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332" yWindow="1680" windowWidth="27132" windowHeight="13236" firstSheet="1" activeTab="1"/>
  </bookViews>
  <sheets>
    <sheet name="Pumpage" sheetId="10" state="hidden" r:id="rId1"/>
    <sheet name="Water Sold" sheetId="11" r:id="rId2"/>
    <sheet name="Summary" sheetId="12" r:id="rId3"/>
    <sheet name="Orbit" sheetId="1" r:id="rId4"/>
    <sheet name="Suburban" sheetId="2" r:id="rId5"/>
    <sheet name="Community" sheetId="3" r:id="rId6"/>
    <sheet name="Consumers" sheetId="6" r:id="rId7"/>
    <sheet name="EMCAD" sheetId="4" r:id="rId8"/>
    <sheet name="Sugar Tree" sheetId="5" r:id="rId9"/>
    <sheet name="Greenshores" sheetId="7" r:id="rId10"/>
    <sheet name="Gulf Coast" sheetId="9" r:id="rId11"/>
    <sheet name="Chuck Bell" sheetId="8" r:id="rId12"/>
    <sheet name="Bolivar" sheetId="13" r:id="rId13"/>
  </sheets>
  <definedNames>
    <definedName name="_xlnm.Print_Area" localSheetId="12">Bolivar!$A$1:$E$1041</definedName>
    <definedName name="_xlnm.Print_Area" localSheetId="11">'Chuck Bell'!$A$1:$E$1039</definedName>
    <definedName name="_xlnm.Print_Area" localSheetId="5">Community!$A$1:$E$1010</definedName>
    <definedName name="_xlnm.Print_Area" localSheetId="6">Consumers!$A$1:$E$1138</definedName>
    <definedName name="_xlnm.Print_Area" localSheetId="7">EMCAD!$A$1:$E$1041</definedName>
    <definedName name="_xlnm.Print_Area" localSheetId="9">Greenshores!$A$1:$E$1039</definedName>
    <definedName name="_xlnm.Print_Area" localSheetId="10">'Gulf Coast'!$A$1:$E$1153</definedName>
    <definedName name="_xlnm.Print_Area" localSheetId="3">Orbit!$A$1:$E$915</definedName>
    <definedName name="_xlnm.Print_Area" localSheetId="0">Pumpage!#REF!</definedName>
    <definedName name="_xlnm.Print_Area" localSheetId="4">Suburban!$A$1:$E$1002</definedName>
    <definedName name="_xlnm.Print_Area" localSheetId="8">'Sugar Tree'!$A$1:$E$1039</definedName>
    <definedName name="_xlnm.Print_Area" localSheetId="2">Summary!$A$1:$AM$54</definedName>
    <definedName name="_xlnm.Print_Area" localSheetId="1">'Water Sold'!$A$1:$K$10</definedName>
    <definedName name="_xlnm.Print_Titles" localSheetId="3">Orbit!$1:$5</definedName>
    <definedName name="_xlnm.Print_Titles" localSheetId="2">Summary!$1:$6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1" i="12" l="1"/>
  <c r="I52" i="12"/>
  <c r="I22" i="12"/>
  <c r="AM51" i="12" l="1"/>
  <c r="AM52" i="12"/>
  <c r="AM53" i="12"/>
  <c r="U169" i="6" l="1"/>
  <c r="I169" i="6"/>
  <c r="B98" i="6"/>
  <c r="U27" i="6"/>
  <c r="O27" i="6"/>
  <c r="I27" i="6"/>
  <c r="C22" i="3"/>
  <c r="C10" i="2" l="1"/>
  <c r="E10" i="2" s="1"/>
  <c r="C11" i="2"/>
  <c r="E11" i="2" s="1"/>
  <c r="C12" i="2"/>
  <c r="E12" i="2" s="1"/>
  <c r="C13" i="2"/>
  <c r="E13" i="2"/>
  <c r="E14" i="2"/>
  <c r="C16" i="2"/>
  <c r="E16" i="2" s="1"/>
  <c r="B17" i="2"/>
  <c r="D17" i="2"/>
  <c r="C21" i="2"/>
  <c r="E21" i="2" s="1"/>
  <c r="C22" i="2"/>
  <c r="E22" i="2" s="1"/>
  <c r="C23" i="2"/>
  <c r="E23" i="2"/>
  <c r="C24" i="2"/>
  <c r="E24" i="2" s="1"/>
  <c r="B25" i="2"/>
  <c r="D25" i="2"/>
  <c r="D27" i="2" s="1"/>
  <c r="C31" i="2"/>
  <c r="E31" i="2" s="1"/>
  <c r="C34" i="2"/>
  <c r="C36" i="2" s="1"/>
  <c r="E34" i="2"/>
  <c r="E35" i="2"/>
  <c r="D36" i="2"/>
  <c r="D38" i="2"/>
  <c r="E41" i="2"/>
  <c r="E42" i="2"/>
  <c r="C43" i="2"/>
  <c r="D43" i="2"/>
  <c r="E46" i="2"/>
  <c r="E47" i="2"/>
  <c r="E48" i="2"/>
  <c r="E49" i="2"/>
  <c r="E50" i="2"/>
  <c r="C51" i="2"/>
  <c r="D51" i="2"/>
  <c r="E56" i="2"/>
  <c r="E57" i="2"/>
  <c r="E58" i="2"/>
  <c r="E59" i="2"/>
  <c r="E60" i="2"/>
  <c r="E61" i="2"/>
  <c r="F61" i="2"/>
  <c r="C62" i="2"/>
  <c r="D62" i="2"/>
  <c r="C72" i="2"/>
  <c r="E72" i="2" s="1"/>
  <c r="C73" i="2"/>
  <c r="E73" i="2"/>
  <c r="C74" i="2"/>
  <c r="E74" i="2" s="1"/>
  <c r="C75" i="2"/>
  <c r="E75" i="2" s="1"/>
  <c r="E76" i="2"/>
  <c r="C78" i="2"/>
  <c r="E78" i="2" s="1"/>
  <c r="B79" i="2"/>
  <c r="D79" i="2"/>
  <c r="C83" i="2"/>
  <c r="E83" i="2" s="1"/>
  <c r="C84" i="2"/>
  <c r="E84" i="2" s="1"/>
  <c r="C85" i="2"/>
  <c r="E85" i="2" s="1"/>
  <c r="C86" i="2"/>
  <c r="E86" i="2" s="1"/>
  <c r="B87" i="2"/>
  <c r="D87" i="2"/>
  <c r="D89" i="2"/>
  <c r="C93" i="2"/>
  <c r="E93" i="2" s="1"/>
  <c r="C96" i="2"/>
  <c r="C98" i="2" s="1"/>
  <c r="C100" i="2" s="1"/>
  <c r="E97" i="2"/>
  <c r="D98" i="2"/>
  <c r="D100" i="2" s="1"/>
  <c r="E103" i="2"/>
  <c r="E104" i="2"/>
  <c r="C105" i="2"/>
  <c r="D105" i="2"/>
  <c r="E108" i="2"/>
  <c r="E109" i="2"/>
  <c r="E110" i="2"/>
  <c r="E111" i="2"/>
  <c r="E112" i="2"/>
  <c r="C113" i="2"/>
  <c r="D113" i="2"/>
  <c r="E118" i="2"/>
  <c r="E119" i="2"/>
  <c r="E120" i="2"/>
  <c r="E121" i="2"/>
  <c r="E122" i="2"/>
  <c r="E123" i="2"/>
  <c r="F123" i="2"/>
  <c r="C124" i="2"/>
  <c r="D124" i="2"/>
  <c r="C134" i="2"/>
  <c r="E134" i="2" s="1"/>
  <c r="C135" i="2"/>
  <c r="E135" i="2" s="1"/>
  <c r="C136" i="2"/>
  <c r="E136" i="2"/>
  <c r="C137" i="2"/>
  <c r="E138" i="2"/>
  <c r="C140" i="2"/>
  <c r="E140" i="2" s="1"/>
  <c r="B141" i="2"/>
  <c r="D141" i="2"/>
  <c r="D151" i="2" s="1"/>
  <c r="C145" i="2"/>
  <c r="E145" i="2" s="1"/>
  <c r="C146" i="2"/>
  <c r="E146" i="2" s="1"/>
  <c r="C147" i="2"/>
  <c r="E147" i="2" s="1"/>
  <c r="C148" i="2"/>
  <c r="E148" i="2" s="1"/>
  <c r="B149" i="2"/>
  <c r="D149" i="2"/>
  <c r="C155" i="2"/>
  <c r="C158" i="2"/>
  <c r="E158" i="2" s="1"/>
  <c r="E159" i="2"/>
  <c r="D160" i="2"/>
  <c r="D162" i="2" s="1"/>
  <c r="E165" i="2"/>
  <c r="E166" i="2"/>
  <c r="C167" i="2"/>
  <c r="D167" i="2"/>
  <c r="E167" i="2"/>
  <c r="E170" i="2"/>
  <c r="E171" i="2"/>
  <c r="E172" i="2"/>
  <c r="E173" i="2"/>
  <c r="E174" i="2"/>
  <c r="C175" i="2"/>
  <c r="D175" i="2"/>
  <c r="E180" i="2"/>
  <c r="E181" i="2"/>
  <c r="E182" i="2"/>
  <c r="E183" i="2"/>
  <c r="E184" i="2"/>
  <c r="E185" i="2"/>
  <c r="F185" i="2"/>
  <c r="C186" i="2"/>
  <c r="D186" i="2"/>
  <c r="B947" i="2"/>
  <c r="B967" i="3"/>
  <c r="K22" i="12" s="1"/>
  <c r="B966" i="3"/>
  <c r="K21" i="12" s="1"/>
  <c r="C38" i="12"/>
  <c r="H887" i="1"/>
  <c r="F748" i="2"/>
  <c r="F685" i="2"/>
  <c r="F622" i="2"/>
  <c r="F559" i="2"/>
  <c r="F496" i="2"/>
  <c r="F433" i="2"/>
  <c r="F370" i="2"/>
  <c r="F308" i="2"/>
  <c r="K748" i="2"/>
  <c r="K685" i="2"/>
  <c r="K622" i="2"/>
  <c r="K559" i="2"/>
  <c r="K496" i="2"/>
  <c r="K433" i="2"/>
  <c r="K370" i="2"/>
  <c r="K308" i="2"/>
  <c r="K246" i="2"/>
  <c r="F246" i="2"/>
  <c r="D53" i="2" l="1"/>
  <c r="D64" i="2" s="1"/>
  <c r="E96" i="2"/>
  <c r="E98" i="2" s="1"/>
  <c r="E100" i="2" s="1"/>
  <c r="E43" i="2"/>
  <c r="C141" i="2"/>
  <c r="E62" i="2"/>
  <c r="E36" i="2"/>
  <c r="E38" i="2" s="1"/>
  <c r="C160" i="2"/>
  <c r="C162" i="2" s="1"/>
  <c r="C38" i="2"/>
  <c r="E175" i="2"/>
  <c r="E105" i="2"/>
  <c r="E160" i="2"/>
  <c r="C79" i="2"/>
  <c r="E51" i="2"/>
  <c r="E113" i="2"/>
  <c r="E124" i="2"/>
  <c r="D115" i="2"/>
  <c r="D126" i="2" s="1"/>
  <c r="E186" i="2"/>
  <c r="E149" i="2"/>
  <c r="E79" i="2"/>
  <c r="E25" i="2"/>
  <c r="E87" i="2"/>
  <c r="E89" i="2" s="1"/>
  <c r="D177" i="2"/>
  <c r="D188" i="2" s="1"/>
  <c r="E17" i="2"/>
  <c r="C87" i="2"/>
  <c r="C149" i="2"/>
  <c r="C151" i="2" s="1"/>
  <c r="C17" i="2"/>
  <c r="E155" i="2"/>
  <c r="E162" i="2" s="1"/>
  <c r="E137" i="2"/>
  <c r="E141" i="2" s="1"/>
  <c r="C25" i="2"/>
  <c r="N1077" i="13"/>
  <c r="C177" i="2" l="1"/>
  <c r="C188" i="2" s="1"/>
  <c r="C89" i="2"/>
  <c r="C115" i="2" s="1"/>
  <c r="C126" i="2" s="1"/>
  <c r="E115" i="2"/>
  <c r="E126" i="2" s="1"/>
  <c r="E27" i="2"/>
  <c r="E53" i="2" s="1"/>
  <c r="E64" i="2" s="1"/>
  <c r="E151" i="2"/>
  <c r="E177" i="2" s="1"/>
  <c r="E188" i="2" s="1"/>
  <c r="C27" i="2"/>
  <c r="C53" i="2" s="1"/>
  <c r="C64" i="2" s="1"/>
  <c r="AE37" i="12" l="1"/>
  <c r="K10" i="12" l="1"/>
  <c r="G10" i="12"/>
  <c r="C10" i="12"/>
  <c r="AI16" i="12"/>
  <c r="AE32" i="12"/>
  <c r="AE31" i="12"/>
  <c r="AE34" i="12" s="1"/>
  <c r="AE15" i="12"/>
  <c r="AM15" i="12" s="1"/>
  <c r="AE12" i="12"/>
  <c r="AE13" i="12"/>
  <c r="AE14" i="12"/>
  <c r="W32" i="12"/>
  <c r="W31" i="12"/>
  <c r="S32" i="12"/>
  <c r="S33" i="12"/>
  <c r="S31" i="12"/>
  <c r="B1004" i="6"/>
  <c r="K11" i="12"/>
  <c r="D959" i="2"/>
  <c r="D960" i="2"/>
  <c r="D961" i="2"/>
  <c r="D896" i="2" l="1"/>
  <c r="B899" i="2"/>
  <c r="B898" i="2"/>
  <c r="B897" i="2"/>
  <c r="B896" i="2"/>
  <c r="D833" i="2"/>
  <c r="B835" i="2"/>
  <c r="B834" i="2"/>
  <c r="B833" i="2"/>
  <c r="D770" i="2"/>
  <c r="B772" i="2"/>
  <c r="B771" i="2"/>
  <c r="B770" i="2"/>
  <c r="B958" i="2" l="1"/>
  <c r="B959" i="2"/>
  <c r="B960" i="2"/>
  <c r="AE54" i="12"/>
  <c r="AA54" i="12"/>
  <c r="O54" i="12"/>
  <c r="K54" i="12"/>
  <c r="G54" i="12" l="1"/>
  <c r="G22" i="12"/>
  <c r="G23" i="12"/>
  <c r="G11" i="12"/>
  <c r="G12" i="12"/>
  <c r="G13" i="12"/>
  <c r="C54" i="12"/>
  <c r="C31" i="12" l="1"/>
  <c r="C14" i="12"/>
  <c r="C11" i="12"/>
  <c r="C12" i="12"/>
  <c r="C13" i="12"/>
  <c r="C811" i="2" l="1"/>
  <c r="H772" i="2" l="1"/>
  <c r="J774" i="2" l="1"/>
  <c r="C772" i="2" l="1"/>
  <c r="C771" i="2"/>
  <c r="C770" i="2"/>
  <c r="G772" i="2" l="1"/>
  <c r="I772" i="2" s="1"/>
  <c r="G771" i="2"/>
  <c r="G770" i="2"/>
  <c r="F774" i="2"/>
  <c r="H771" i="2" l="1"/>
  <c r="I771" i="2" s="1"/>
  <c r="H770" i="2"/>
  <c r="H774" i="2" s="1"/>
  <c r="G774" i="2"/>
  <c r="I770" i="2" l="1"/>
  <c r="I774" i="2" s="1"/>
  <c r="F1002" i="2" l="1"/>
  <c r="C993" i="2"/>
  <c r="C994" i="2"/>
  <c r="C995" i="2"/>
  <c r="C996" i="2"/>
  <c r="C997" i="2"/>
  <c r="D997" i="2"/>
  <c r="C998" i="2"/>
  <c r="D1038" i="13" l="1"/>
  <c r="D1037" i="13"/>
  <c r="D1036" i="13"/>
  <c r="D1035" i="13"/>
  <c r="C1035" i="13"/>
  <c r="D1034" i="13"/>
  <c r="C1034" i="13"/>
  <c r="D1033" i="13"/>
  <c r="C1033" i="13"/>
  <c r="D1027" i="13"/>
  <c r="C1027" i="13"/>
  <c r="D1026" i="13"/>
  <c r="C1026" i="13"/>
  <c r="D1025" i="13"/>
  <c r="C1025" i="13"/>
  <c r="D1024" i="13"/>
  <c r="C1024" i="13"/>
  <c r="D1023" i="13"/>
  <c r="C1023" i="13"/>
  <c r="D1019" i="13"/>
  <c r="C1019" i="13"/>
  <c r="D1018" i="13"/>
  <c r="C1018" i="13"/>
  <c r="D1011" i="13"/>
  <c r="B1011" i="13"/>
  <c r="B1075" i="13" s="1"/>
  <c r="B1077" i="13" s="1"/>
  <c r="AM44" i="12" l="1"/>
  <c r="AM32" i="12"/>
  <c r="AI38" i="12"/>
  <c r="AI39" i="12"/>
  <c r="AI50" i="12" s="1"/>
  <c r="AM50" i="12" l="1"/>
  <c r="AM54" i="12" s="1"/>
  <c r="AI54" i="12"/>
  <c r="C1022" i="5"/>
  <c r="D1022" i="5"/>
  <c r="C1023" i="5"/>
  <c r="D1023" i="5"/>
  <c r="C1024" i="5"/>
  <c r="D1024" i="5"/>
  <c r="C1025" i="5"/>
  <c r="D1025" i="5"/>
  <c r="D1021" i="5"/>
  <c r="C1021" i="5"/>
  <c r="D1036" i="5"/>
  <c r="D1035" i="5"/>
  <c r="D1034" i="5"/>
  <c r="D1033" i="5"/>
  <c r="C1033" i="5"/>
  <c r="D1032" i="5"/>
  <c r="C1032" i="5"/>
  <c r="C1031" i="5"/>
  <c r="D1016" i="5"/>
  <c r="C1016" i="5"/>
  <c r="D1009" i="5"/>
  <c r="D1006" i="5"/>
  <c r="C1006" i="5"/>
  <c r="B1006" i="5"/>
  <c r="D1005" i="5"/>
  <c r="B1005" i="5"/>
  <c r="D1004" i="5"/>
  <c r="B1004" i="5"/>
  <c r="D1003" i="5"/>
  <c r="B1003" i="5"/>
  <c r="C947" i="13" l="1"/>
  <c r="C941" i="13" l="1"/>
  <c r="D937" i="2"/>
  <c r="C937" i="2"/>
  <c r="C916" i="2" l="1"/>
  <c r="C1059" i="9"/>
  <c r="E1035" i="13" l="1"/>
  <c r="E1027" i="13"/>
  <c r="E1026" i="13"/>
  <c r="D1020" i="13"/>
  <c r="E1019" i="13"/>
  <c r="D1013" i="13"/>
  <c r="E1012" i="13"/>
  <c r="D1008" i="13"/>
  <c r="D1007" i="13"/>
  <c r="B1007" i="13"/>
  <c r="D1006" i="13"/>
  <c r="B1006" i="13"/>
  <c r="D1005" i="13"/>
  <c r="B1005" i="13"/>
  <c r="D999" i="13"/>
  <c r="C998" i="13"/>
  <c r="E998" i="13" s="1"/>
  <c r="C997" i="13"/>
  <c r="E997" i="13" s="1"/>
  <c r="C996" i="13"/>
  <c r="C995" i="13"/>
  <c r="E995" i="13" s="1"/>
  <c r="D991" i="13"/>
  <c r="D1001" i="13" s="1"/>
  <c r="B991" i="13"/>
  <c r="C990" i="13"/>
  <c r="E990" i="13" s="1"/>
  <c r="E988" i="13"/>
  <c r="C987" i="13"/>
  <c r="E987" i="13" s="1"/>
  <c r="C986" i="13"/>
  <c r="E986" i="13" s="1"/>
  <c r="C985" i="13"/>
  <c r="C984" i="13"/>
  <c r="E984" i="13" s="1"/>
  <c r="E974" i="13"/>
  <c r="E973" i="13"/>
  <c r="E972" i="13"/>
  <c r="E971" i="13"/>
  <c r="E970" i="13"/>
  <c r="E969" i="13"/>
  <c r="D964" i="13"/>
  <c r="C964" i="13"/>
  <c r="E963" i="13"/>
  <c r="E962" i="13"/>
  <c r="E961" i="13"/>
  <c r="E960" i="13"/>
  <c r="E959" i="13"/>
  <c r="D956" i="13"/>
  <c r="C956" i="13"/>
  <c r="E955" i="13"/>
  <c r="E954" i="13"/>
  <c r="E956" i="13" s="1"/>
  <c r="D949" i="13"/>
  <c r="D951" i="13" s="1"/>
  <c r="E948" i="13"/>
  <c r="E944" i="13"/>
  <c r="B945" i="13"/>
  <c r="C943" i="13"/>
  <c r="E943" i="13" s="1"/>
  <c r="C942" i="13"/>
  <c r="E942" i="13" s="1"/>
  <c r="E941" i="13"/>
  <c r="D935" i="13"/>
  <c r="C934" i="13"/>
  <c r="E934" i="13" s="1"/>
  <c r="E933" i="13"/>
  <c r="C933" i="13"/>
  <c r="C932" i="13"/>
  <c r="E932" i="13" s="1"/>
  <c r="C931" i="13"/>
  <c r="E931" i="13" s="1"/>
  <c r="D927" i="13"/>
  <c r="B927" i="13"/>
  <c r="C926" i="13"/>
  <c r="E926" i="13" s="1"/>
  <c r="E924" i="13"/>
  <c r="C923" i="13"/>
  <c r="E923" i="13" s="1"/>
  <c r="C922" i="13"/>
  <c r="E922" i="13" s="1"/>
  <c r="C921" i="13"/>
  <c r="C920" i="13"/>
  <c r="E920" i="13" s="1"/>
  <c r="D910" i="13"/>
  <c r="E909" i="13"/>
  <c r="E908" i="13"/>
  <c r="E907" i="13"/>
  <c r="E906" i="13"/>
  <c r="E905" i="13"/>
  <c r="E904" i="13"/>
  <c r="D899" i="13"/>
  <c r="E898" i="13"/>
  <c r="E897" i="13"/>
  <c r="E896" i="13"/>
  <c r="E895" i="13"/>
  <c r="C899" i="13"/>
  <c r="D891" i="13"/>
  <c r="C891" i="13"/>
  <c r="E890" i="13"/>
  <c r="E889" i="13"/>
  <c r="E891" i="13" s="1"/>
  <c r="D884" i="13"/>
  <c r="D886" i="13" s="1"/>
  <c r="E883" i="13"/>
  <c r="C882" i="13"/>
  <c r="E879" i="13"/>
  <c r="B880" i="13"/>
  <c r="C878" i="13"/>
  <c r="E878" i="13" s="1"/>
  <c r="C877" i="13"/>
  <c r="E877" i="13" s="1"/>
  <c r="C876" i="13"/>
  <c r="E876" i="13" s="1"/>
  <c r="D870" i="13"/>
  <c r="C869" i="13"/>
  <c r="E869" i="13" s="1"/>
  <c r="C868" i="13"/>
  <c r="E868" i="13" s="1"/>
  <c r="C867" i="13"/>
  <c r="E867" i="13" s="1"/>
  <c r="C866" i="13"/>
  <c r="E866" i="13" s="1"/>
  <c r="D862" i="13"/>
  <c r="D872" i="13" s="1"/>
  <c r="B862" i="13"/>
  <c r="E861" i="13"/>
  <c r="C861" i="13"/>
  <c r="E859" i="13"/>
  <c r="C858" i="13"/>
  <c r="E858" i="13" s="1"/>
  <c r="C857" i="13"/>
  <c r="E857" i="13" s="1"/>
  <c r="C856" i="13"/>
  <c r="C855" i="13"/>
  <c r="E855" i="13" s="1"/>
  <c r="D845" i="13"/>
  <c r="E844" i="13"/>
  <c r="E843" i="13"/>
  <c r="E842" i="13"/>
  <c r="E841" i="13"/>
  <c r="E840" i="13"/>
  <c r="E839" i="13"/>
  <c r="D834" i="13"/>
  <c r="C834" i="13"/>
  <c r="E833" i="13"/>
  <c r="E832" i="13"/>
  <c r="E831" i="13"/>
  <c r="E830" i="13"/>
  <c r="E829" i="13"/>
  <c r="D826" i="13"/>
  <c r="C826" i="13"/>
  <c r="E825" i="13"/>
  <c r="E824" i="13"/>
  <c r="D819" i="13"/>
  <c r="D821" i="13" s="1"/>
  <c r="E818" i="13"/>
  <c r="C817" i="13"/>
  <c r="C819" i="13" s="1"/>
  <c r="E814" i="13"/>
  <c r="B815" i="13"/>
  <c r="C813" i="13"/>
  <c r="E813" i="13" s="1"/>
  <c r="C812" i="13"/>
  <c r="E812" i="13" s="1"/>
  <c r="C811" i="13"/>
  <c r="E811" i="13" s="1"/>
  <c r="D805" i="13"/>
  <c r="C804" i="13"/>
  <c r="E804" i="13" s="1"/>
  <c r="C803" i="13"/>
  <c r="E803" i="13" s="1"/>
  <c r="C802" i="13"/>
  <c r="E802" i="13" s="1"/>
  <c r="C801" i="13"/>
  <c r="D797" i="13"/>
  <c r="B797" i="13"/>
  <c r="C796" i="13"/>
  <c r="E796" i="13" s="1"/>
  <c r="E794" i="13"/>
  <c r="C793" i="13"/>
  <c r="E793" i="13" s="1"/>
  <c r="C792" i="13"/>
  <c r="E792" i="13" s="1"/>
  <c r="E791" i="13"/>
  <c r="C791" i="13"/>
  <c r="C790" i="13"/>
  <c r="E790" i="13" s="1"/>
  <c r="D780" i="13"/>
  <c r="E779" i="13"/>
  <c r="E778" i="13"/>
  <c r="E777" i="13"/>
  <c r="E776" i="13"/>
  <c r="C780" i="13"/>
  <c r="E774" i="13"/>
  <c r="D769" i="13"/>
  <c r="C769" i="13"/>
  <c r="E768" i="13"/>
  <c r="E767" i="13"/>
  <c r="E766" i="13"/>
  <c r="E765" i="13"/>
  <c r="E764" i="13"/>
  <c r="D761" i="13"/>
  <c r="C761" i="13"/>
  <c r="E760" i="13"/>
  <c r="E759" i="13"/>
  <c r="D754" i="13"/>
  <c r="D756" i="13" s="1"/>
  <c r="E753" i="13"/>
  <c r="C752" i="13"/>
  <c r="C754" i="13" s="1"/>
  <c r="E749" i="13"/>
  <c r="B750" i="13"/>
  <c r="C748" i="13"/>
  <c r="E748" i="13" s="1"/>
  <c r="C747" i="13"/>
  <c r="E747" i="13" s="1"/>
  <c r="C746" i="13"/>
  <c r="E746" i="13" s="1"/>
  <c r="D740" i="13"/>
  <c r="E739" i="13"/>
  <c r="C739" i="13"/>
  <c r="C738" i="13"/>
  <c r="E738" i="13" s="1"/>
  <c r="C737" i="13"/>
  <c r="E737" i="13" s="1"/>
  <c r="C736" i="13"/>
  <c r="E736" i="13" s="1"/>
  <c r="E740" i="13" s="1"/>
  <c r="D732" i="13"/>
  <c r="B732" i="13"/>
  <c r="C731" i="13"/>
  <c r="E731" i="13" s="1"/>
  <c r="E729" i="13"/>
  <c r="C728" i="13"/>
  <c r="E728" i="13" s="1"/>
  <c r="C727" i="13"/>
  <c r="E727" i="13" s="1"/>
  <c r="C726" i="13"/>
  <c r="E726" i="13" s="1"/>
  <c r="C725" i="13"/>
  <c r="E725" i="13" s="1"/>
  <c r="D715" i="13"/>
  <c r="E714" i="13"/>
  <c r="E713" i="13"/>
  <c r="E712" i="13"/>
  <c r="E711" i="13"/>
  <c r="C715" i="13"/>
  <c r="E709" i="13"/>
  <c r="D704" i="13"/>
  <c r="C704" i="13"/>
  <c r="E703" i="13"/>
  <c r="E702" i="13"/>
  <c r="E701" i="13"/>
  <c r="E700" i="13"/>
  <c r="E699" i="13"/>
  <c r="D696" i="13"/>
  <c r="C696" i="13"/>
  <c r="E695" i="13"/>
  <c r="E694" i="13"/>
  <c r="D689" i="13"/>
  <c r="D691" i="13" s="1"/>
  <c r="C689" i="13"/>
  <c r="E688" i="13"/>
  <c r="C687" i="13"/>
  <c r="E687" i="13" s="1"/>
  <c r="E684" i="13"/>
  <c r="B685" i="13"/>
  <c r="C683" i="13"/>
  <c r="E683" i="13" s="1"/>
  <c r="C682" i="13"/>
  <c r="E682" i="13" s="1"/>
  <c r="C681" i="13"/>
  <c r="E681" i="13" s="1"/>
  <c r="D675" i="13"/>
  <c r="C674" i="13"/>
  <c r="E674" i="13" s="1"/>
  <c r="C673" i="13"/>
  <c r="E673" i="13" s="1"/>
  <c r="C672" i="13"/>
  <c r="E672" i="13" s="1"/>
  <c r="C671" i="13"/>
  <c r="E671" i="13" s="1"/>
  <c r="E675" i="13" s="1"/>
  <c r="D667" i="13"/>
  <c r="B667" i="13"/>
  <c r="C666" i="13"/>
  <c r="E666" i="13" s="1"/>
  <c r="E664" i="13"/>
  <c r="C663" i="13"/>
  <c r="E663" i="13" s="1"/>
  <c r="C662" i="13"/>
  <c r="E662" i="13" s="1"/>
  <c r="C661" i="13"/>
  <c r="E661" i="13" s="1"/>
  <c r="C660" i="13"/>
  <c r="D650" i="13"/>
  <c r="E649" i="13"/>
  <c r="E648" i="13"/>
  <c r="E647" i="13"/>
  <c r="E646" i="13"/>
  <c r="C650" i="13"/>
  <c r="E644" i="13"/>
  <c r="D639" i="13"/>
  <c r="C639" i="13"/>
  <c r="E638" i="13"/>
  <c r="E637" i="13"/>
  <c r="E636" i="13"/>
  <c r="E635" i="13"/>
  <c r="E634" i="13"/>
  <c r="D631" i="13"/>
  <c r="C631" i="13"/>
  <c r="E630" i="13"/>
  <c r="E629" i="13"/>
  <c r="E631" i="13" s="1"/>
  <c r="D624" i="13"/>
  <c r="D626" i="13" s="1"/>
  <c r="E623" i="13"/>
  <c r="C622" i="13"/>
  <c r="C624" i="13" s="1"/>
  <c r="E619" i="13"/>
  <c r="C618" i="13"/>
  <c r="E618" i="13" s="1"/>
  <c r="C617" i="13"/>
  <c r="E617" i="13" s="1"/>
  <c r="C616" i="13"/>
  <c r="E616" i="13" s="1"/>
  <c r="D610" i="13"/>
  <c r="C609" i="13"/>
  <c r="E609" i="13" s="1"/>
  <c r="C608" i="13"/>
  <c r="E608" i="13" s="1"/>
  <c r="C607" i="13"/>
  <c r="E607" i="13" s="1"/>
  <c r="C606" i="13"/>
  <c r="E606" i="13" s="1"/>
  <c r="D602" i="13"/>
  <c r="B602" i="13"/>
  <c r="C601" i="13"/>
  <c r="E601" i="13" s="1"/>
  <c r="E599" i="13"/>
  <c r="C598" i="13"/>
  <c r="E598" i="13" s="1"/>
  <c r="C597" i="13"/>
  <c r="E597" i="13" s="1"/>
  <c r="C596" i="13"/>
  <c r="E596" i="13" s="1"/>
  <c r="C595" i="13"/>
  <c r="E595" i="13" s="1"/>
  <c r="D585" i="13"/>
  <c r="C585" i="13"/>
  <c r="E584" i="13"/>
  <c r="E583" i="13"/>
  <c r="E582" i="13"/>
  <c r="E581" i="13"/>
  <c r="E580" i="13"/>
  <c r="E579" i="13"/>
  <c r="D574" i="13"/>
  <c r="C574" i="13"/>
  <c r="E573" i="13"/>
  <c r="E572" i="13"/>
  <c r="E571" i="13"/>
  <c r="E570" i="13"/>
  <c r="E569" i="13"/>
  <c r="D566" i="13"/>
  <c r="C566" i="13"/>
  <c r="E565" i="13"/>
  <c r="E564" i="13"/>
  <c r="D559" i="13"/>
  <c r="D561" i="13" s="1"/>
  <c r="C559" i="13"/>
  <c r="E558" i="13"/>
  <c r="C557" i="13"/>
  <c r="E557" i="13" s="1"/>
  <c r="B555" i="13"/>
  <c r="E554" i="13"/>
  <c r="C553" i="13"/>
  <c r="E553" i="13" s="1"/>
  <c r="C552" i="13"/>
  <c r="E552" i="13" s="1"/>
  <c r="C551" i="13"/>
  <c r="E551" i="13" s="1"/>
  <c r="D545" i="13"/>
  <c r="D547" i="13" s="1"/>
  <c r="E544" i="13"/>
  <c r="C544" i="13"/>
  <c r="C543" i="13"/>
  <c r="E543" i="13" s="1"/>
  <c r="C542" i="13"/>
  <c r="E542" i="13" s="1"/>
  <c r="C541" i="13"/>
  <c r="D537" i="13"/>
  <c r="B537" i="13"/>
  <c r="C536" i="13"/>
  <c r="E536" i="13" s="1"/>
  <c r="E534" i="13"/>
  <c r="C533" i="13"/>
  <c r="E533" i="13" s="1"/>
  <c r="C532" i="13"/>
  <c r="E532" i="13" s="1"/>
  <c r="C531" i="13"/>
  <c r="E531" i="13" s="1"/>
  <c r="E530" i="13"/>
  <c r="C530" i="13"/>
  <c r="D520" i="13"/>
  <c r="E519" i="13"/>
  <c r="E518" i="13"/>
  <c r="E517" i="13"/>
  <c r="E516" i="13"/>
  <c r="E514" i="13"/>
  <c r="D509" i="13"/>
  <c r="C509" i="13"/>
  <c r="E508" i="13"/>
  <c r="E507" i="13"/>
  <c r="E506" i="13"/>
  <c r="E505" i="13"/>
  <c r="E504" i="13"/>
  <c r="D501" i="13"/>
  <c r="C501" i="13"/>
  <c r="E500" i="13"/>
  <c r="E499" i="13"/>
  <c r="D494" i="13"/>
  <c r="D496" i="13" s="1"/>
  <c r="E493" i="13"/>
  <c r="C492" i="13"/>
  <c r="E492" i="13" s="1"/>
  <c r="B490" i="13"/>
  <c r="E489" i="13"/>
  <c r="C488" i="13"/>
  <c r="E488" i="13" s="1"/>
  <c r="C487" i="13"/>
  <c r="E487" i="13" s="1"/>
  <c r="C486" i="13"/>
  <c r="E486" i="13" s="1"/>
  <c r="D480" i="13"/>
  <c r="D482" i="13" s="1"/>
  <c r="C479" i="13"/>
  <c r="E479" i="13" s="1"/>
  <c r="C478" i="13"/>
  <c r="E478" i="13" s="1"/>
  <c r="C477" i="13"/>
  <c r="E477" i="13" s="1"/>
  <c r="C476" i="13"/>
  <c r="E476" i="13" s="1"/>
  <c r="D472" i="13"/>
  <c r="B472" i="13"/>
  <c r="C471" i="13"/>
  <c r="E471" i="13" s="1"/>
  <c r="E469" i="13"/>
  <c r="C468" i="13"/>
  <c r="E468" i="13" s="1"/>
  <c r="C467" i="13"/>
  <c r="E467" i="13" s="1"/>
  <c r="C466" i="13"/>
  <c r="E466" i="13" s="1"/>
  <c r="C465" i="13"/>
  <c r="E465" i="13" s="1"/>
  <c r="D455" i="13"/>
  <c r="E454" i="13"/>
  <c r="E453" i="13"/>
  <c r="E452" i="13"/>
  <c r="E451" i="13"/>
  <c r="E449" i="13"/>
  <c r="D444" i="13"/>
  <c r="C444" i="13"/>
  <c r="E443" i="13"/>
  <c r="E442" i="13"/>
  <c r="E441" i="13"/>
  <c r="E440" i="13"/>
  <c r="E439" i="13"/>
  <c r="D436" i="13"/>
  <c r="C436" i="13"/>
  <c r="E435" i="13"/>
  <c r="E434" i="13"/>
  <c r="D431" i="13"/>
  <c r="D429" i="13"/>
  <c r="E428" i="13"/>
  <c r="C427" i="13"/>
  <c r="C429" i="13" s="1"/>
  <c r="B425" i="13"/>
  <c r="E424" i="13"/>
  <c r="C423" i="13"/>
  <c r="E423" i="13" s="1"/>
  <c r="C422" i="13"/>
  <c r="E422" i="13" s="1"/>
  <c r="C421" i="13"/>
  <c r="E421" i="13" s="1"/>
  <c r="D415" i="13"/>
  <c r="C414" i="13"/>
  <c r="E414" i="13" s="1"/>
  <c r="C413" i="13"/>
  <c r="E413" i="13" s="1"/>
  <c r="C412" i="13"/>
  <c r="E412" i="13" s="1"/>
  <c r="C411" i="13"/>
  <c r="E411" i="13" s="1"/>
  <c r="D407" i="13"/>
  <c r="B407" i="13"/>
  <c r="C406" i="13"/>
  <c r="E406" i="13" s="1"/>
  <c r="E404" i="13"/>
  <c r="C403" i="13"/>
  <c r="E403" i="13" s="1"/>
  <c r="C402" i="13"/>
  <c r="E402" i="13" s="1"/>
  <c r="C401" i="13"/>
  <c r="E401" i="13" s="1"/>
  <c r="C400" i="13"/>
  <c r="D390" i="13"/>
  <c r="E389" i="13"/>
  <c r="E388" i="13"/>
  <c r="E387" i="13"/>
  <c r="E386" i="13"/>
  <c r="E385" i="13"/>
  <c r="C390" i="13"/>
  <c r="E384" i="13"/>
  <c r="D379" i="13"/>
  <c r="C379" i="13"/>
  <c r="E378" i="13"/>
  <c r="E377" i="13"/>
  <c r="E376" i="13"/>
  <c r="E375" i="13"/>
  <c r="E374" i="13"/>
  <c r="D371" i="13"/>
  <c r="C371" i="13"/>
  <c r="E370" i="13"/>
  <c r="E369" i="13"/>
  <c r="D364" i="13"/>
  <c r="D366" i="13" s="1"/>
  <c r="E363" i="13"/>
  <c r="C362" i="13"/>
  <c r="E362" i="13" s="1"/>
  <c r="B360" i="13"/>
  <c r="E359" i="13"/>
  <c r="C358" i="13"/>
  <c r="E358" i="13" s="1"/>
  <c r="C357" i="13"/>
  <c r="E357" i="13" s="1"/>
  <c r="C356" i="13"/>
  <c r="E356" i="13" s="1"/>
  <c r="D350" i="13"/>
  <c r="C349" i="13"/>
  <c r="E349" i="13" s="1"/>
  <c r="C348" i="13"/>
  <c r="E348" i="13" s="1"/>
  <c r="C347" i="13"/>
  <c r="E347" i="13" s="1"/>
  <c r="C346" i="13"/>
  <c r="E346" i="13" s="1"/>
  <c r="D342" i="13"/>
  <c r="B342" i="13"/>
  <c r="C341" i="13"/>
  <c r="E341" i="13" s="1"/>
  <c r="E339" i="13"/>
  <c r="C338" i="13"/>
  <c r="E338" i="13" s="1"/>
  <c r="C337" i="13"/>
  <c r="E337" i="13" s="1"/>
  <c r="C336" i="13"/>
  <c r="E336" i="13" s="1"/>
  <c r="C335" i="13"/>
  <c r="D325" i="13"/>
  <c r="E324" i="13"/>
  <c r="E323" i="13"/>
  <c r="E322" i="13"/>
  <c r="E321" i="13"/>
  <c r="E320" i="13"/>
  <c r="E319" i="13"/>
  <c r="D314" i="13"/>
  <c r="E313" i="13"/>
  <c r="E312" i="13"/>
  <c r="E311" i="13"/>
  <c r="E310" i="13"/>
  <c r="C314" i="13"/>
  <c r="D306" i="13"/>
  <c r="C306" i="13"/>
  <c r="E305" i="13"/>
  <c r="E304" i="13"/>
  <c r="D299" i="13"/>
  <c r="D301" i="13" s="1"/>
  <c r="E298" i="13"/>
  <c r="C297" i="13"/>
  <c r="C299" i="13" s="1"/>
  <c r="B295" i="13"/>
  <c r="E294" i="13"/>
  <c r="C293" i="13"/>
  <c r="E293" i="13" s="1"/>
  <c r="C292" i="13"/>
  <c r="E292" i="13" s="1"/>
  <c r="C291" i="13"/>
  <c r="E291" i="13" s="1"/>
  <c r="D285" i="13"/>
  <c r="D287" i="13" s="1"/>
  <c r="C284" i="13"/>
  <c r="E284" i="13" s="1"/>
  <c r="C283" i="13"/>
  <c r="E283" i="13" s="1"/>
  <c r="C282" i="13"/>
  <c r="E282" i="13" s="1"/>
  <c r="C281" i="13"/>
  <c r="E281" i="13" s="1"/>
  <c r="D277" i="13"/>
  <c r="B277" i="13"/>
  <c r="C276" i="13"/>
  <c r="E276" i="13" s="1"/>
  <c r="E274" i="13"/>
  <c r="C273" i="13"/>
  <c r="E273" i="13" s="1"/>
  <c r="C272" i="13"/>
  <c r="E272" i="13" s="1"/>
  <c r="C271" i="13"/>
  <c r="E271" i="13" s="1"/>
  <c r="C270" i="13"/>
  <c r="D260" i="13"/>
  <c r="E259" i="13"/>
  <c r="E258" i="13"/>
  <c r="E257" i="13"/>
  <c r="E256" i="13"/>
  <c r="C260" i="13"/>
  <c r="E254" i="13"/>
  <c r="D249" i="13"/>
  <c r="C249" i="13"/>
  <c r="E248" i="13"/>
  <c r="E247" i="13"/>
  <c r="E246" i="13"/>
  <c r="E245" i="13"/>
  <c r="E244" i="13"/>
  <c r="D241" i="13"/>
  <c r="C241" i="13"/>
  <c r="E240" i="13"/>
  <c r="E239" i="13"/>
  <c r="D234" i="13"/>
  <c r="D236" i="13" s="1"/>
  <c r="E233" i="13"/>
  <c r="C232" i="13"/>
  <c r="E232" i="13" s="1"/>
  <c r="B230" i="13"/>
  <c r="E229" i="13"/>
  <c r="C228" i="13"/>
  <c r="E228" i="13" s="1"/>
  <c r="C227" i="13"/>
  <c r="E227" i="13" s="1"/>
  <c r="C226" i="13"/>
  <c r="E226" i="13" s="1"/>
  <c r="D220" i="13"/>
  <c r="D222" i="13" s="1"/>
  <c r="C219" i="13"/>
  <c r="E219" i="13" s="1"/>
  <c r="C218" i="13"/>
  <c r="E218" i="13" s="1"/>
  <c r="E217" i="13"/>
  <c r="C217" i="13"/>
  <c r="C216" i="13"/>
  <c r="E216" i="13" s="1"/>
  <c r="D212" i="13"/>
  <c r="B212" i="13"/>
  <c r="C211" i="13"/>
  <c r="E211" i="13" s="1"/>
  <c r="E209" i="13"/>
  <c r="C208" i="13"/>
  <c r="E208" i="13" s="1"/>
  <c r="C207" i="13"/>
  <c r="E207" i="13" s="1"/>
  <c r="C206" i="13"/>
  <c r="E206" i="13" s="1"/>
  <c r="C205" i="13"/>
  <c r="E205" i="13" s="1"/>
  <c r="D195" i="13"/>
  <c r="E194" i="13"/>
  <c r="E193" i="13"/>
  <c r="E192" i="13"/>
  <c r="E191" i="13"/>
  <c r="E190" i="13"/>
  <c r="E189" i="13"/>
  <c r="D184" i="13"/>
  <c r="E183" i="13"/>
  <c r="E182" i="13"/>
  <c r="E181" i="13"/>
  <c r="E180" i="13"/>
  <c r="E179" i="13"/>
  <c r="D176" i="13"/>
  <c r="C176" i="13"/>
  <c r="E175" i="13"/>
  <c r="E174" i="13"/>
  <c r="D169" i="13"/>
  <c r="D171" i="13" s="1"/>
  <c r="C169" i="13"/>
  <c r="E168" i="13"/>
  <c r="C167" i="13"/>
  <c r="E167" i="13" s="1"/>
  <c r="B165" i="13"/>
  <c r="E164" i="13"/>
  <c r="C163" i="13"/>
  <c r="E163" i="13" s="1"/>
  <c r="C162" i="13"/>
  <c r="E162" i="13" s="1"/>
  <c r="C161" i="13"/>
  <c r="E161" i="13" s="1"/>
  <c r="D155" i="13"/>
  <c r="C154" i="13"/>
  <c r="E154" i="13" s="1"/>
  <c r="C153" i="13"/>
  <c r="E153" i="13" s="1"/>
  <c r="C152" i="13"/>
  <c r="E152" i="13" s="1"/>
  <c r="C151" i="13"/>
  <c r="E151" i="13" s="1"/>
  <c r="D147" i="13"/>
  <c r="B147" i="13"/>
  <c r="C146" i="13"/>
  <c r="E146" i="13" s="1"/>
  <c r="E144" i="13"/>
  <c r="C143" i="13"/>
  <c r="E143" i="13" s="1"/>
  <c r="C142" i="13"/>
  <c r="E142" i="13" s="1"/>
  <c r="C141" i="13"/>
  <c r="E141" i="13" s="1"/>
  <c r="C140" i="13"/>
  <c r="D130" i="13"/>
  <c r="C130" i="13"/>
  <c r="E129" i="13"/>
  <c r="E128" i="13"/>
  <c r="E127" i="13"/>
  <c r="E126" i="13"/>
  <c r="E125" i="13"/>
  <c r="E124" i="13"/>
  <c r="D119" i="13"/>
  <c r="E118" i="13"/>
  <c r="E117" i="13"/>
  <c r="E116" i="13"/>
  <c r="E115" i="13"/>
  <c r="E114" i="13"/>
  <c r="D111" i="13"/>
  <c r="C111" i="13"/>
  <c r="E110" i="13"/>
  <c r="E109" i="13"/>
  <c r="D104" i="13"/>
  <c r="D106" i="13" s="1"/>
  <c r="E103" i="13"/>
  <c r="C102" i="13"/>
  <c r="E102" i="13" s="1"/>
  <c r="B100" i="13"/>
  <c r="E99" i="13"/>
  <c r="C98" i="13"/>
  <c r="E98" i="13" s="1"/>
  <c r="C97" i="13"/>
  <c r="E97" i="13" s="1"/>
  <c r="C96" i="13"/>
  <c r="E96" i="13" s="1"/>
  <c r="D90" i="13"/>
  <c r="C89" i="13"/>
  <c r="E89" i="13" s="1"/>
  <c r="C88" i="13"/>
  <c r="E88" i="13" s="1"/>
  <c r="C87" i="13"/>
  <c r="E87" i="13" s="1"/>
  <c r="C86" i="13"/>
  <c r="D82" i="13"/>
  <c r="B82" i="13"/>
  <c r="C81" i="13"/>
  <c r="E81" i="13" s="1"/>
  <c r="E79" i="13"/>
  <c r="C78" i="13"/>
  <c r="E78" i="13" s="1"/>
  <c r="C77" i="13"/>
  <c r="E77" i="13" s="1"/>
  <c r="C76" i="13"/>
  <c r="E76" i="13" s="1"/>
  <c r="C75" i="13"/>
  <c r="E75" i="13" s="1"/>
  <c r="D65" i="13"/>
  <c r="C64" i="13"/>
  <c r="C63" i="13"/>
  <c r="E63" i="13" s="1"/>
  <c r="C62" i="13"/>
  <c r="E61" i="13"/>
  <c r="E59" i="13"/>
  <c r="D54" i="13"/>
  <c r="C54" i="13"/>
  <c r="E53" i="13"/>
  <c r="E52" i="13"/>
  <c r="E51" i="13"/>
  <c r="E50" i="13"/>
  <c r="E49" i="13"/>
  <c r="D46" i="13"/>
  <c r="C46" i="13"/>
  <c r="E45" i="13"/>
  <c r="E44" i="13"/>
  <c r="D39" i="13"/>
  <c r="D41" i="13" s="1"/>
  <c r="E38" i="13"/>
  <c r="C37" i="13"/>
  <c r="B35" i="13"/>
  <c r="C1008" i="13"/>
  <c r="C33" i="13"/>
  <c r="C32" i="13"/>
  <c r="C31" i="13"/>
  <c r="E31" i="13" s="1"/>
  <c r="D25" i="13"/>
  <c r="C24" i="13"/>
  <c r="E24" i="13" s="1"/>
  <c r="C23" i="13"/>
  <c r="E23" i="13" s="1"/>
  <c r="C22" i="13"/>
  <c r="E22" i="13" s="1"/>
  <c r="C21" i="13"/>
  <c r="E21" i="13" s="1"/>
  <c r="D17" i="13"/>
  <c r="D27" i="13" s="1"/>
  <c r="B17" i="13"/>
  <c r="C16" i="13"/>
  <c r="E16" i="13" s="1"/>
  <c r="E14" i="13"/>
  <c r="C13" i="13"/>
  <c r="E13" i="13" s="1"/>
  <c r="C12" i="13"/>
  <c r="E12" i="13" s="1"/>
  <c r="C11" i="13"/>
  <c r="E11" i="13" s="1"/>
  <c r="C10" i="13"/>
  <c r="P1058" i="6"/>
  <c r="E350" i="13" l="1"/>
  <c r="E1008" i="13"/>
  <c r="E249" i="13"/>
  <c r="E566" i="13"/>
  <c r="D742" i="13"/>
  <c r="D807" i="13"/>
  <c r="C364" i="13"/>
  <c r="E797" i="13"/>
  <c r="E480" i="13"/>
  <c r="E176" i="13"/>
  <c r="E241" i="13"/>
  <c r="E689" i="13"/>
  <c r="C805" i="13"/>
  <c r="C999" i="13"/>
  <c r="E306" i="13"/>
  <c r="D677" i="13"/>
  <c r="D706" i="13" s="1"/>
  <c r="D717" i="13" s="1"/>
  <c r="E834" i="13"/>
  <c r="E46" i="13"/>
  <c r="C1038" i="13"/>
  <c r="E1038" i="13" s="1"/>
  <c r="C155" i="13"/>
  <c r="C90" i="13"/>
  <c r="E54" i="13"/>
  <c r="C39" i="13"/>
  <c r="C41" i="13" s="1"/>
  <c r="C1011" i="13"/>
  <c r="C1013" i="13" s="1"/>
  <c r="C1036" i="13"/>
  <c r="E1036" i="13" s="1"/>
  <c r="E119" i="13"/>
  <c r="C1037" i="13"/>
  <c r="E1037" i="13" s="1"/>
  <c r="E104" i="13"/>
  <c r="C821" i="13"/>
  <c r="E752" i="13"/>
  <c r="E754" i="13" s="1"/>
  <c r="E756" i="13" s="1"/>
  <c r="E691" i="13"/>
  <c r="E622" i="13"/>
  <c r="E624" i="13" s="1"/>
  <c r="E626" i="13" s="1"/>
  <c r="C626" i="13"/>
  <c r="E379" i="13"/>
  <c r="E297" i="13"/>
  <c r="E299" i="13" s="1"/>
  <c r="E301" i="13" s="1"/>
  <c r="C171" i="13"/>
  <c r="D1039" i="13"/>
  <c r="C104" i="13"/>
  <c r="C106" i="13" s="1"/>
  <c r="E37" i="13"/>
  <c r="E39" i="13" s="1"/>
  <c r="D836" i="13"/>
  <c r="D847" i="13" s="1"/>
  <c r="E169" i="13"/>
  <c r="E171" i="13" s="1"/>
  <c r="D56" i="13"/>
  <c r="D67" i="13" s="1"/>
  <c r="E64" i="13"/>
  <c r="C1006" i="13"/>
  <c r="E1006" i="13" s="1"/>
  <c r="E1034" i="13"/>
  <c r="E220" i="13"/>
  <c r="C1007" i="13"/>
  <c r="E1007" i="13" s="1"/>
  <c r="C82" i="13"/>
  <c r="C92" i="13" s="1"/>
  <c r="E111" i="13"/>
  <c r="E234" i="13"/>
  <c r="E236" i="13" s="1"/>
  <c r="C301" i="13"/>
  <c r="C325" i="13"/>
  <c r="E371" i="13"/>
  <c r="E710" i="13"/>
  <c r="E715" i="13" s="1"/>
  <c r="C740" i="13"/>
  <c r="C756" i="13"/>
  <c r="E769" i="13"/>
  <c r="C797" i="13"/>
  <c r="E826" i="13"/>
  <c r="C927" i="13"/>
  <c r="D937" i="13"/>
  <c r="D966" i="13" s="1"/>
  <c r="E964" i="13"/>
  <c r="C17" i="13"/>
  <c r="E62" i="13"/>
  <c r="E255" i="13"/>
  <c r="E309" i="13"/>
  <c r="E314" i="13" s="1"/>
  <c r="D417" i="13"/>
  <c r="D446" i="13" s="1"/>
  <c r="D457" i="13" s="1"/>
  <c r="E444" i="13"/>
  <c r="E501" i="13"/>
  <c r="E585" i="13"/>
  <c r="E801" i="13"/>
  <c r="E805" i="13" s="1"/>
  <c r="E807" i="13" s="1"/>
  <c r="E817" i="13"/>
  <c r="E996" i="13"/>
  <c r="E999" i="13" s="1"/>
  <c r="E1024" i="13"/>
  <c r="E10" i="13"/>
  <c r="E17" i="13" s="1"/>
  <c r="D92" i="13"/>
  <c r="E390" i="13"/>
  <c r="E559" i="13"/>
  <c r="E561" i="13" s="1"/>
  <c r="E574" i="13"/>
  <c r="E696" i="13"/>
  <c r="E819" i="13"/>
  <c r="E821" i="13" s="1"/>
  <c r="C862" i="13"/>
  <c r="D901" i="13"/>
  <c r="D912" i="13" s="1"/>
  <c r="E1025" i="13"/>
  <c r="C366" i="13"/>
  <c r="E537" i="13"/>
  <c r="C545" i="13"/>
  <c r="E761" i="13"/>
  <c r="E870" i="13"/>
  <c r="D975" i="13"/>
  <c r="E86" i="13"/>
  <c r="E90" i="13" s="1"/>
  <c r="D157" i="13"/>
  <c r="D186" i="13" s="1"/>
  <c r="D197" i="13" s="1"/>
  <c r="E25" i="13"/>
  <c r="E195" i="13"/>
  <c r="E436" i="13"/>
  <c r="E494" i="13"/>
  <c r="E496" i="13" s="1"/>
  <c r="E509" i="13"/>
  <c r="E639" i="13"/>
  <c r="C212" i="13"/>
  <c r="C494" i="13"/>
  <c r="C496" i="13" s="1"/>
  <c r="E645" i="13"/>
  <c r="E650" i="13" s="1"/>
  <c r="C675" i="13"/>
  <c r="E704" i="13"/>
  <c r="E975" i="13"/>
  <c r="C991" i="13"/>
  <c r="E212" i="13"/>
  <c r="E106" i="13"/>
  <c r="D511" i="13"/>
  <c r="D522" i="13" s="1"/>
  <c r="C431" i="13"/>
  <c r="E34" i="13"/>
  <c r="D251" i="13"/>
  <c r="D262" i="13" s="1"/>
  <c r="C407" i="13"/>
  <c r="E400" i="13"/>
  <c r="E407" i="13" s="1"/>
  <c r="C561" i="13"/>
  <c r="E602" i="13"/>
  <c r="D612" i="13"/>
  <c r="D641" i="13" s="1"/>
  <c r="D652" i="13" s="1"/>
  <c r="C807" i="13"/>
  <c r="C1005" i="13"/>
  <c r="C119" i="13"/>
  <c r="C234" i="13"/>
  <c r="C236" i="13" s="1"/>
  <c r="E285" i="13"/>
  <c r="E155" i="13"/>
  <c r="D121" i="13"/>
  <c r="D132" i="13" s="1"/>
  <c r="C147" i="13"/>
  <c r="C157" i="13" s="1"/>
  <c r="E140" i="13"/>
  <c r="E147" i="13" s="1"/>
  <c r="C195" i="13"/>
  <c r="E325" i="13"/>
  <c r="C415" i="13"/>
  <c r="D576" i="13"/>
  <c r="D587" i="13" s="1"/>
  <c r="C610" i="13"/>
  <c r="D1028" i="13"/>
  <c r="C25" i="13"/>
  <c r="C27" i="13" s="1"/>
  <c r="C455" i="13"/>
  <c r="E450" i="13"/>
  <c r="E455" i="13" s="1"/>
  <c r="E610" i="13"/>
  <c r="E612" i="13" s="1"/>
  <c r="C667" i="13"/>
  <c r="E660" i="13"/>
  <c r="E667" i="13" s="1"/>
  <c r="E845" i="13"/>
  <c r="C884" i="13"/>
  <c r="C886" i="13" s="1"/>
  <c r="E882" i="13"/>
  <c r="E884" i="13" s="1"/>
  <c r="E886" i="13" s="1"/>
  <c r="E260" i="13"/>
  <c r="D316" i="13"/>
  <c r="D327" i="13" s="1"/>
  <c r="E415" i="13"/>
  <c r="C480" i="13"/>
  <c r="C870" i="13"/>
  <c r="E32" i="13"/>
  <c r="E184" i="13"/>
  <c r="E335" i="13"/>
  <c r="E342" i="13" s="1"/>
  <c r="E352" i="13" s="1"/>
  <c r="C342" i="13"/>
  <c r="D352" i="13"/>
  <c r="D381" i="13" s="1"/>
  <c r="D392" i="13" s="1"/>
  <c r="E472" i="13"/>
  <c r="E482" i="13" s="1"/>
  <c r="C472" i="13"/>
  <c r="E732" i="13"/>
  <c r="E742" i="13" s="1"/>
  <c r="D771" i="13"/>
  <c r="D782" i="13" s="1"/>
  <c r="E910" i="13"/>
  <c r="C935" i="13"/>
  <c r="C937" i="13" s="1"/>
  <c r="C949" i="13"/>
  <c r="C951" i="13" s="1"/>
  <c r="C966" i="13" s="1"/>
  <c r="E947" i="13"/>
  <c r="E949" i="13" s="1"/>
  <c r="E951" i="13" s="1"/>
  <c r="D1015" i="13"/>
  <c r="E82" i="13"/>
  <c r="E780" i="13"/>
  <c r="C1020" i="13"/>
  <c r="E1018" i="13"/>
  <c r="E1020" i="13" s="1"/>
  <c r="E1033" i="13"/>
  <c r="E33" i="13"/>
  <c r="E60" i="13"/>
  <c r="C65" i="13"/>
  <c r="E130" i="13"/>
  <c r="C277" i="13"/>
  <c r="C285" i="13"/>
  <c r="C287" i="13" s="1"/>
  <c r="C350" i="13"/>
  <c r="E364" i="13"/>
  <c r="E366" i="13" s="1"/>
  <c r="E515" i="13"/>
  <c r="E520" i="13" s="1"/>
  <c r="C520" i="13"/>
  <c r="B1008" i="13"/>
  <c r="B1009" i="13" s="1"/>
  <c r="E677" i="13"/>
  <c r="E935" i="13"/>
  <c r="C184" i="13"/>
  <c r="E270" i="13"/>
  <c r="E277" i="13" s="1"/>
  <c r="E427" i="13"/>
  <c r="E429" i="13" s="1"/>
  <c r="E431" i="13" s="1"/>
  <c r="E541" i="13"/>
  <c r="E545" i="13" s="1"/>
  <c r="E547" i="13" s="1"/>
  <c r="C602" i="13"/>
  <c r="E775" i="13"/>
  <c r="E894" i="13"/>
  <c r="E899" i="13" s="1"/>
  <c r="C220" i="13"/>
  <c r="C222" i="13" s="1"/>
  <c r="B620" i="13"/>
  <c r="C732" i="13"/>
  <c r="C742" i="13" s="1"/>
  <c r="C845" i="13"/>
  <c r="C910" i="13"/>
  <c r="C975" i="13"/>
  <c r="C537" i="13"/>
  <c r="E856" i="13"/>
  <c r="E862" i="13" s="1"/>
  <c r="E872" i="13" s="1"/>
  <c r="E921" i="13"/>
  <c r="E927" i="13" s="1"/>
  <c r="E985" i="13"/>
  <c r="E991" i="13" s="1"/>
  <c r="C691" i="13"/>
  <c r="C547" i="13" l="1"/>
  <c r="E417" i="13"/>
  <c r="C677" i="13"/>
  <c r="E222" i="13"/>
  <c r="C977" i="13"/>
  <c r="C1001" i="13"/>
  <c r="E836" i="13"/>
  <c r="E1055" i="13" s="1"/>
  <c r="E27" i="13"/>
  <c r="E1011" i="13"/>
  <c r="E1013" i="13" s="1"/>
  <c r="E157" i="13"/>
  <c r="E65" i="13"/>
  <c r="D977" i="13"/>
  <c r="C836" i="13"/>
  <c r="C771" i="13"/>
  <c r="C782" i="13" s="1"/>
  <c r="E771" i="13"/>
  <c r="E782" i="13" s="1"/>
  <c r="E706" i="13"/>
  <c r="E1053" i="13" s="1"/>
  <c r="E641" i="13"/>
  <c r="E1052" i="13" s="1"/>
  <c r="E576" i="13"/>
  <c r="E1051" i="13" s="1"/>
  <c r="E511" i="13"/>
  <c r="E1050" i="13" s="1"/>
  <c r="C316" i="13"/>
  <c r="C327" i="13" s="1"/>
  <c r="E251" i="13"/>
  <c r="E1046" i="13" s="1"/>
  <c r="C56" i="13"/>
  <c r="C67" i="13" s="1"/>
  <c r="C251" i="13"/>
  <c r="C262" i="13" s="1"/>
  <c r="C417" i="13"/>
  <c r="E446" i="13"/>
  <c r="E457" i="13" s="1"/>
  <c r="C1039" i="13"/>
  <c r="E41" i="13"/>
  <c r="E381" i="13"/>
  <c r="E1048" i="13" s="1"/>
  <c r="E1039" i="13"/>
  <c r="C872" i="13"/>
  <c r="C901" i="13" s="1"/>
  <c r="C912" i="13" s="1"/>
  <c r="C186" i="13"/>
  <c r="C197" i="13" s="1"/>
  <c r="C446" i="13"/>
  <c r="C457" i="13" s="1"/>
  <c r="C576" i="13"/>
  <c r="C587" i="13" s="1"/>
  <c r="C612" i="13"/>
  <c r="C641" i="13" s="1"/>
  <c r="C652" i="13" s="1"/>
  <c r="E287" i="13"/>
  <c r="E316" i="13" s="1"/>
  <c r="C847" i="13"/>
  <c r="C706" i="13"/>
  <c r="C717" i="13" s="1"/>
  <c r="C121" i="13"/>
  <c r="C132" i="13" s="1"/>
  <c r="E937" i="13"/>
  <c r="E966" i="13" s="1"/>
  <c r="C482" i="13"/>
  <c r="C511" i="13" s="1"/>
  <c r="C522" i="13" s="1"/>
  <c r="C1015" i="13"/>
  <c r="E1005" i="13"/>
  <c r="E1015" i="13" s="1"/>
  <c r="E901" i="13"/>
  <c r="D1030" i="13"/>
  <c r="D1041" i="13" s="1"/>
  <c r="E1001" i="13"/>
  <c r="C352" i="13"/>
  <c r="C381" i="13" s="1"/>
  <c r="C392" i="13" s="1"/>
  <c r="E186" i="13"/>
  <c r="E1023" i="13"/>
  <c r="E1028" i="13" s="1"/>
  <c r="C1028" i="13"/>
  <c r="E92" i="13"/>
  <c r="E121" i="13" s="1"/>
  <c r="E847" i="13" l="1"/>
  <c r="E717" i="13"/>
  <c r="E56" i="13"/>
  <c r="E67" i="13" s="1"/>
  <c r="E522" i="13"/>
  <c r="E1054" i="13"/>
  <c r="E652" i="13"/>
  <c r="E587" i="13"/>
  <c r="E262" i="13"/>
  <c r="C1030" i="13"/>
  <c r="C1041" i="13" s="1"/>
  <c r="E1049" i="13"/>
  <c r="E1030" i="13"/>
  <c r="E1041" i="13" s="1"/>
  <c r="E392" i="13"/>
  <c r="E1047" i="13"/>
  <c r="E327" i="13"/>
  <c r="E1044" i="13"/>
  <c r="E132" i="13"/>
  <c r="E197" i="13"/>
  <c r="E1045" i="13"/>
  <c r="E912" i="13"/>
  <c r="E1056" i="13"/>
  <c r="E977" i="13"/>
  <c r="E1057" i="13"/>
  <c r="E1043" i="13" l="1"/>
  <c r="E1058" i="13"/>
  <c r="E1060" i="13" s="1"/>
  <c r="C1058" i="9" l="1"/>
  <c r="C837" i="1" l="1"/>
  <c r="C836" i="1"/>
  <c r="B1055" i="8" l="1"/>
  <c r="T1154" i="6"/>
  <c r="N1154" i="6"/>
  <c r="H1154" i="6"/>
  <c r="V1058" i="6"/>
  <c r="U1064" i="6"/>
  <c r="U1062" i="6"/>
  <c r="U1061" i="6"/>
  <c r="B1154" i="6" l="1"/>
  <c r="D967" i="8" l="1"/>
  <c r="D918" i="8"/>
  <c r="D967" i="7" l="1"/>
  <c r="C970" i="4" l="1"/>
  <c r="C944" i="4"/>
  <c r="B944" i="4"/>
  <c r="S34" i="12" s="1"/>
  <c r="S35" i="12" s="1"/>
  <c r="D969" i="4" l="1"/>
  <c r="D931" i="2" l="1"/>
  <c r="C874" i="2"/>
  <c r="C999" i="2" s="1"/>
  <c r="B928" i="1" l="1"/>
  <c r="D851" i="1"/>
  <c r="D1146" i="9" l="1"/>
  <c r="D1148" i="9"/>
  <c r="D1149" i="9"/>
  <c r="D1145" i="9"/>
  <c r="C1145" i="9"/>
  <c r="C1136" i="9"/>
  <c r="D1136" i="9"/>
  <c r="C1137" i="9"/>
  <c r="D1137" i="9"/>
  <c r="C1138" i="9"/>
  <c r="D1138" i="9"/>
  <c r="D1135" i="9"/>
  <c r="C1135" i="9"/>
  <c r="D1130" i="9"/>
  <c r="B1124" i="9"/>
  <c r="B1119" i="9"/>
  <c r="D1119" i="9"/>
  <c r="B1120" i="9"/>
  <c r="D1120" i="9"/>
  <c r="D1118" i="9"/>
  <c r="B1118" i="9"/>
  <c r="D1104" i="9"/>
  <c r="D1105" i="9"/>
  <c r="B1106" i="9"/>
  <c r="D1106" i="9"/>
  <c r="D1107" i="9"/>
  <c r="D1109" i="9"/>
  <c r="D1103" i="9"/>
  <c r="B1103" i="9"/>
  <c r="D1098" i="9"/>
  <c r="B1098" i="9"/>
  <c r="B1089" i="9"/>
  <c r="D1089" i="9"/>
  <c r="B1090" i="9"/>
  <c r="D1090" i="9"/>
  <c r="B1091" i="9"/>
  <c r="D1091" i="9"/>
  <c r="B1092" i="9"/>
  <c r="D1092" i="9"/>
  <c r="B1093" i="9"/>
  <c r="D1093" i="9"/>
  <c r="B1094" i="9"/>
  <c r="D1094" i="9"/>
  <c r="B1095" i="9"/>
  <c r="D1095" i="9"/>
  <c r="D1088" i="9"/>
  <c r="B1088" i="9"/>
  <c r="C986" i="9"/>
  <c r="C985" i="9"/>
  <c r="D1002" i="9" l="1"/>
  <c r="D1147" i="9" s="1"/>
  <c r="D1079" i="9" l="1"/>
  <c r="C1078" i="9"/>
  <c r="E1078" i="9" s="1"/>
  <c r="C1077" i="9"/>
  <c r="E1077" i="9" s="1"/>
  <c r="C1076" i="9"/>
  <c r="E1076" i="9" s="1"/>
  <c r="E1075" i="9"/>
  <c r="E1074" i="9"/>
  <c r="E1073" i="9"/>
  <c r="D1068" i="9"/>
  <c r="C1068" i="9"/>
  <c r="E1067" i="9"/>
  <c r="E1066" i="9"/>
  <c r="E1065" i="9"/>
  <c r="E1064" i="9"/>
  <c r="E1063" i="9"/>
  <c r="D1060" i="9"/>
  <c r="E1059" i="9"/>
  <c r="C1060" i="9"/>
  <c r="D1053" i="9"/>
  <c r="D1055" i="9" s="1"/>
  <c r="B1053" i="9"/>
  <c r="C1052" i="9"/>
  <c r="C1051" i="9"/>
  <c r="B1049" i="9"/>
  <c r="E1048" i="9"/>
  <c r="C1047" i="9"/>
  <c r="E1047" i="9" s="1"/>
  <c r="C1046" i="9"/>
  <c r="C1045" i="9"/>
  <c r="D1039" i="9"/>
  <c r="B1039" i="9"/>
  <c r="B1169" i="9" s="1"/>
  <c r="E1038" i="9"/>
  <c r="C1037" i="9"/>
  <c r="C1036" i="9"/>
  <c r="C1035" i="9"/>
  <c r="C1034" i="9"/>
  <c r="C1033" i="9"/>
  <c r="C1032" i="9"/>
  <c r="C1031" i="9"/>
  <c r="D1027" i="9"/>
  <c r="B1027" i="9"/>
  <c r="C1026" i="9"/>
  <c r="E1026" i="9" s="1"/>
  <c r="E1024" i="9"/>
  <c r="C1023" i="9"/>
  <c r="E1023" i="9" s="1"/>
  <c r="C1022" i="9"/>
  <c r="C1021" i="9"/>
  <c r="E1021" i="9" s="1"/>
  <c r="C1020" i="9"/>
  <c r="C1019" i="9"/>
  <c r="C1018" i="9"/>
  <c r="C1017" i="9"/>
  <c r="C1016" i="9"/>
  <c r="E985" i="9"/>
  <c r="D1006" i="9"/>
  <c r="C1005" i="9"/>
  <c r="E1005" i="9" s="1"/>
  <c r="C1004" i="9"/>
  <c r="E1004" i="9" s="1"/>
  <c r="C1003" i="9"/>
  <c r="E1003" i="9" s="1"/>
  <c r="E1002" i="9"/>
  <c r="E1001" i="9"/>
  <c r="E1000" i="9"/>
  <c r="D995" i="9"/>
  <c r="C995" i="9"/>
  <c r="E994" i="9"/>
  <c r="E993" i="9"/>
  <c r="E992" i="9"/>
  <c r="E991" i="9"/>
  <c r="E990" i="9"/>
  <c r="D987" i="9"/>
  <c r="D980" i="9"/>
  <c r="D982" i="9" s="1"/>
  <c r="B980" i="9"/>
  <c r="C979" i="9"/>
  <c r="E979" i="9" s="1"/>
  <c r="C978" i="9"/>
  <c r="E978" i="9" s="1"/>
  <c r="B976" i="9"/>
  <c r="E975" i="9"/>
  <c r="E974" i="9"/>
  <c r="C974" i="9"/>
  <c r="C973" i="9"/>
  <c r="E973" i="9" s="1"/>
  <c r="C972" i="9"/>
  <c r="E972" i="9" s="1"/>
  <c r="D966" i="9"/>
  <c r="B966" i="9"/>
  <c r="B1168" i="9" s="1"/>
  <c r="E965" i="9"/>
  <c r="C964" i="9"/>
  <c r="E964" i="9" s="1"/>
  <c r="C963" i="9"/>
  <c r="E963" i="9" s="1"/>
  <c r="C962" i="9"/>
  <c r="E962" i="9" s="1"/>
  <c r="C961" i="9"/>
  <c r="E961" i="9" s="1"/>
  <c r="C960" i="9"/>
  <c r="E960" i="9" s="1"/>
  <c r="C959" i="9"/>
  <c r="E959" i="9" s="1"/>
  <c r="C958" i="9"/>
  <c r="E958" i="9" s="1"/>
  <c r="D954" i="9"/>
  <c r="B954" i="9"/>
  <c r="E953" i="9"/>
  <c r="C953" i="9"/>
  <c r="E951" i="9"/>
  <c r="C950" i="9"/>
  <c r="E950" i="9" s="1"/>
  <c r="C949" i="9"/>
  <c r="E949" i="9" s="1"/>
  <c r="C948" i="9"/>
  <c r="E948" i="9" s="1"/>
  <c r="C947" i="9"/>
  <c r="E947" i="9" s="1"/>
  <c r="C946" i="9"/>
  <c r="E946" i="9" s="1"/>
  <c r="C945" i="9"/>
  <c r="E945" i="9" s="1"/>
  <c r="C944" i="9"/>
  <c r="C943" i="9"/>
  <c r="E943" i="9" s="1"/>
  <c r="E1068" i="9" l="1"/>
  <c r="D1041" i="9"/>
  <c r="D968" i="9"/>
  <c r="C1053" i="9"/>
  <c r="C1055" i="9" s="1"/>
  <c r="E1051" i="9"/>
  <c r="E1046" i="9"/>
  <c r="E1045" i="9"/>
  <c r="E1037" i="9"/>
  <c r="E1036" i="9"/>
  <c r="E1035" i="9"/>
  <c r="E1034" i="9"/>
  <c r="E1033" i="9"/>
  <c r="E1032" i="9"/>
  <c r="E1031" i="9"/>
  <c r="E1022" i="9"/>
  <c r="E1020" i="9"/>
  <c r="E1019" i="9"/>
  <c r="E1018" i="9"/>
  <c r="E1017" i="9"/>
  <c r="C1027" i="9"/>
  <c r="E1079" i="9"/>
  <c r="D1070" i="9"/>
  <c r="D1081" i="9" s="1"/>
  <c r="C1039" i="9"/>
  <c r="E1052" i="9"/>
  <c r="E1016" i="9"/>
  <c r="E1058" i="9"/>
  <c r="E1060" i="9" s="1"/>
  <c r="C1079" i="9"/>
  <c r="E1006" i="9"/>
  <c r="E995" i="9"/>
  <c r="C987" i="9"/>
  <c r="C980" i="9"/>
  <c r="C982" i="9"/>
  <c r="D997" i="9"/>
  <c r="D1008" i="9" s="1"/>
  <c r="C954" i="9"/>
  <c r="E980" i="9"/>
  <c r="E982" i="9" s="1"/>
  <c r="E966" i="9"/>
  <c r="E944" i="9"/>
  <c r="E954" i="9" s="1"/>
  <c r="E986" i="9"/>
  <c r="E987" i="9" s="1"/>
  <c r="C1006" i="9"/>
  <c r="C966" i="9"/>
  <c r="E1053" i="9" l="1"/>
  <c r="E1055" i="9"/>
  <c r="E1039" i="9"/>
  <c r="E1027" i="9"/>
  <c r="C1041" i="9"/>
  <c r="C1070" i="9" s="1"/>
  <c r="C1081" i="9" s="1"/>
  <c r="C968" i="9"/>
  <c r="C997" i="9" s="1"/>
  <c r="C1008" i="9" s="1"/>
  <c r="E968" i="9"/>
  <c r="E997" i="9" s="1"/>
  <c r="E1008" i="9" l="1"/>
  <c r="E1168" i="9"/>
  <c r="E1041" i="9"/>
  <c r="E1070" i="9" s="1"/>
  <c r="B880" i="7"/>
  <c r="E1081" i="9" l="1"/>
  <c r="E1169" i="9"/>
  <c r="C1032" i="7" l="1"/>
  <c r="D1032" i="7"/>
  <c r="C1033" i="7"/>
  <c r="D1033" i="7"/>
  <c r="D1034" i="7"/>
  <c r="D1035" i="7"/>
  <c r="D1036" i="7"/>
  <c r="C1031" i="7"/>
  <c r="C1022" i="7"/>
  <c r="D1022" i="7"/>
  <c r="C1023" i="7"/>
  <c r="D1023" i="7"/>
  <c r="C1024" i="7"/>
  <c r="D1024" i="7"/>
  <c r="C1025" i="7"/>
  <c r="D1025" i="7"/>
  <c r="D1021" i="7"/>
  <c r="C1021" i="7"/>
  <c r="D1017" i="7"/>
  <c r="D1016" i="7"/>
  <c r="D1009" i="7"/>
  <c r="B1009" i="7"/>
  <c r="B1004" i="7"/>
  <c r="D1004" i="7"/>
  <c r="B1005" i="7"/>
  <c r="D1005" i="7"/>
  <c r="B1006" i="7"/>
  <c r="D1006" i="7"/>
  <c r="D1003" i="7"/>
  <c r="B1003" i="7"/>
  <c r="B994" i="7"/>
  <c r="D994" i="7"/>
  <c r="B995" i="7"/>
  <c r="D995" i="7"/>
  <c r="B996" i="7"/>
  <c r="D996" i="7"/>
  <c r="D993" i="7"/>
  <c r="B993" i="7"/>
  <c r="D983" i="7"/>
  <c r="D984" i="7"/>
  <c r="D985" i="7"/>
  <c r="D986" i="7"/>
  <c r="D982" i="7"/>
  <c r="B986" i="7"/>
  <c r="B985" i="7"/>
  <c r="B984" i="7"/>
  <c r="B982" i="7"/>
  <c r="D973" i="7"/>
  <c r="C973" i="7"/>
  <c r="E972" i="7"/>
  <c r="E971" i="7"/>
  <c r="E970" i="7"/>
  <c r="E969" i="7"/>
  <c r="E968" i="7"/>
  <c r="E967" i="7"/>
  <c r="D962" i="7"/>
  <c r="C962" i="7"/>
  <c r="E961" i="7"/>
  <c r="E962" i="7" s="1"/>
  <c r="E960" i="7"/>
  <c r="E959" i="7"/>
  <c r="E958" i="7"/>
  <c r="E957" i="7"/>
  <c r="D954" i="7"/>
  <c r="C954" i="7"/>
  <c r="E953" i="7"/>
  <c r="E952" i="7"/>
  <c r="D947" i="7"/>
  <c r="D949" i="7" s="1"/>
  <c r="C947" i="7"/>
  <c r="E946" i="7"/>
  <c r="C945" i="7"/>
  <c r="E945" i="7" s="1"/>
  <c r="B943" i="7"/>
  <c r="E942" i="7"/>
  <c r="C941" i="7"/>
  <c r="E941" i="7" s="1"/>
  <c r="C940" i="7"/>
  <c r="E940" i="7" s="1"/>
  <c r="C939" i="7"/>
  <c r="E939" i="7" s="1"/>
  <c r="D933" i="7"/>
  <c r="B933" i="7"/>
  <c r="B1055" i="7" s="1"/>
  <c r="C932" i="7"/>
  <c r="C931" i="7"/>
  <c r="E931" i="7" s="1"/>
  <c r="C930" i="7"/>
  <c r="E930" i="7" s="1"/>
  <c r="C929" i="7"/>
  <c r="E929" i="7" s="1"/>
  <c r="D925" i="7"/>
  <c r="B925" i="7"/>
  <c r="C924" i="7"/>
  <c r="E924" i="7" s="1"/>
  <c r="E922" i="7"/>
  <c r="C921" i="7"/>
  <c r="E921" i="7" s="1"/>
  <c r="C920" i="7"/>
  <c r="E920" i="7" s="1"/>
  <c r="C919" i="7"/>
  <c r="E919" i="7" s="1"/>
  <c r="C918" i="7"/>
  <c r="E918" i="7" s="1"/>
  <c r="C908" i="7"/>
  <c r="E907" i="7"/>
  <c r="E906" i="7"/>
  <c r="E905" i="7"/>
  <c r="E904" i="7"/>
  <c r="E903" i="7"/>
  <c r="E902" i="7"/>
  <c r="D897" i="7"/>
  <c r="C897" i="7"/>
  <c r="E896" i="7"/>
  <c r="E895" i="7"/>
  <c r="E894" i="7"/>
  <c r="E893" i="7"/>
  <c r="E892" i="7"/>
  <c r="D889" i="7"/>
  <c r="C889" i="7"/>
  <c r="E888" i="7"/>
  <c r="E889" i="7" s="1"/>
  <c r="E887" i="7"/>
  <c r="D882" i="7"/>
  <c r="D884" i="7" s="1"/>
  <c r="E881" i="7"/>
  <c r="C880" i="7"/>
  <c r="C882" i="7" s="1"/>
  <c r="B878" i="7"/>
  <c r="E877" i="7"/>
  <c r="C876" i="7"/>
  <c r="E876" i="7" s="1"/>
  <c r="C875" i="7"/>
  <c r="E875" i="7" s="1"/>
  <c r="C874" i="7"/>
  <c r="E874" i="7" s="1"/>
  <c r="D868" i="7"/>
  <c r="B868" i="7"/>
  <c r="B1054" i="7" s="1"/>
  <c r="C867" i="7"/>
  <c r="E867" i="7" s="1"/>
  <c r="C866" i="7"/>
  <c r="E866" i="7" s="1"/>
  <c r="C865" i="7"/>
  <c r="E865" i="7" s="1"/>
  <c r="C864" i="7"/>
  <c r="D860" i="7"/>
  <c r="B860" i="7"/>
  <c r="C859" i="7"/>
  <c r="E859" i="7" s="1"/>
  <c r="E857" i="7"/>
  <c r="C856" i="7"/>
  <c r="E856" i="7" s="1"/>
  <c r="C855" i="7"/>
  <c r="E855" i="7" s="1"/>
  <c r="C854" i="7"/>
  <c r="E854" i="7" s="1"/>
  <c r="C853" i="7"/>
  <c r="E853" i="7" s="1"/>
  <c r="T1153" i="6"/>
  <c r="N1153" i="6"/>
  <c r="H1153" i="6"/>
  <c r="V1135" i="6"/>
  <c r="V1134" i="6"/>
  <c r="U1134" i="6"/>
  <c r="V1133" i="6"/>
  <c r="U1131" i="6"/>
  <c r="V1130" i="6"/>
  <c r="U1130" i="6"/>
  <c r="V1129" i="6"/>
  <c r="U1129" i="6"/>
  <c r="P1135" i="6"/>
  <c r="O1135" i="6"/>
  <c r="P1134" i="6"/>
  <c r="P1133" i="6"/>
  <c r="O1133" i="6"/>
  <c r="P1132" i="6"/>
  <c r="O1132" i="6"/>
  <c r="O1131" i="6"/>
  <c r="P1130" i="6"/>
  <c r="O1130" i="6"/>
  <c r="O1129" i="6"/>
  <c r="V1123" i="6"/>
  <c r="U1123" i="6"/>
  <c r="V1122" i="6"/>
  <c r="U1122" i="6"/>
  <c r="U1121" i="6"/>
  <c r="U1120" i="6"/>
  <c r="V1119" i="6"/>
  <c r="U1119" i="6"/>
  <c r="P1123" i="6"/>
  <c r="O1123" i="6"/>
  <c r="P1122" i="6"/>
  <c r="O1122" i="6"/>
  <c r="O1121" i="6"/>
  <c r="O1120" i="6"/>
  <c r="P1119" i="6"/>
  <c r="O1119" i="6"/>
  <c r="I1130" i="6"/>
  <c r="J1130" i="6"/>
  <c r="I1131" i="6"/>
  <c r="I1132" i="6"/>
  <c r="J1132" i="6"/>
  <c r="J1133" i="6"/>
  <c r="J1134" i="6"/>
  <c r="J1135" i="6"/>
  <c r="I1129" i="6"/>
  <c r="I1120" i="6"/>
  <c r="I1121" i="6"/>
  <c r="I1122" i="6"/>
  <c r="J1122" i="6"/>
  <c r="I1123" i="6"/>
  <c r="J1123" i="6"/>
  <c r="J1119" i="6"/>
  <c r="I1119" i="6"/>
  <c r="V1092" i="6"/>
  <c r="T1092" i="6"/>
  <c r="N1092" i="6"/>
  <c r="H1092" i="6"/>
  <c r="V1085" i="6"/>
  <c r="U1085" i="6"/>
  <c r="T1085" i="6"/>
  <c r="V1083" i="6"/>
  <c r="T1083" i="6"/>
  <c r="V1082" i="6"/>
  <c r="T1082" i="6"/>
  <c r="V1081" i="6"/>
  <c r="T1081" i="6"/>
  <c r="V1080" i="6"/>
  <c r="T1080" i="6"/>
  <c r="V1079" i="6"/>
  <c r="T1079" i="6"/>
  <c r="V1078" i="6"/>
  <c r="T1078" i="6"/>
  <c r="V1077" i="6"/>
  <c r="T1077" i="6"/>
  <c r="V1076" i="6"/>
  <c r="V1075" i="6"/>
  <c r="P1085" i="6"/>
  <c r="O1085" i="6"/>
  <c r="N1085" i="6"/>
  <c r="P1083" i="6"/>
  <c r="N1083" i="6"/>
  <c r="P1082" i="6"/>
  <c r="N1082" i="6"/>
  <c r="P1081" i="6"/>
  <c r="N1081" i="6"/>
  <c r="P1080" i="6"/>
  <c r="N1080" i="6"/>
  <c r="P1079" i="6"/>
  <c r="N1079" i="6"/>
  <c r="P1078" i="6"/>
  <c r="N1078" i="6"/>
  <c r="P1077" i="6"/>
  <c r="N1077" i="6"/>
  <c r="P1076" i="6"/>
  <c r="N1076" i="6"/>
  <c r="P1075" i="6"/>
  <c r="H1076" i="6"/>
  <c r="J1076" i="6"/>
  <c r="H1077" i="6"/>
  <c r="J1077" i="6"/>
  <c r="H1078" i="6"/>
  <c r="J1078" i="6"/>
  <c r="H1079" i="6"/>
  <c r="J1079" i="6"/>
  <c r="H1080" i="6"/>
  <c r="J1080" i="6"/>
  <c r="H1081" i="6"/>
  <c r="J1081" i="6"/>
  <c r="H1082" i="6"/>
  <c r="J1082" i="6"/>
  <c r="H1083" i="6"/>
  <c r="J1083" i="6"/>
  <c r="H1085" i="6"/>
  <c r="I1085" i="6"/>
  <c r="J1085" i="6"/>
  <c r="E954" i="7" l="1"/>
  <c r="E973" i="7"/>
  <c r="D935" i="7"/>
  <c r="C949" i="7"/>
  <c r="E932" i="7"/>
  <c r="E933" i="7"/>
  <c r="C933" i="7"/>
  <c r="D964" i="7"/>
  <c r="D975" i="7" s="1"/>
  <c r="E925" i="7"/>
  <c r="E947" i="7"/>
  <c r="E949" i="7" s="1"/>
  <c r="C925" i="7"/>
  <c r="E908" i="7"/>
  <c r="E897" i="7"/>
  <c r="C884" i="7"/>
  <c r="D870" i="7"/>
  <c r="D899" i="7" s="1"/>
  <c r="C868" i="7"/>
  <c r="E860" i="7"/>
  <c r="C860" i="7"/>
  <c r="D908" i="7"/>
  <c r="E864" i="7"/>
  <c r="E868" i="7" s="1"/>
  <c r="E880" i="7"/>
  <c r="E882" i="7" s="1"/>
  <c r="E884" i="7" s="1"/>
  <c r="C935" i="7" l="1"/>
  <c r="E935" i="7"/>
  <c r="C964" i="7"/>
  <c r="C975" i="7" s="1"/>
  <c r="E964" i="7"/>
  <c r="D910" i="7"/>
  <c r="C870" i="7"/>
  <c r="C899" i="7" s="1"/>
  <c r="C910" i="7" s="1"/>
  <c r="E870" i="7"/>
  <c r="E899" i="7" s="1"/>
  <c r="E910" i="7" l="1"/>
  <c r="E1054" i="7"/>
  <c r="E975" i="7"/>
  <c r="E1055" i="7"/>
  <c r="U990" i="6"/>
  <c r="T933" i="6"/>
  <c r="N933" i="6" l="1"/>
  <c r="B933" i="6" s="1"/>
  <c r="V1065" i="6" l="1"/>
  <c r="U1065" i="6"/>
  <c r="P1065" i="6"/>
  <c r="O1065" i="6"/>
  <c r="J1065" i="6"/>
  <c r="I1065" i="6"/>
  <c r="W1064" i="6"/>
  <c r="Q1064" i="6"/>
  <c r="K1064" i="6"/>
  <c r="D1064" i="6"/>
  <c r="C1064" i="6"/>
  <c r="E1064" i="6" s="1"/>
  <c r="W1063" i="6"/>
  <c r="Q1063" i="6"/>
  <c r="K1063" i="6"/>
  <c r="D1063" i="6"/>
  <c r="E1063" i="6" s="1"/>
  <c r="C1063" i="6"/>
  <c r="W1062" i="6"/>
  <c r="Q1062" i="6"/>
  <c r="K1062" i="6"/>
  <c r="D1062" i="6"/>
  <c r="C1062" i="6"/>
  <c r="W1061" i="6"/>
  <c r="Q1061" i="6"/>
  <c r="K1061" i="6"/>
  <c r="D1061" i="6"/>
  <c r="C1061" i="6"/>
  <c r="W1060" i="6"/>
  <c r="Q1060" i="6"/>
  <c r="K1060" i="6"/>
  <c r="D1060" i="6"/>
  <c r="C1060" i="6"/>
  <c r="W1059" i="6"/>
  <c r="Q1059" i="6"/>
  <c r="K1059" i="6"/>
  <c r="D1059" i="6"/>
  <c r="C1059" i="6"/>
  <c r="W1058" i="6"/>
  <c r="Q1058" i="6"/>
  <c r="K1058" i="6"/>
  <c r="D1058" i="6"/>
  <c r="C1058" i="6"/>
  <c r="V1053" i="6"/>
  <c r="U1053" i="6"/>
  <c r="P1053" i="6"/>
  <c r="O1053" i="6"/>
  <c r="J1053" i="6"/>
  <c r="I1053" i="6"/>
  <c r="W1052" i="6"/>
  <c r="Q1052" i="6"/>
  <c r="K1052" i="6"/>
  <c r="D1052" i="6"/>
  <c r="C1052" i="6"/>
  <c r="E1052" i="6" s="1"/>
  <c r="W1051" i="6"/>
  <c r="Q1051" i="6"/>
  <c r="K1051" i="6"/>
  <c r="D1051" i="6"/>
  <c r="C1051" i="6"/>
  <c r="E1051" i="6" s="1"/>
  <c r="W1050" i="6"/>
  <c r="Q1050" i="6"/>
  <c r="K1050" i="6"/>
  <c r="D1050" i="6"/>
  <c r="C1050" i="6"/>
  <c r="W1049" i="6"/>
  <c r="Q1049" i="6"/>
  <c r="K1049" i="6"/>
  <c r="D1049" i="6"/>
  <c r="C1049" i="6"/>
  <c r="W1048" i="6"/>
  <c r="W1053" i="6" s="1"/>
  <c r="Q1048" i="6"/>
  <c r="K1048" i="6"/>
  <c r="D1048" i="6"/>
  <c r="C1048" i="6"/>
  <c r="V1045" i="6"/>
  <c r="U1045" i="6"/>
  <c r="P1045" i="6"/>
  <c r="O1045" i="6"/>
  <c r="J1045" i="6"/>
  <c r="I1045" i="6"/>
  <c r="D1045" i="6"/>
  <c r="C1045" i="6"/>
  <c r="W1044" i="6"/>
  <c r="Q1044" i="6"/>
  <c r="K1044" i="6"/>
  <c r="E1044" i="6"/>
  <c r="W1043" i="6"/>
  <c r="W1045" i="6" s="1"/>
  <c r="Q1043" i="6"/>
  <c r="K1043" i="6"/>
  <c r="E1043" i="6"/>
  <c r="E1045" i="6" s="1"/>
  <c r="V1038" i="6"/>
  <c r="V1040" i="6" s="1"/>
  <c r="P1038" i="6"/>
  <c r="P1040" i="6" s="1"/>
  <c r="J1038" i="6"/>
  <c r="J1040" i="6" s="1"/>
  <c r="I1038" i="6"/>
  <c r="D1038" i="6"/>
  <c r="D1040" i="6" s="1"/>
  <c r="W1037" i="6"/>
  <c r="Q1037" i="6"/>
  <c r="K1037" i="6"/>
  <c r="E1037" i="6"/>
  <c r="U1036" i="6"/>
  <c r="W1036" i="6" s="1"/>
  <c r="O1036" i="6"/>
  <c r="Q1036" i="6" s="1"/>
  <c r="Q1038" i="6" s="1"/>
  <c r="I1036" i="6"/>
  <c r="K1036" i="6" s="1"/>
  <c r="C1036" i="6"/>
  <c r="E1036" i="6" s="1"/>
  <c r="W1034" i="6"/>
  <c r="Q1034" i="6"/>
  <c r="K1034" i="6"/>
  <c r="E1034" i="6"/>
  <c r="W1033" i="6"/>
  <c r="U1033" i="6"/>
  <c r="O1033" i="6"/>
  <c r="Q1033" i="6" s="1"/>
  <c r="I1033" i="6"/>
  <c r="K1033" i="6" s="1"/>
  <c r="C1033" i="6"/>
  <c r="E1033" i="6" s="1"/>
  <c r="U1032" i="6"/>
  <c r="W1032" i="6" s="1"/>
  <c r="O1032" i="6"/>
  <c r="Q1032" i="6" s="1"/>
  <c r="I1032" i="6"/>
  <c r="K1032" i="6" s="1"/>
  <c r="C1032" i="6"/>
  <c r="E1032" i="6" s="1"/>
  <c r="U1031" i="6"/>
  <c r="W1031" i="6" s="1"/>
  <c r="O1031" i="6"/>
  <c r="Q1031" i="6" s="1"/>
  <c r="I1031" i="6"/>
  <c r="K1031" i="6" s="1"/>
  <c r="C1031" i="6"/>
  <c r="E1031" i="6" s="1"/>
  <c r="V1025" i="6"/>
  <c r="V1027" i="6" s="1"/>
  <c r="P1025" i="6"/>
  <c r="J1025" i="6"/>
  <c r="U1024" i="6"/>
  <c r="W1024" i="6" s="1"/>
  <c r="O1024" i="6"/>
  <c r="Q1024" i="6" s="1"/>
  <c r="I1024" i="6"/>
  <c r="K1024" i="6" s="1"/>
  <c r="C1024" i="6"/>
  <c r="E1024" i="6" s="1"/>
  <c r="U1023" i="6"/>
  <c r="W1023" i="6" s="1"/>
  <c r="Q1023" i="6"/>
  <c r="O1023" i="6"/>
  <c r="I1023" i="6"/>
  <c r="K1023" i="6" s="1"/>
  <c r="E1023" i="6"/>
  <c r="C1023" i="6"/>
  <c r="U1022" i="6"/>
  <c r="W1022" i="6" s="1"/>
  <c r="O1022" i="6"/>
  <c r="Q1022" i="6" s="1"/>
  <c r="I1022" i="6"/>
  <c r="B1022" i="6"/>
  <c r="W1021" i="6"/>
  <c r="U1021" i="6"/>
  <c r="Q1021" i="6"/>
  <c r="O1021" i="6"/>
  <c r="I1021" i="6"/>
  <c r="D1021" i="6"/>
  <c r="B1021" i="6"/>
  <c r="V1017" i="6"/>
  <c r="T1017" i="6"/>
  <c r="P1017" i="6"/>
  <c r="N1017" i="6"/>
  <c r="J1017" i="6"/>
  <c r="H1017" i="6"/>
  <c r="U1016" i="6"/>
  <c r="W1016" i="6" s="1"/>
  <c r="O1016" i="6"/>
  <c r="Q1016" i="6" s="1"/>
  <c r="I1016" i="6"/>
  <c r="K1016" i="6" s="1"/>
  <c r="E1016" i="6"/>
  <c r="C1016" i="6"/>
  <c r="W1014" i="6"/>
  <c r="Q1014" i="6"/>
  <c r="K1014" i="6"/>
  <c r="D1014" i="6"/>
  <c r="C1014" i="6"/>
  <c r="E1014" i="6" s="1"/>
  <c r="B1014" i="6"/>
  <c r="U1012" i="6"/>
  <c r="W1012" i="6" s="1"/>
  <c r="O1012" i="6"/>
  <c r="K1012" i="6"/>
  <c r="I1012" i="6"/>
  <c r="D1012" i="6"/>
  <c r="B1012" i="6"/>
  <c r="U1011" i="6"/>
  <c r="W1011" i="6" s="1"/>
  <c r="O1011" i="6"/>
  <c r="Q1011" i="6" s="1"/>
  <c r="I1011" i="6"/>
  <c r="D1011" i="6"/>
  <c r="B1011" i="6"/>
  <c r="O15" i="12" s="1"/>
  <c r="U1010" i="6"/>
  <c r="W1010" i="6" s="1"/>
  <c r="O1010" i="6"/>
  <c r="Q1010" i="6" s="1"/>
  <c r="I1010" i="6"/>
  <c r="D1010" i="6"/>
  <c r="B1010" i="6"/>
  <c r="O14" i="12" s="1"/>
  <c r="AM14" i="12" s="1"/>
  <c r="U1009" i="6"/>
  <c r="W1009" i="6" s="1"/>
  <c r="O1009" i="6"/>
  <c r="I1009" i="6"/>
  <c r="K1009" i="6" s="1"/>
  <c r="D1009" i="6"/>
  <c r="B1009" i="6"/>
  <c r="O13" i="12" s="1"/>
  <c r="U1008" i="6"/>
  <c r="W1008" i="6" s="1"/>
  <c r="O1008" i="6"/>
  <c r="C1008" i="6" s="1"/>
  <c r="E1008" i="6" s="1"/>
  <c r="K1008" i="6"/>
  <c r="I1008" i="6"/>
  <c r="D1008" i="6"/>
  <c r="B1008" i="6"/>
  <c r="U1007" i="6"/>
  <c r="W1007" i="6" s="1"/>
  <c r="Q1007" i="6"/>
  <c r="O1007" i="6"/>
  <c r="I1007" i="6"/>
  <c r="D1007" i="6"/>
  <c r="B1007" i="6"/>
  <c r="O12" i="12" s="1"/>
  <c r="U1006" i="6"/>
  <c r="O1006" i="6"/>
  <c r="Q1006" i="6" s="1"/>
  <c r="I1006" i="6"/>
  <c r="D1006" i="6"/>
  <c r="B1006" i="6"/>
  <c r="O10" i="12" s="1"/>
  <c r="U1005" i="6"/>
  <c r="O1005" i="6"/>
  <c r="Q1005" i="6" s="1"/>
  <c r="I1005" i="6"/>
  <c r="K1005" i="6" s="1"/>
  <c r="D1005" i="6"/>
  <c r="B1005" i="6"/>
  <c r="O11" i="12" s="1"/>
  <c r="U1004" i="6"/>
  <c r="O1004" i="6"/>
  <c r="I1004" i="6"/>
  <c r="D1004" i="6"/>
  <c r="D933" i="6"/>
  <c r="V994" i="6"/>
  <c r="O994" i="6"/>
  <c r="J994" i="6"/>
  <c r="I994" i="6"/>
  <c r="W993" i="6"/>
  <c r="Q993" i="6"/>
  <c r="K993" i="6"/>
  <c r="D993" i="6"/>
  <c r="C993" i="6"/>
  <c r="W992" i="6"/>
  <c r="Q992" i="6"/>
  <c r="C992" i="6"/>
  <c r="K992" i="6"/>
  <c r="D992" i="6"/>
  <c r="W991" i="6"/>
  <c r="Q991" i="6"/>
  <c r="K991" i="6"/>
  <c r="D991" i="6"/>
  <c r="C991" i="6"/>
  <c r="W990" i="6"/>
  <c r="U994" i="6"/>
  <c r="Q990" i="6"/>
  <c r="K990" i="6"/>
  <c r="D990" i="6"/>
  <c r="C990" i="6"/>
  <c r="W989" i="6"/>
  <c r="Q989" i="6"/>
  <c r="K989" i="6"/>
  <c r="D989" i="6"/>
  <c r="C989" i="6"/>
  <c r="W988" i="6"/>
  <c r="Q988" i="6"/>
  <c r="K988" i="6"/>
  <c r="D988" i="6"/>
  <c r="C988" i="6"/>
  <c r="W987" i="6"/>
  <c r="Q987" i="6"/>
  <c r="P994" i="6"/>
  <c r="K987" i="6"/>
  <c r="D987" i="6"/>
  <c r="C987" i="6"/>
  <c r="V982" i="6"/>
  <c r="U982" i="6"/>
  <c r="P982" i="6"/>
  <c r="O982" i="6"/>
  <c r="J982" i="6"/>
  <c r="I982" i="6"/>
  <c r="W981" i="6"/>
  <c r="Q981" i="6"/>
  <c r="K981" i="6"/>
  <c r="D981" i="6"/>
  <c r="C981" i="6"/>
  <c r="W980" i="6"/>
  <c r="Q980" i="6"/>
  <c r="K980" i="6"/>
  <c r="D980" i="6"/>
  <c r="C980" i="6"/>
  <c r="W979" i="6"/>
  <c r="Q979" i="6"/>
  <c r="K979" i="6"/>
  <c r="D979" i="6"/>
  <c r="E979" i="6" s="1"/>
  <c r="C979" i="6"/>
  <c r="W978" i="6"/>
  <c r="Q978" i="6"/>
  <c r="K978" i="6"/>
  <c r="D978" i="6"/>
  <c r="C978" i="6"/>
  <c r="W977" i="6"/>
  <c r="Q977" i="6"/>
  <c r="K977" i="6"/>
  <c r="D977" i="6"/>
  <c r="C977" i="6"/>
  <c r="V974" i="6"/>
  <c r="U974" i="6"/>
  <c r="P974" i="6"/>
  <c r="O974" i="6"/>
  <c r="J974" i="6"/>
  <c r="I974" i="6"/>
  <c r="D974" i="6"/>
  <c r="C974" i="6"/>
  <c r="W973" i="6"/>
  <c r="Q973" i="6"/>
  <c r="K973" i="6"/>
  <c r="E973" i="6"/>
  <c r="E974" i="6" s="1"/>
  <c r="W972" i="6"/>
  <c r="W974" i="6" s="1"/>
  <c r="Q972" i="6"/>
  <c r="Q974" i="6" s="1"/>
  <c r="K972" i="6"/>
  <c r="E972" i="6"/>
  <c r="D969" i="6"/>
  <c r="V967" i="6"/>
  <c r="V969" i="6" s="1"/>
  <c r="P967" i="6"/>
  <c r="P969" i="6" s="1"/>
  <c r="O967" i="6"/>
  <c r="O969" i="6" s="1"/>
  <c r="J967" i="6"/>
  <c r="J969" i="6" s="1"/>
  <c r="D967" i="6"/>
  <c r="W966" i="6"/>
  <c r="Q966" i="6"/>
  <c r="Q967" i="6" s="1"/>
  <c r="K966" i="6"/>
  <c r="E966" i="6"/>
  <c r="W965" i="6"/>
  <c r="U965" i="6"/>
  <c r="U967" i="6" s="1"/>
  <c r="O965" i="6"/>
  <c r="Q965" i="6" s="1"/>
  <c r="I965" i="6"/>
  <c r="I967" i="6" s="1"/>
  <c r="I969" i="6" s="1"/>
  <c r="E965" i="6"/>
  <c r="E967" i="6" s="1"/>
  <c r="C965" i="6"/>
  <c r="C967" i="6" s="1"/>
  <c r="C969" i="6" s="1"/>
  <c r="W963" i="6"/>
  <c r="Q963" i="6"/>
  <c r="K963" i="6"/>
  <c r="E963" i="6"/>
  <c r="U962" i="6"/>
  <c r="W962" i="6" s="1"/>
  <c r="Q962" i="6"/>
  <c r="O962" i="6"/>
  <c r="K962" i="6"/>
  <c r="I962" i="6"/>
  <c r="C962" i="6"/>
  <c r="E962" i="6" s="1"/>
  <c r="U961" i="6"/>
  <c r="W961" i="6" s="1"/>
  <c r="Q961" i="6"/>
  <c r="O961" i="6"/>
  <c r="K961" i="6"/>
  <c r="I961" i="6"/>
  <c r="C961" i="6"/>
  <c r="E961" i="6" s="1"/>
  <c r="W960" i="6"/>
  <c r="U960" i="6"/>
  <c r="O960" i="6"/>
  <c r="Q960" i="6" s="1"/>
  <c r="K960" i="6"/>
  <c r="I960" i="6"/>
  <c r="C960" i="6"/>
  <c r="E960" i="6" s="1"/>
  <c r="V954" i="6"/>
  <c r="P954" i="6"/>
  <c r="J954" i="6"/>
  <c r="U953" i="6"/>
  <c r="W953" i="6" s="1"/>
  <c r="O953" i="6"/>
  <c r="Q953" i="6" s="1"/>
  <c r="K953" i="6"/>
  <c r="I953" i="6"/>
  <c r="C953" i="6"/>
  <c r="E953" i="6" s="1"/>
  <c r="U952" i="6"/>
  <c r="W952" i="6" s="1"/>
  <c r="O952" i="6"/>
  <c r="Q952" i="6" s="1"/>
  <c r="I952" i="6"/>
  <c r="K952" i="6" s="1"/>
  <c r="C952" i="6"/>
  <c r="E952" i="6" s="1"/>
  <c r="U951" i="6"/>
  <c r="W951" i="6" s="1"/>
  <c r="O951" i="6"/>
  <c r="K951" i="6"/>
  <c r="I951" i="6"/>
  <c r="B951" i="6"/>
  <c r="U950" i="6"/>
  <c r="W950" i="6" s="1"/>
  <c r="O950" i="6"/>
  <c r="Q950" i="6" s="1"/>
  <c r="I950" i="6"/>
  <c r="D950" i="6"/>
  <c r="B950" i="6"/>
  <c r="B954" i="6" s="1"/>
  <c r="V946" i="6"/>
  <c r="T946" i="6"/>
  <c r="P946" i="6"/>
  <c r="N946" i="6"/>
  <c r="J946" i="6"/>
  <c r="W945" i="6"/>
  <c r="U945" i="6"/>
  <c r="O945" i="6"/>
  <c r="Q945" i="6" s="1"/>
  <c r="I945" i="6"/>
  <c r="K945" i="6" s="1"/>
  <c r="C945" i="6"/>
  <c r="E945" i="6" s="1"/>
  <c r="W943" i="6"/>
  <c r="Q943" i="6"/>
  <c r="K943" i="6"/>
  <c r="D943" i="6"/>
  <c r="C943" i="6"/>
  <c r="B943" i="6"/>
  <c r="W941" i="6"/>
  <c r="U941" i="6"/>
  <c r="O941" i="6"/>
  <c r="Q941" i="6" s="1"/>
  <c r="I941" i="6"/>
  <c r="K941" i="6" s="1"/>
  <c r="D941" i="6"/>
  <c r="B941" i="6"/>
  <c r="W940" i="6"/>
  <c r="U940" i="6"/>
  <c r="O940" i="6"/>
  <c r="I940" i="6"/>
  <c r="K940" i="6" s="1"/>
  <c r="D940" i="6"/>
  <c r="B940" i="6"/>
  <c r="U939" i="6"/>
  <c r="W939" i="6" s="1"/>
  <c r="Q939" i="6"/>
  <c r="O939" i="6"/>
  <c r="K939" i="6"/>
  <c r="I939" i="6"/>
  <c r="D939" i="6"/>
  <c r="B939" i="6"/>
  <c r="U938" i="6"/>
  <c r="W938" i="6" s="1"/>
  <c r="Q938" i="6"/>
  <c r="O938" i="6"/>
  <c r="I938" i="6"/>
  <c r="K938" i="6" s="1"/>
  <c r="D938" i="6"/>
  <c r="B938" i="6"/>
  <c r="U937" i="6"/>
  <c r="W937" i="6" s="1"/>
  <c r="O937" i="6"/>
  <c r="Q937" i="6" s="1"/>
  <c r="I937" i="6"/>
  <c r="K937" i="6" s="1"/>
  <c r="D937" i="6"/>
  <c r="B937" i="6"/>
  <c r="U936" i="6"/>
  <c r="W936" i="6" s="1"/>
  <c r="O936" i="6"/>
  <c r="I936" i="6"/>
  <c r="K936" i="6" s="1"/>
  <c r="D936" i="6"/>
  <c r="B936" i="6"/>
  <c r="U935" i="6"/>
  <c r="W935" i="6" s="1"/>
  <c r="Q935" i="6"/>
  <c r="O935" i="6"/>
  <c r="I935" i="6"/>
  <c r="D935" i="6"/>
  <c r="B935" i="6"/>
  <c r="U934" i="6"/>
  <c r="W934" i="6" s="1"/>
  <c r="Q934" i="6"/>
  <c r="O934" i="6"/>
  <c r="C934" i="6" s="1"/>
  <c r="E934" i="6" s="1"/>
  <c r="I934" i="6"/>
  <c r="K934" i="6" s="1"/>
  <c r="D934" i="6"/>
  <c r="B934" i="6"/>
  <c r="U933" i="6"/>
  <c r="O933" i="6"/>
  <c r="I933" i="6"/>
  <c r="D1017" i="6" l="1"/>
  <c r="Q1025" i="6"/>
  <c r="I1040" i="6"/>
  <c r="E943" i="6"/>
  <c r="Q969" i="6"/>
  <c r="O16" i="12"/>
  <c r="O19" i="12"/>
  <c r="E1050" i="6"/>
  <c r="E1060" i="6"/>
  <c r="C935" i="6"/>
  <c r="E935" i="6" s="1"/>
  <c r="K965" i="6"/>
  <c r="K967" i="6" s="1"/>
  <c r="K969" i="6" s="1"/>
  <c r="K974" i="6"/>
  <c r="K1038" i="6"/>
  <c r="K935" i="6"/>
  <c r="E981" i="6"/>
  <c r="B1025" i="6"/>
  <c r="C1022" i="6"/>
  <c r="U969" i="6"/>
  <c r="K1022" i="6"/>
  <c r="E1038" i="6"/>
  <c r="E1040" i="6" s="1"/>
  <c r="W1038" i="6"/>
  <c r="W1040" i="6" s="1"/>
  <c r="C937" i="6"/>
  <c r="E937" i="6" s="1"/>
  <c r="C938" i="6"/>
  <c r="E938" i="6" s="1"/>
  <c r="W967" i="6"/>
  <c r="W969" i="6" s="1"/>
  <c r="E980" i="6"/>
  <c r="E987" i="6"/>
  <c r="E990" i="6"/>
  <c r="C1021" i="6"/>
  <c r="C1038" i="6"/>
  <c r="C1040" i="6" s="1"/>
  <c r="K1045" i="6"/>
  <c r="C939" i="6"/>
  <c r="E939" i="6" s="1"/>
  <c r="D946" i="6"/>
  <c r="J1027" i="6"/>
  <c r="Q1045" i="6"/>
  <c r="P1027" i="6"/>
  <c r="E1061" i="6"/>
  <c r="V1055" i="6"/>
  <c r="V1067" i="6" s="1"/>
  <c r="V1069" i="6" s="1"/>
  <c r="W1065" i="6"/>
  <c r="U1025" i="6"/>
  <c r="W1006" i="6"/>
  <c r="W1005" i="6"/>
  <c r="W1004" i="6"/>
  <c r="O1025" i="6"/>
  <c r="C1012" i="6"/>
  <c r="E1012" i="6" s="1"/>
  <c r="Q1009" i="6"/>
  <c r="C1004" i="6"/>
  <c r="E1004" i="6" s="1"/>
  <c r="E1058" i="6"/>
  <c r="E1059" i="6"/>
  <c r="Q1065" i="6"/>
  <c r="Q1053" i="6"/>
  <c r="E1048" i="6"/>
  <c r="E1062" i="6"/>
  <c r="D1065" i="6"/>
  <c r="K1065" i="6"/>
  <c r="D1053" i="6"/>
  <c r="K1053" i="6"/>
  <c r="C1053" i="6"/>
  <c r="J1055" i="6"/>
  <c r="J1067" i="6" s="1"/>
  <c r="J1069" i="6" s="1"/>
  <c r="E1021" i="6"/>
  <c r="K1021" i="6"/>
  <c r="K1025" i="6" s="1"/>
  <c r="I1025" i="6"/>
  <c r="B1017" i="6"/>
  <c r="C1011" i="6"/>
  <c r="E1011" i="6" s="1"/>
  <c r="K1010" i="6"/>
  <c r="C1007" i="6"/>
  <c r="E1007" i="6" s="1"/>
  <c r="K1006" i="6"/>
  <c r="K1004" i="6"/>
  <c r="V956" i="6"/>
  <c r="U946" i="6"/>
  <c r="O954" i="6"/>
  <c r="C950" i="6"/>
  <c r="E950" i="6" s="1"/>
  <c r="E978" i="6"/>
  <c r="J956" i="6"/>
  <c r="J984" i="6" s="1"/>
  <c r="J996" i="6" s="1"/>
  <c r="J998" i="6" s="1"/>
  <c r="C1025" i="6"/>
  <c r="E1022" i="6"/>
  <c r="D1022" i="6"/>
  <c r="D1025" i="6" s="1"/>
  <c r="D1027" i="6" s="1"/>
  <c r="K1040" i="6"/>
  <c r="P1055" i="6"/>
  <c r="P1067" i="6" s="1"/>
  <c r="P1069" i="6" s="1"/>
  <c r="W1017" i="6"/>
  <c r="Q1040" i="6"/>
  <c r="W1025" i="6"/>
  <c r="O1017" i="6"/>
  <c r="O1027" i="6" s="1"/>
  <c r="C1065" i="6"/>
  <c r="C1005" i="6"/>
  <c r="E1005" i="6" s="1"/>
  <c r="K1007" i="6"/>
  <c r="C1009" i="6"/>
  <c r="E1009" i="6" s="1"/>
  <c r="K1011" i="6"/>
  <c r="E1049" i="6"/>
  <c r="O1038" i="6"/>
  <c r="O1040" i="6" s="1"/>
  <c r="C1006" i="6"/>
  <c r="E1006" i="6" s="1"/>
  <c r="C1010" i="6"/>
  <c r="E1010" i="6" s="1"/>
  <c r="U1017" i="6"/>
  <c r="U1027" i="6" s="1"/>
  <c r="I1017" i="6"/>
  <c r="I1027" i="6" s="1"/>
  <c r="I1055" i="6" s="1"/>
  <c r="I1067" i="6" s="1"/>
  <c r="I1069" i="6" s="1"/>
  <c r="Q1004" i="6"/>
  <c r="Q1008" i="6"/>
  <c r="Q1012" i="6"/>
  <c r="U1038" i="6"/>
  <c r="U1040" i="6" s="1"/>
  <c r="E989" i="6"/>
  <c r="W994" i="6"/>
  <c r="E988" i="6"/>
  <c r="Q994" i="6"/>
  <c r="V984" i="6"/>
  <c r="V996" i="6" s="1"/>
  <c r="V998" i="6" s="1"/>
  <c r="W982" i="6"/>
  <c r="Q982" i="6"/>
  <c r="P956" i="6"/>
  <c r="P984" i="6" s="1"/>
  <c r="P996" i="6" s="1"/>
  <c r="P998" i="6" s="1"/>
  <c r="W933" i="6"/>
  <c r="W946" i="6" s="1"/>
  <c r="C941" i="6"/>
  <c r="E941" i="6" s="1"/>
  <c r="E991" i="6"/>
  <c r="E993" i="6"/>
  <c r="E992" i="6"/>
  <c r="K994" i="6"/>
  <c r="D994" i="6"/>
  <c r="K982" i="6"/>
  <c r="E977" i="6"/>
  <c r="E982" i="6" s="1"/>
  <c r="I954" i="6"/>
  <c r="C940" i="6"/>
  <c r="E940" i="6" s="1"/>
  <c r="C936" i="6"/>
  <c r="E936" i="6" s="1"/>
  <c r="E969" i="6"/>
  <c r="I946" i="6"/>
  <c r="C933" i="6"/>
  <c r="K933" i="6"/>
  <c r="K946" i="6" s="1"/>
  <c r="O946" i="6"/>
  <c r="Q933" i="6"/>
  <c r="W954" i="6"/>
  <c r="Q936" i="6"/>
  <c r="Q940" i="6"/>
  <c r="H946" i="6"/>
  <c r="K950" i="6"/>
  <c r="K954" i="6" s="1"/>
  <c r="B946" i="6"/>
  <c r="C994" i="6"/>
  <c r="U954" i="6"/>
  <c r="C982" i="6"/>
  <c r="D982" i="6"/>
  <c r="Q951" i="6"/>
  <c r="Q954" i="6" s="1"/>
  <c r="C951" i="6"/>
  <c r="D1055" i="6" l="1"/>
  <c r="E1065" i="6"/>
  <c r="O1055" i="6"/>
  <c r="O1067" i="6" s="1"/>
  <c r="O1069" i="6" s="1"/>
  <c r="U956" i="6"/>
  <c r="U984" i="6" s="1"/>
  <c r="U996" i="6" s="1"/>
  <c r="U998" i="6" s="1"/>
  <c r="E1053" i="6"/>
  <c r="Q1017" i="6"/>
  <c r="Q1027" i="6" s="1"/>
  <c r="Q1055" i="6" s="1"/>
  <c r="Q1067" i="6" s="1"/>
  <c r="E1025" i="6"/>
  <c r="D1067" i="6"/>
  <c r="K1017" i="6"/>
  <c r="K1027" i="6" s="1"/>
  <c r="K1055" i="6" s="1"/>
  <c r="K1067" i="6" s="1"/>
  <c r="O956" i="6"/>
  <c r="O984" i="6" s="1"/>
  <c r="O996" i="6" s="1"/>
  <c r="O998" i="6" s="1"/>
  <c r="I956" i="6"/>
  <c r="I984" i="6" s="1"/>
  <c r="I996" i="6" s="1"/>
  <c r="I998" i="6" s="1"/>
  <c r="U1055" i="6"/>
  <c r="U1067" i="6" s="1"/>
  <c r="U1069" i="6" s="1"/>
  <c r="C1017" i="6"/>
  <c r="C1027" i="6" s="1"/>
  <c r="C1055" i="6" s="1"/>
  <c r="C1067" i="6" s="1"/>
  <c r="E1017" i="6"/>
  <c r="W1027" i="6"/>
  <c r="W1055" i="6" s="1"/>
  <c r="W1067" i="6" s="1"/>
  <c r="Q946" i="6"/>
  <c r="Q956" i="6" s="1"/>
  <c r="Q984" i="6" s="1"/>
  <c r="Q996" i="6" s="1"/>
  <c r="E994" i="6"/>
  <c r="K956" i="6"/>
  <c r="K984" i="6" s="1"/>
  <c r="K996" i="6" s="1"/>
  <c r="C946" i="6"/>
  <c r="E933" i="6"/>
  <c r="E946" i="6" s="1"/>
  <c r="D951" i="6"/>
  <c r="D954" i="6" s="1"/>
  <c r="D956" i="6" s="1"/>
  <c r="D984" i="6" s="1"/>
  <c r="D996" i="6" s="1"/>
  <c r="C954" i="6"/>
  <c r="W956" i="6"/>
  <c r="W984" i="6" s="1"/>
  <c r="W996" i="6" s="1"/>
  <c r="D973" i="5"/>
  <c r="C973" i="5"/>
  <c r="E972" i="5"/>
  <c r="E971" i="5"/>
  <c r="E970" i="5"/>
  <c r="E969" i="5"/>
  <c r="E968" i="5"/>
  <c r="E967" i="5"/>
  <c r="D962" i="5"/>
  <c r="C962" i="5"/>
  <c r="E961" i="5"/>
  <c r="E960" i="5"/>
  <c r="E959" i="5"/>
  <c r="E958" i="5"/>
  <c r="E957" i="5"/>
  <c r="D954" i="5"/>
  <c r="C954" i="5"/>
  <c r="E953" i="5"/>
  <c r="E952" i="5"/>
  <c r="D947" i="5"/>
  <c r="D949" i="5" s="1"/>
  <c r="E946" i="5"/>
  <c r="C945" i="5"/>
  <c r="C947" i="5" s="1"/>
  <c r="E942" i="5"/>
  <c r="E941" i="5"/>
  <c r="C941" i="5"/>
  <c r="C940" i="5"/>
  <c r="E940" i="5" s="1"/>
  <c r="C939" i="5"/>
  <c r="E939" i="5" s="1"/>
  <c r="D933" i="5"/>
  <c r="C932" i="5"/>
  <c r="E932" i="5" s="1"/>
  <c r="C931" i="5"/>
  <c r="E931" i="5" s="1"/>
  <c r="E930" i="5"/>
  <c r="C930" i="5"/>
  <c r="C929" i="5"/>
  <c r="D925" i="5"/>
  <c r="B925" i="5"/>
  <c r="E924" i="5"/>
  <c r="C924" i="5"/>
  <c r="E922" i="5"/>
  <c r="C921" i="5"/>
  <c r="E921" i="5" s="1"/>
  <c r="C920" i="5"/>
  <c r="E920" i="5" s="1"/>
  <c r="C919" i="5"/>
  <c r="E919" i="5" s="1"/>
  <c r="C918" i="5"/>
  <c r="D908" i="5"/>
  <c r="C908" i="5"/>
  <c r="E907" i="5"/>
  <c r="E906" i="5"/>
  <c r="E905" i="5"/>
  <c r="E904" i="5"/>
  <c r="E903" i="5"/>
  <c r="E902" i="5"/>
  <c r="D897" i="5"/>
  <c r="D899" i="5" s="1"/>
  <c r="C897" i="5"/>
  <c r="E896" i="5"/>
  <c r="E895" i="5"/>
  <c r="E894" i="5"/>
  <c r="E893" i="5"/>
  <c r="E892" i="5"/>
  <c r="D889" i="5"/>
  <c r="C889" i="5"/>
  <c r="E888" i="5"/>
  <c r="E887" i="5"/>
  <c r="E889" i="5" s="1"/>
  <c r="D882" i="5"/>
  <c r="D884" i="5" s="1"/>
  <c r="E881" i="5"/>
  <c r="E880" i="5"/>
  <c r="E882" i="5" s="1"/>
  <c r="C880" i="5"/>
  <c r="C882" i="5" s="1"/>
  <c r="E877" i="5"/>
  <c r="C876" i="5"/>
  <c r="E876" i="5" s="1"/>
  <c r="C875" i="5"/>
  <c r="E875" i="5" s="1"/>
  <c r="C874" i="5"/>
  <c r="E874" i="5" s="1"/>
  <c r="D868" i="5"/>
  <c r="D870" i="5" s="1"/>
  <c r="C867" i="5"/>
  <c r="E867" i="5" s="1"/>
  <c r="C866" i="5"/>
  <c r="E866" i="5" s="1"/>
  <c r="E865" i="5"/>
  <c r="C865" i="5"/>
  <c r="C864" i="5"/>
  <c r="E864" i="5" s="1"/>
  <c r="D860" i="5"/>
  <c r="B860" i="5"/>
  <c r="C859" i="5"/>
  <c r="E859" i="5" s="1"/>
  <c r="E857" i="5"/>
  <c r="E856" i="5"/>
  <c r="C856" i="5"/>
  <c r="E855" i="5"/>
  <c r="C855" i="5"/>
  <c r="C854" i="5"/>
  <c r="E854" i="5" s="1"/>
  <c r="C853" i="5"/>
  <c r="C860" i="5" s="1"/>
  <c r="D1034" i="4"/>
  <c r="C1035" i="4"/>
  <c r="D1035" i="4"/>
  <c r="D1036" i="4"/>
  <c r="D1037" i="4"/>
  <c r="D1038" i="4"/>
  <c r="D1033" i="4"/>
  <c r="C1033" i="4"/>
  <c r="C1024" i="4"/>
  <c r="D1024" i="4"/>
  <c r="C1025" i="4"/>
  <c r="D1025" i="4"/>
  <c r="C1026" i="4"/>
  <c r="D1026" i="4"/>
  <c r="C1027" i="4"/>
  <c r="D1027" i="4"/>
  <c r="D1023" i="4"/>
  <c r="B1006" i="4"/>
  <c r="D1006" i="4"/>
  <c r="B1007" i="4"/>
  <c r="D1007" i="4"/>
  <c r="D1008" i="4"/>
  <c r="D1005" i="4"/>
  <c r="B1005" i="4"/>
  <c r="C879" i="4"/>
  <c r="C925" i="5" l="1"/>
  <c r="D935" i="5"/>
  <c r="E945" i="5"/>
  <c r="E947" i="5"/>
  <c r="C933" i="5"/>
  <c r="E929" i="5"/>
  <c r="E954" i="5"/>
  <c r="C949" i="5"/>
  <c r="C964" i="5" s="1"/>
  <c r="C975" i="5" s="1"/>
  <c r="E1027" i="6"/>
  <c r="E1055" i="6" s="1"/>
  <c r="C956" i="6"/>
  <c r="C984" i="6" s="1"/>
  <c r="C996" i="6" s="1"/>
  <c r="E951" i="6"/>
  <c r="E954" i="6" s="1"/>
  <c r="E956" i="6" s="1"/>
  <c r="E984" i="6" s="1"/>
  <c r="E973" i="5"/>
  <c r="E962" i="5"/>
  <c r="E908" i="5"/>
  <c r="D910" i="5"/>
  <c r="D912" i="5" s="1"/>
  <c r="E897" i="5"/>
  <c r="C884" i="5"/>
  <c r="E884" i="5"/>
  <c r="D964" i="5"/>
  <c r="D975" i="5" s="1"/>
  <c r="E949" i="5"/>
  <c r="C935" i="5"/>
  <c r="E933" i="5"/>
  <c r="E918" i="5"/>
  <c r="E925" i="5" s="1"/>
  <c r="E868" i="5"/>
  <c r="C868" i="5"/>
  <c r="C870" i="5" s="1"/>
  <c r="E853" i="5"/>
  <c r="E860" i="5" s="1"/>
  <c r="C905" i="4"/>
  <c r="B879" i="4"/>
  <c r="E996" i="6" l="1"/>
  <c r="E1153" i="6"/>
  <c r="C899" i="5"/>
  <c r="C910" i="5" s="1"/>
  <c r="C912" i="5" s="1"/>
  <c r="E1067" i="6"/>
  <c r="E1154" i="6"/>
  <c r="E964" i="5"/>
  <c r="E935" i="5"/>
  <c r="E870" i="5"/>
  <c r="E899" i="5" s="1"/>
  <c r="C894" i="4"/>
  <c r="E910" i="5" l="1"/>
  <c r="E1054" i="5"/>
  <c r="E975" i="5"/>
  <c r="E1055" i="5"/>
  <c r="D975" i="4"/>
  <c r="C975" i="4"/>
  <c r="E974" i="4"/>
  <c r="E973" i="4"/>
  <c r="E972" i="4"/>
  <c r="E971" i="4"/>
  <c r="E970" i="4"/>
  <c r="E969" i="4"/>
  <c r="D964" i="4"/>
  <c r="C964" i="4"/>
  <c r="E963" i="4"/>
  <c r="E962" i="4"/>
  <c r="E961" i="4"/>
  <c r="E960" i="4"/>
  <c r="E959" i="4"/>
  <c r="D956" i="4"/>
  <c r="C956" i="4"/>
  <c r="E955" i="4"/>
  <c r="E954" i="4"/>
  <c r="E956" i="4" s="1"/>
  <c r="D951" i="4"/>
  <c r="D949" i="4"/>
  <c r="E948" i="4"/>
  <c r="C947" i="4"/>
  <c r="C949" i="4" s="1"/>
  <c r="B945" i="4"/>
  <c r="E944" i="4"/>
  <c r="C943" i="4"/>
  <c r="C942" i="4"/>
  <c r="C941" i="4"/>
  <c r="D935" i="4"/>
  <c r="D937" i="4" s="1"/>
  <c r="C934" i="4"/>
  <c r="E934" i="4" s="1"/>
  <c r="C933" i="4"/>
  <c r="E933" i="4" s="1"/>
  <c r="E932" i="4"/>
  <c r="C932" i="4"/>
  <c r="C931" i="4"/>
  <c r="D927" i="4"/>
  <c r="B927" i="4"/>
  <c r="C926" i="4"/>
  <c r="E926" i="4" s="1"/>
  <c r="E924" i="4"/>
  <c r="C923" i="4"/>
  <c r="E923" i="4" s="1"/>
  <c r="C922" i="4"/>
  <c r="E922" i="4" s="1"/>
  <c r="C921" i="4"/>
  <c r="E921" i="4" s="1"/>
  <c r="C920" i="4"/>
  <c r="E920" i="4" s="1"/>
  <c r="D910" i="4"/>
  <c r="C910" i="4"/>
  <c r="E909" i="4"/>
  <c r="E908" i="4"/>
  <c r="E907" i="4"/>
  <c r="E906" i="4"/>
  <c r="E905" i="4"/>
  <c r="E904" i="4"/>
  <c r="D899" i="4"/>
  <c r="C899" i="4"/>
  <c r="E898" i="4"/>
  <c r="E897" i="4"/>
  <c r="E896" i="4"/>
  <c r="E895" i="4"/>
  <c r="E894" i="4"/>
  <c r="D891" i="4"/>
  <c r="C891" i="4"/>
  <c r="E890" i="4"/>
  <c r="E889" i="4"/>
  <c r="E891" i="4" s="1"/>
  <c r="D884" i="4"/>
  <c r="D886" i="4" s="1"/>
  <c r="E883" i="4"/>
  <c r="C882" i="4"/>
  <c r="E882" i="4" s="1"/>
  <c r="E884" i="4" s="1"/>
  <c r="E879" i="4"/>
  <c r="B880" i="4"/>
  <c r="C878" i="4"/>
  <c r="E878" i="4" s="1"/>
  <c r="C877" i="4"/>
  <c r="E877" i="4" s="1"/>
  <c r="C876" i="4"/>
  <c r="E876" i="4" s="1"/>
  <c r="D870" i="4"/>
  <c r="D872" i="4" s="1"/>
  <c r="C869" i="4"/>
  <c r="E869" i="4" s="1"/>
  <c r="C868" i="4"/>
  <c r="E868" i="4" s="1"/>
  <c r="C867" i="4"/>
  <c r="E867" i="4" s="1"/>
  <c r="C866" i="4"/>
  <c r="E866" i="4" s="1"/>
  <c r="D862" i="4"/>
  <c r="B862" i="4"/>
  <c r="C861" i="4"/>
  <c r="E861" i="4" s="1"/>
  <c r="E859" i="4"/>
  <c r="C858" i="4"/>
  <c r="E858" i="4" s="1"/>
  <c r="C857" i="4"/>
  <c r="E857" i="4" s="1"/>
  <c r="C856" i="4"/>
  <c r="C855" i="4"/>
  <c r="E855" i="4" s="1"/>
  <c r="C1002" i="3"/>
  <c r="D1002" i="3"/>
  <c r="C1003" i="3"/>
  <c r="C1004" i="3"/>
  <c r="C1005" i="3"/>
  <c r="D1005" i="3"/>
  <c r="C1006" i="3"/>
  <c r="D1006" i="3"/>
  <c r="C1007" i="3"/>
  <c r="D1007" i="3"/>
  <c r="C1001" i="3"/>
  <c r="C992" i="3"/>
  <c r="D992" i="3"/>
  <c r="C993" i="3"/>
  <c r="D993" i="3"/>
  <c r="C994" i="3"/>
  <c r="D994" i="3"/>
  <c r="C995" i="3"/>
  <c r="D995" i="3"/>
  <c r="D991" i="3"/>
  <c r="C991" i="3"/>
  <c r="D986" i="3"/>
  <c r="D968" i="3"/>
  <c r="D969" i="3"/>
  <c r="D967" i="3"/>
  <c r="B956" i="3"/>
  <c r="D956" i="3"/>
  <c r="B957" i="3"/>
  <c r="D957" i="3"/>
  <c r="B958" i="3"/>
  <c r="D958" i="3"/>
  <c r="B959" i="3"/>
  <c r="C959" i="3"/>
  <c r="D959" i="3"/>
  <c r="D955" i="3"/>
  <c r="B955" i="3"/>
  <c r="D876" i="3"/>
  <c r="D1001" i="3" s="1"/>
  <c r="D966" i="4" l="1"/>
  <c r="D901" i="4"/>
  <c r="D912" i="4" s="1"/>
  <c r="E947" i="4"/>
  <c r="E949" i="4" s="1"/>
  <c r="C935" i="4"/>
  <c r="C884" i="4"/>
  <c r="E931" i="4"/>
  <c r="E935" i="4" s="1"/>
  <c r="E964" i="4"/>
  <c r="C862" i="4"/>
  <c r="E870" i="4"/>
  <c r="E975" i="4"/>
  <c r="E943" i="4"/>
  <c r="E942" i="4"/>
  <c r="D977" i="4"/>
  <c r="C951" i="4"/>
  <c r="E941" i="4"/>
  <c r="E910" i="4"/>
  <c r="E927" i="4"/>
  <c r="C927" i="4"/>
  <c r="E899" i="4"/>
  <c r="C886" i="4"/>
  <c r="E886" i="4"/>
  <c r="E856" i="4"/>
  <c r="E862" i="4" s="1"/>
  <c r="E872" i="4" s="1"/>
  <c r="C870" i="4"/>
  <c r="C872" i="4" s="1"/>
  <c r="E951" i="4" l="1"/>
  <c r="C937" i="4"/>
  <c r="C966" i="4"/>
  <c r="C977" i="4" s="1"/>
  <c r="C901" i="4"/>
  <c r="C912" i="4" s="1"/>
  <c r="E937" i="4"/>
  <c r="E966" i="4" s="1"/>
  <c r="E901" i="4"/>
  <c r="E1056" i="4" s="1"/>
  <c r="E977" i="4" l="1"/>
  <c r="E1057" i="4"/>
  <c r="E912" i="4"/>
  <c r="D946" i="3"/>
  <c r="C946" i="3"/>
  <c r="E945" i="3"/>
  <c r="E944" i="3"/>
  <c r="E943" i="3"/>
  <c r="E942" i="3"/>
  <c r="E941" i="3"/>
  <c r="E940" i="3"/>
  <c r="E939" i="3"/>
  <c r="D934" i="3"/>
  <c r="C934" i="3"/>
  <c r="E933" i="3"/>
  <c r="E932" i="3"/>
  <c r="E931" i="3"/>
  <c r="E930" i="3"/>
  <c r="E929" i="3"/>
  <c r="D926" i="3"/>
  <c r="C926" i="3"/>
  <c r="E925" i="3"/>
  <c r="E924" i="3"/>
  <c r="E926" i="3" s="1"/>
  <c r="D919" i="3"/>
  <c r="D921" i="3" s="1"/>
  <c r="E918" i="3"/>
  <c r="C917" i="3"/>
  <c r="E917" i="3" s="1"/>
  <c r="E919" i="3" s="1"/>
  <c r="C914" i="3"/>
  <c r="E914" i="3" s="1"/>
  <c r="D908" i="3"/>
  <c r="D910" i="3" s="1"/>
  <c r="B908" i="3"/>
  <c r="B1026" i="3" s="1"/>
  <c r="C907" i="3"/>
  <c r="E907" i="3" s="1"/>
  <c r="C906" i="3"/>
  <c r="E906" i="3" s="1"/>
  <c r="C905" i="3"/>
  <c r="C904" i="3"/>
  <c r="D900" i="3"/>
  <c r="B900" i="3"/>
  <c r="C899" i="3"/>
  <c r="E899" i="3" s="1"/>
  <c r="E897" i="3"/>
  <c r="C896" i="3"/>
  <c r="E896" i="3" s="1"/>
  <c r="C895" i="3"/>
  <c r="E895" i="3" s="1"/>
  <c r="C894" i="3"/>
  <c r="E894" i="3" s="1"/>
  <c r="C893" i="3"/>
  <c r="D883" i="3"/>
  <c r="C883" i="3"/>
  <c r="E882" i="3"/>
  <c r="E881" i="3"/>
  <c r="E880" i="3"/>
  <c r="E879" i="3"/>
  <c r="E878" i="3"/>
  <c r="E877" i="3"/>
  <c r="E876" i="3"/>
  <c r="D871" i="3"/>
  <c r="C871" i="3"/>
  <c r="E870" i="3"/>
  <c r="E869" i="3"/>
  <c r="E868" i="3"/>
  <c r="E867" i="3"/>
  <c r="E866" i="3"/>
  <c r="D863" i="3"/>
  <c r="C863" i="3"/>
  <c r="E862" i="3"/>
  <c r="E861" i="3"/>
  <c r="D856" i="3"/>
  <c r="D858" i="3" s="1"/>
  <c r="E855" i="3"/>
  <c r="C854" i="3"/>
  <c r="C856" i="3" s="1"/>
  <c r="C851" i="3"/>
  <c r="E851" i="3" s="1"/>
  <c r="D845" i="3"/>
  <c r="B845" i="3"/>
  <c r="B1025" i="3" s="1"/>
  <c r="C844" i="3"/>
  <c r="E844" i="3" s="1"/>
  <c r="C843" i="3"/>
  <c r="E843" i="3" s="1"/>
  <c r="C842" i="3"/>
  <c r="E842" i="3" s="1"/>
  <c r="C841" i="3"/>
  <c r="E841" i="3" s="1"/>
  <c r="D837" i="3"/>
  <c r="B837" i="3"/>
  <c r="C836" i="3"/>
  <c r="E836" i="3" s="1"/>
  <c r="E834" i="3"/>
  <c r="C833" i="3"/>
  <c r="E833" i="3" s="1"/>
  <c r="C832" i="3"/>
  <c r="E832" i="3" s="1"/>
  <c r="C831" i="3"/>
  <c r="E831" i="3" s="1"/>
  <c r="C830" i="3"/>
  <c r="D936" i="3" l="1"/>
  <c r="D948" i="3" s="1"/>
  <c r="E863" i="3"/>
  <c r="C919" i="3"/>
  <c r="C921" i="3" s="1"/>
  <c r="E934" i="3"/>
  <c r="E905" i="3"/>
  <c r="E904" i="3"/>
  <c r="E908" i="3" s="1"/>
  <c r="E893" i="3"/>
  <c r="E921" i="3"/>
  <c r="C837" i="3"/>
  <c r="D847" i="3"/>
  <c r="C858" i="3"/>
  <c r="E946" i="3"/>
  <c r="E900" i="3"/>
  <c r="C900" i="3"/>
  <c r="C908" i="3"/>
  <c r="E883" i="3"/>
  <c r="E871" i="3"/>
  <c r="E845" i="3"/>
  <c r="D873" i="3"/>
  <c r="D885" i="3" s="1"/>
  <c r="C845" i="3"/>
  <c r="E830" i="3"/>
  <c r="E837" i="3" s="1"/>
  <c r="E854" i="3"/>
  <c r="E856" i="3" s="1"/>
  <c r="E858" i="3" s="1"/>
  <c r="C979" i="2"/>
  <c r="D979" i="2"/>
  <c r="C984" i="2"/>
  <c r="D984" i="2"/>
  <c r="C985" i="2"/>
  <c r="D985" i="2"/>
  <c r="C986" i="2"/>
  <c r="D986" i="2"/>
  <c r="C987" i="2"/>
  <c r="D987" i="2"/>
  <c r="D983" i="2"/>
  <c r="C983" i="2"/>
  <c r="D978" i="2"/>
  <c r="G21" i="12"/>
  <c r="B948" i="2"/>
  <c r="D948" i="2"/>
  <c r="B949" i="2"/>
  <c r="D949" i="2"/>
  <c r="B950" i="2"/>
  <c r="D950" i="2"/>
  <c r="B951" i="2"/>
  <c r="D951" i="2"/>
  <c r="D947" i="2"/>
  <c r="C853" i="2"/>
  <c r="E910" i="3" l="1"/>
  <c r="E936" i="3" s="1"/>
  <c r="C910" i="3"/>
  <c r="C936" i="3" s="1"/>
  <c r="C948" i="3" s="1"/>
  <c r="C847" i="3"/>
  <c r="C873" i="3" s="1"/>
  <c r="C885" i="3" s="1"/>
  <c r="E847" i="3"/>
  <c r="E873" i="3" s="1"/>
  <c r="E1025" i="3" s="1"/>
  <c r="M839" i="2"/>
  <c r="E948" i="3" l="1"/>
  <c r="E1026" i="3"/>
  <c r="E885" i="3"/>
  <c r="C826" i="2"/>
  <c r="C951" i="2" s="1"/>
  <c r="K834" i="2" l="1"/>
  <c r="K835" i="2"/>
  <c r="K836" i="2"/>
  <c r="K833" i="2"/>
  <c r="K839" i="2" s="1"/>
  <c r="B836" i="2"/>
  <c r="B961" i="2" s="1"/>
  <c r="G24" i="12" s="1"/>
  <c r="G839" i="2" l="1"/>
  <c r="I837" i="2"/>
  <c r="I838" i="2"/>
  <c r="I836" i="2"/>
  <c r="I839" i="2" l="1"/>
  <c r="D873" i="2"/>
  <c r="D998" i="2" s="1"/>
  <c r="D870" i="2"/>
  <c r="D938" i="2" l="1"/>
  <c r="C938" i="2"/>
  <c r="E937" i="2"/>
  <c r="E936" i="2"/>
  <c r="E935" i="2"/>
  <c r="E934" i="2"/>
  <c r="E933" i="2"/>
  <c r="E932" i="2"/>
  <c r="E931" i="2"/>
  <c r="D926" i="2"/>
  <c r="C926" i="2"/>
  <c r="E925" i="2"/>
  <c r="E924" i="2"/>
  <c r="E923" i="2"/>
  <c r="E922" i="2"/>
  <c r="E921" i="2"/>
  <c r="D918" i="2"/>
  <c r="C918" i="2"/>
  <c r="E917" i="2"/>
  <c r="E916" i="2"/>
  <c r="D911" i="2"/>
  <c r="D913" i="2" s="1"/>
  <c r="E910" i="2"/>
  <c r="C909" i="2"/>
  <c r="C911" i="2" s="1"/>
  <c r="C913" i="2" s="1"/>
  <c r="E906" i="2"/>
  <c r="C906" i="2"/>
  <c r="D900" i="2"/>
  <c r="B900" i="2"/>
  <c r="C899" i="2"/>
  <c r="C898" i="2"/>
  <c r="C897" i="2"/>
  <c r="C896" i="2"/>
  <c r="D892" i="2"/>
  <c r="B892" i="2"/>
  <c r="C891" i="2"/>
  <c r="E891" i="2" s="1"/>
  <c r="E889" i="2"/>
  <c r="C888" i="2"/>
  <c r="C887" i="2"/>
  <c r="C886" i="2"/>
  <c r="C885" i="2"/>
  <c r="C875" i="2"/>
  <c r="E874" i="2"/>
  <c r="E873" i="2"/>
  <c r="E872" i="2"/>
  <c r="E871" i="2"/>
  <c r="E870" i="2"/>
  <c r="E869" i="2"/>
  <c r="D875" i="2"/>
  <c r="D863" i="2"/>
  <c r="C863" i="2"/>
  <c r="E862" i="2"/>
  <c r="E861" i="2"/>
  <c r="E860" i="2"/>
  <c r="E859" i="2"/>
  <c r="E858" i="2"/>
  <c r="D855" i="2"/>
  <c r="E854" i="2"/>
  <c r="C855" i="2"/>
  <c r="D848" i="2"/>
  <c r="D850" i="2" s="1"/>
  <c r="E847" i="2"/>
  <c r="C846" i="2"/>
  <c r="C848" i="2" s="1"/>
  <c r="C843" i="2"/>
  <c r="E843" i="2" s="1"/>
  <c r="D837" i="2"/>
  <c r="C836" i="2"/>
  <c r="E836" i="2" s="1"/>
  <c r="C835" i="2"/>
  <c r="E835" i="2" s="1"/>
  <c r="C834" i="2"/>
  <c r="E834" i="2" s="1"/>
  <c r="B837" i="2"/>
  <c r="D829" i="2"/>
  <c r="B829" i="2"/>
  <c r="C828" i="2"/>
  <c r="E828" i="2" s="1"/>
  <c r="E826" i="2"/>
  <c r="C825" i="2"/>
  <c r="E825" i="2" s="1"/>
  <c r="C824" i="2"/>
  <c r="E824" i="2" s="1"/>
  <c r="C823" i="2"/>
  <c r="C822" i="2"/>
  <c r="E822" i="2" s="1"/>
  <c r="B927" i="1"/>
  <c r="C909" i="1"/>
  <c r="D909" i="1"/>
  <c r="C910" i="1"/>
  <c r="D910" i="1"/>
  <c r="C911" i="1"/>
  <c r="D911" i="1"/>
  <c r="C912" i="1"/>
  <c r="D912" i="1"/>
  <c r="C908" i="1"/>
  <c r="C899" i="1"/>
  <c r="D899" i="1"/>
  <c r="C900" i="1"/>
  <c r="D900" i="1"/>
  <c r="C901" i="1"/>
  <c r="D901" i="1"/>
  <c r="C902" i="1"/>
  <c r="D902" i="1"/>
  <c r="C898" i="1"/>
  <c r="D894" i="1"/>
  <c r="D893" i="1"/>
  <c r="D887" i="1"/>
  <c r="D886" i="1"/>
  <c r="D884" i="1"/>
  <c r="C884" i="1"/>
  <c r="B884" i="1"/>
  <c r="D883" i="1"/>
  <c r="B883" i="1"/>
  <c r="B877" i="1"/>
  <c r="D872" i="1"/>
  <c r="B872" i="1"/>
  <c r="B867" i="1"/>
  <c r="D867" i="1"/>
  <c r="B868" i="1"/>
  <c r="D868" i="1"/>
  <c r="B869" i="1"/>
  <c r="D869" i="1"/>
  <c r="B870" i="1"/>
  <c r="D870" i="1"/>
  <c r="D866" i="1"/>
  <c r="B866" i="1"/>
  <c r="C780" i="1"/>
  <c r="C779" i="1"/>
  <c r="B772" i="1"/>
  <c r="B886" i="1" s="1"/>
  <c r="C773" i="1"/>
  <c r="C850" i="2" l="1"/>
  <c r="B1017" i="2"/>
  <c r="C19" i="11" s="1"/>
  <c r="A1017" i="2"/>
  <c r="B1018" i="2"/>
  <c r="C20" i="11" s="1"/>
  <c r="A1018" i="2"/>
  <c r="C37" i="12"/>
  <c r="E899" i="2"/>
  <c r="E898" i="2"/>
  <c r="E897" i="2"/>
  <c r="E896" i="2"/>
  <c r="E888" i="2"/>
  <c r="E887" i="2"/>
  <c r="E886" i="2"/>
  <c r="E846" i="2"/>
  <c r="E848" i="2" s="1"/>
  <c r="E850" i="2" s="1"/>
  <c r="E926" i="2"/>
  <c r="E918" i="2"/>
  <c r="D839" i="2"/>
  <c r="D865" i="2" s="1"/>
  <c r="D877" i="2" s="1"/>
  <c r="C892" i="2"/>
  <c r="D902" i="2"/>
  <c r="D928" i="2" s="1"/>
  <c r="D940" i="2" s="1"/>
  <c r="C900" i="2"/>
  <c r="E938" i="2"/>
  <c r="E885" i="2"/>
  <c r="E909" i="2"/>
  <c r="E911" i="2" s="1"/>
  <c r="E913" i="2" s="1"/>
  <c r="E863" i="2"/>
  <c r="C829" i="2"/>
  <c r="E853" i="2"/>
  <c r="E868" i="2"/>
  <c r="E875" i="2" s="1"/>
  <c r="C833" i="2"/>
  <c r="E823" i="2"/>
  <c r="E829" i="2" s="1"/>
  <c r="C1018" i="2" l="1"/>
  <c r="E900" i="2"/>
  <c r="C1017" i="2"/>
  <c r="C902" i="2"/>
  <c r="C928" i="2" s="1"/>
  <c r="C940" i="2" s="1"/>
  <c r="E892" i="2"/>
  <c r="E902" i="2" s="1"/>
  <c r="E928" i="2" s="1"/>
  <c r="E855" i="2"/>
  <c r="C837" i="2"/>
  <c r="I840" i="2" s="1"/>
  <c r="E833" i="2"/>
  <c r="E837" i="2" s="1"/>
  <c r="E940" i="2" l="1"/>
  <c r="E1018" i="2"/>
  <c r="E839" i="2"/>
  <c r="M840" i="2"/>
  <c r="E865" i="2"/>
  <c r="C839" i="2"/>
  <c r="D856" i="1"/>
  <c r="C856" i="1"/>
  <c r="E855" i="1"/>
  <c r="E854" i="1"/>
  <c r="E853" i="1"/>
  <c r="E852" i="1"/>
  <c r="E851" i="1"/>
  <c r="D846" i="1"/>
  <c r="C846" i="1"/>
  <c r="E845" i="1"/>
  <c r="E844" i="1"/>
  <c r="E843" i="1"/>
  <c r="E842" i="1"/>
  <c r="E841" i="1"/>
  <c r="D838" i="1"/>
  <c r="C838" i="1"/>
  <c r="E837" i="1"/>
  <c r="E836" i="1"/>
  <c r="D831" i="1"/>
  <c r="D833" i="1" s="1"/>
  <c r="E830" i="1"/>
  <c r="C829" i="1"/>
  <c r="E827" i="1"/>
  <c r="C826" i="1"/>
  <c r="C820" i="1"/>
  <c r="D816" i="1"/>
  <c r="D822" i="1" s="1"/>
  <c r="B816" i="1"/>
  <c r="C815" i="1"/>
  <c r="E813" i="1"/>
  <c r="C812" i="1"/>
  <c r="C811" i="1"/>
  <c r="C810" i="1"/>
  <c r="C809" i="1"/>
  <c r="D799" i="1"/>
  <c r="C799" i="1"/>
  <c r="E798" i="1"/>
  <c r="E797" i="1"/>
  <c r="E796" i="1"/>
  <c r="E795" i="1"/>
  <c r="E794" i="1"/>
  <c r="D789" i="1"/>
  <c r="C789" i="1"/>
  <c r="E788" i="1"/>
  <c r="E787" i="1"/>
  <c r="E786" i="1"/>
  <c r="E785" i="1"/>
  <c r="E784" i="1"/>
  <c r="D781" i="1"/>
  <c r="C781" i="1"/>
  <c r="E780" i="1"/>
  <c r="E779" i="1"/>
  <c r="D774" i="1"/>
  <c r="D776" i="1" s="1"/>
  <c r="E773" i="1"/>
  <c r="C772" i="1"/>
  <c r="E772" i="1" s="1"/>
  <c r="E770" i="1"/>
  <c r="C769" i="1"/>
  <c r="E769" i="1" s="1"/>
  <c r="C763" i="1"/>
  <c r="E763" i="1" s="1"/>
  <c r="D759" i="1"/>
  <c r="D765" i="1" s="1"/>
  <c r="B759" i="1"/>
  <c r="C758" i="1"/>
  <c r="E758" i="1" s="1"/>
  <c r="E756" i="1"/>
  <c r="C755" i="1"/>
  <c r="E755" i="1" s="1"/>
  <c r="C754" i="1"/>
  <c r="C753" i="1"/>
  <c r="E753" i="1" s="1"/>
  <c r="C752" i="1"/>
  <c r="E752" i="1" s="1"/>
  <c r="E789" i="1" l="1"/>
  <c r="E1017" i="2"/>
  <c r="E838" i="1"/>
  <c r="D848" i="1"/>
  <c r="D858" i="1" s="1"/>
  <c r="E846" i="1"/>
  <c r="E856" i="1"/>
  <c r="C831" i="1"/>
  <c r="C833" i="1" s="1"/>
  <c r="E826" i="1"/>
  <c r="E815" i="1"/>
  <c r="E812" i="1"/>
  <c r="E811" i="1"/>
  <c r="E810" i="1"/>
  <c r="E809" i="1"/>
  <c r="E816" i="1" s="1"/>
  <c r="E877" i="2"/>
  <c r="C865" i="2"/>
  <c r="C877" i="2" s="1"/>
  <c r="E781" i="1"/>
  <c r="E774" i="1"/>
  <c r="E776" i="1" s="1"/>
  <c r="C816" i="1"/>
  <c r="C822" i="1" s="1"/>
  <c r="E820" i="1"/>
  <c r="E829" i="1"/>
  <c r="E831" i="1" s="1"/>
  <c r="E799" i="1"/>
  <c r="C774" i="1"/>
  <c r="C776" i="1" s="1"/>
  <c r="D791" i="1"/>
  <c r="D801" i="1" s="1"/>
  <c r="C759" i="1"/>
  <c r="C765" i="1" s="1"/>
  <c r="E754" i="1"/>
  <c r="E759" i="1" s="1"/>
  <c r="E765" i="1" s="1"/>
  <c r="B1054" i="8"/>
  <c r="C1032" i="8"/>
  <c r="D1032" i="8"/>
  <c r="D1033" i="8"/>
  <c r="D1034" i="8"/>
  <c r="D1035" i="8"/>
  <c r="C1031" i="8"/>
  <c r="C1022" i="8"/>
  <c r="D1022" i="8"/>
  <c r="C1023" i="8"/>
  <c r="D1023" i="8"/>
  <c r="C1024" i="8"/>
  <c r="D1024" i="8"/>
  <c r="D1021" i="8"/>
  <c r="C1021" i="8"/>
  <c r="D993" i="8"/>
  <c r="B993" i="8"/>
  <c r="D983" i="8"/>
  <c r="D984" i="8"/>
  <c r="D985" i="8"/>
  <c r="C986" i="8"/>
  <c r="E986" i="8" s="1"/>
  <c r="D986" i="8"/>
  <c r="B986" i="8"/>
  <c r="B983" i="8"/>
  <c r="E1024" i="8" l="1"/>
  <c r="E1032" i="8"/>
  <c r="E1023" i="8"/>
  <c r="E1022" i="8"/>
  <c r="E833" i="1"/>
  <c r="E1021" i="8"/>
  <c r="C848" i="1"/>
  <c r="C858" i="1" s="1"/>
  <c r="E822" i="1"/>
  <c r="C791" i="1"/>
  <c r="C801" i="1" s="1"/>
  <c r="E791" i="1"/>
  <c r="E972" i="8"/>
  <c r="E971" i="8"/>
  <c r="E970" i="8"/>
  <c r="E969" i="8"/>
  <c r="E968" i="8"/>
  <c r="D973" i="8"/>
  <c r="D962" i="8"/>
  <c r="C962" i="8"/>
  <c r="E961" i="8"/>
  <c r="E960" i="8"/>
  <c r="E959" i="8"/>
  <c r="E958" i="8"/>
  <c r="E957" i="8"/>
  <c r="D954" i="8"/>
  <c r="C954" i="8"/>
  <c r="E953" i="8"/>
  <c r="E952" i="8"/>
  <c r="D947" i="8"/>
  <c r="D949" i="8" s="1"/>
  <c r="E946" i="8"/>
  <c r="C945" i="8"/>
  <c r="C947" i="8" s="1"/>
  <c r="C949" i="8" s="1"/>
  <c r="E942" i="8"/>
  <c r="C941" i="8"/>
  <c r="E941" i="8" s="1"/>
  <c r="C940" i="8"/>
  <c r="E940" i="8" s="1"/>
  <c r="C939" i="8"/>
  <c r="E939" i="8" s="1"/>
  <c r="D933" i="8"/>
  <c r="C932" i="8"/>
  <c r="E932" i="8" s="1"/>
  <c r="C931" i="8"/>
  <c r="E931" i="8" s="1"/>
  <c r="C930" i="8"/>
  <c r="E930" i="8" s="1"/>
  <c r="C929" i="8"/>
  <c r="C924" i="8"/>
  <c r="E924" i="8" s="1"/>
  <c r="E922" i="8"/>
  <c r="C921" i="8"/>
  <c r="E921" i="8" s="1"/>
  <c r="C920" i="8"/>
  <c r="E920" i="8" s="1"/>
  <c r="C919" i="8"/>
  <c r="E919" i="8" s="1"/>
  <c r="D925" i="8"/>
  <c r="B925" i="8"/>
  <c r="D908" i="8"/>
  <c r="E907" i="8"/>
  <c r="E906" i="8"/>
  <c r="E905" i="8"/>
  <c r="E904" i="8"/>
  <c r="E903" i="8"/>
  <c r="E902" i="8"/>
  <c r="D897" i="8"/>
  <c r="C897" i="8"/>
  <c r="E896" i="8"/>
  <c r="E895" i="8"/>
  <c r="E894" i="8"/>
  <c r="E893" i="8"/>
  <c r="E892" i="8"/>
  <c r="D889" i="8"/>
  <c r="C889" i="8"/>
  <c r="E888" i="8"/>
  <c r="E887" i="8"/>
  <c r="E889" i="8" s="1"/>
  <c r="D882" i="8"/>
  <c r="D884" i="8" s="1"/>
  <c r="E881" i="8"/>
  <c r="C880" i="8"/>
  <c r="C882" i="8" s="1"/>
  <c r="E877" i="8"/>
  <c r="C876" i="8"/>
  <c r="E876" i="8" s="1"/>
  <c r="E875" i="8"/>
  <c r="C875" i="8"/>
  <c r="C874" i="8"/>
  <c r="E874" i="8" s="1"/>
  <c r="D868" i="8"/>
  <c r="C867" i="8"/>
  <c r="E867" i="8" s="1"/>
  <c r="C866" i="8"/>
  <c r="E866" i="8" s="1"/>
  <c r="C865" i="8"/>
  <c r="E865" i="8" s="1"/>
  <c r="C864" i="8"/>
  <c r="C859" i="8"/>
  <c r="E859" i="8" s="1"/>
  <c r="E857" i="8"/>
  <c r="C856" i="8"/>
  <c r="E856" i="8" s="1"/>
  <c r="C855" i="8"/>
  <c r="E855" i="8" s="1"/>
  <c r="C854" i="8"/>
  <c r="E854" i="8" s="1"/>
  <c r="D860" i="8"/>
  <c r="C853" i="8"/>
  <c r="C868" i="8" l="1"/>
  <c r="E848" i="1"/>
  <c r="E801" i="1"/>
  <c r="E927" i="1"/>
  <c r="E858" i="1"/>
  <c r="E928" i="1"/>
  <c r="C933" i="8"/>
  <c r="D935" i="8"/>
  <c r="D964" i="8" s="1"/>
  <c r="D975" i="8" s="1"/>
  <c r="C884" i="8"/>
  <c r="E962" i="8"/>
  <c r="E967" i="8"/>
  <c r="E973" i="8" s="1"/>
  <c r="E897" i="8"/>
  <c r="B860" i="8"/>
  <c r="E954" i="8"/>
  <c r="E945" i="8"/>
  <c r="E947" i="8" s="1"/>
  <c r="E949" i="8" s="1"/>
  <c r="E864" i="8"/>
  <c r="E868" i="8" s="1"/>
  <c r="C973" i="8"/>
  <c r="C918" i="8"/>
  <c r="E929" i="8"/>
  <c r="E933" i="8" s="1"/>
  <c r="E908" i="8"/>
  <c r="E853" i="8"/>
  <c r="E860" i="8" s="1"/>
  <c r="C860" i="8"/>
  <c r="C870" i="8" s="1"/>
  <c r="C899" i="8" s="1"/>
  <c r="D870" i="8"/>
  <c r="D899" i="8" s="1"/>
  <c r="D910" i="8" s="1"/>
  <c r="E880" i="8"/>
  <c r="E882" i="8" s="1"/>
  <c r="E884" i="8" s="1"/>
  <c r="C908" i="8"/>
  <c r="E870" i="8" l="1"/>
  <c r="E899" i="8" s="1"/>
  <c r="C910" i="8"/>
  <c r="C925" i="8"/>
  <c r="C935" i="8" s="1"/>
  <c r="C964" i="8" s="1"/>
  <c r="C975" i="8" s="1"/>
  <c r="E918" i="8"/>
  <c r="E925" i="8" s="1"/>
  <c r="E935" i="8" s="1"/>
  <c r="E964" i="8" s="1"/>
  <c r="E975" i="8" l="1"/>
  <c r="E1055" i="8"/>
  <c r="E910" i="8"/>
  <c r="E1054" i="8"/>
  <c r="H19" i="11"/>
  <c r="H20" i="11"/>
  <c r="G19" i="11"/>
  <c r="G20" i="11"/>
  <c r="F19" i="11"/>
  <c r="F20" i="11"/>
  <c r="E20" i="11"/>
  <c r="D19" i="11"/>
  <c r="D20" i="11"/>
  <c r="B19" i="11"/>
  <c r="B20" i="11"/>
  <c r="D988" i="7"/>
  <c r="E1032" i="5"/>
  <c r="E1033" i="5"/>
  <c r="E1006" i="5" l="1"/>
  <c r="E1035" i="4"/>
  <c r="E1033" i="4"/>
  <c r="E1027" i="4"/>
  <c r="E1026" i="4"/>
  <c r="E1025" i="4"/>
  <c r="E1024" i="4"/>
  <c r="D1019" i="4"/>
  <c r="C1019" i="4"/>
  <c r="D1018" i="4"/>
  <c r="C1018" i="4"/>
  <c r="D832" i="9" l="1"/>
  <c r="D1123" i="9" s="1"/>
  <c r="D753" i="9"/>
  <c r="D1117" i="9" s="1"/>
  <c r="F652" i="9"/>
  <c r="C913" i="9" l="1"/>
  <c r="C912" i="9"/>
  <c r="C840" i="9"/>
  <c r="C839" i="9"/>
  <c r="C767" i="9"/>
  <c r="C766" i="9"/>
  <c r="C694" i="9"/>
  <c r="C693" i="9"/>
  <c r="C877" i="9" l="1"/>
  <c r="E877" i="9" s="1"/>
  <c r="C876" i="9"/>
  <c r="C1094" i="9" s="1"/>
  <c r="C875" i="9"/>
  <c r="B440" i="9"/>
  <c r="C440" i="9"/>
  <c r="E875" i="9" l="1"/>
  <c r="E876" i="9"/>
  <c r="C905" i="9"/>
  <c r="E905" i="9" s="1"/>
  <c r="D933" i="9"/>
  <c r="C932" i="9"/>
  <c r="E932" i="9" s="1"/>
  <c r="C931" i="9"/>
  <c r="E931" i="9" s="1"/>
  <c r="C930" i="9"/>
  <c r="E930" i="9" s="1"/>
  <c r="E929" i="9"/>
  <c r="E928" i="9"/>
  <c r="E927" i="9"/>
  <c r="D922" i="9"/>
  <c r="C922" i="9"/>
  <c r="E921" i="9"/>
  <c r="E920" i="9"/>
  <c r="E919" i="9"/>
  <c r="E918" i="9"/>
  <c r="E917" i="9"/>
  <c r="D914" i="9"/>
  <c r="C914" i="9"/>
  <c r="E913" i="9"/>
  <c r="E912" i="9"/>
  <c r="D907" i="9"/>
  <c r="D909" i="9" s="1"/>
  <c r="B907" i="9"/>
  <c r="C906" i="9"/>
  <c r="B903" i="9"/>
  <c r="E902" i="9"/>
  <c r="C901" i="9"/>
  <c r="E901" i="9" s="1"/>
  <c r="C900" i="9"/>
  <c r="E900" i="9" s="1"/>
  <c r="C899" i="9"/>
  <c r="E899" i="9" s="1"/>
  <c r="D893" i="9"/>
  <c r="E892" i="9"/>
  <c r="C891" i="9"/>
  <c r="E891" i="9" s="1"/>
  <c r="C890" i="9"/>
  <c r="E890" i="9" s="1"/>
  <c r="C889" i="9"/>
  <c r="E889" i="9" s="1"/>
  <c r="B893" i="9"/>
  <c r="B1167" i="9" s="1"/>
  <c r="C888" i="9"/>
  <c r="E888" i="9" s="1"/>
  <c r="C887" i="9"/>
  <c r="E887" i="9" s="1"/>
  <c r="C886" i="9"/>
  <c r="E886" i="9" s="1"/>
  <c r="C885" i="9"/>
  <c r="D881" i="9"/>
  <c r="B881" i="9"/>
  <c r="C880" i="9"/>
  <c r="E880" i="9" s="1"/>
  <c r="E878" i="9"/>
  <c r="C874" i="9"/>
  <c r="E874" i="9" s="1"/>
  <c r="C873" i="9"/>
  <c r="E873" i="9" s="1"/>
  <c r="C872" i="9"/>
  <c r="E872" i="9" s="1"/>
  <c r="C871" i="9"/>
  <c r="E871" i="9" s="1"/>
  <c r="C870" i="9"/>
  <c r="B789" i="7"/>
  <c r="B983" i="7" s="1"/>
  <c r="D837" i="7"/>
  <c r="D1031" i="7" s="1"/>
  <c r="G18" i="11" l="1"/>
  <c r="D895" i="9"/>
  <c r="D924" i="9" s="1"/>
  <c r="D935" i="9" s="1"/>
  <c r="E914" i="9"/>
  <c r="E933" i="9"/>
  <c r="E922" i="9"/>
  <c r="C907" i="9"/>
  <c r="C909" i="9" s="1"/>
  <c r="C893" i="9"/>
  <c r="C881" i="9"/>
  <c r="E906" i="9"/>
  <c r="E907" i="9" s="1"/>
  <c r="E909" i="9" s="1"/>
  <c r="E885" i="9"/>
  <c r="E893" i="9" s="1"/>
  <c r="C933" i="9"/>
  <c r="E870" i="9"/>
  <c r="E881" i="9" s="1"/>
  <c r="D843" i="7"/>
  <c r="C843" i="7"/>
  <c r="E842" i="7"/>
  <c r="E841" i="7"/>
  <c r="E840" i="7"/>
  <c r="E839" i="7"/>
  <c r="E838" i="7"/>
  <c r="E837" i="7"/>
  <c r="D832" i="7"/>
  <c r="C832" i="7"/>
  <c r="E831" i="7"/>
  <c r="E830" i="7"/>
  <c r="E829" i="7"/>
  <c r="E828" i="7"/>
  <c r="E827" i="7"/>
  <c r="D824" i="7"/>
  <c r="C824" i="7"/>
  <c r="E823" i="7"/>
  <c r="E822" i="7"/>
  <c r="D817" i="7"/>
  <c r="D819" i="7" s="1"/>
  <c r="E816" i="7"/>
  <c r="C815" i="7"/>
  <c r="E815" i="7" s="1"/>
  <c r="B813" i="7"/>
  <c r="E812" i="7"/>
  <c r="C811" i="7"/>
  <c r="E811" i="7" s="1"/>
  <c r="C810" i="7"/>
  <c r="E810" i="7" s="1"/>
  <c r="C809" i="7"/>
  <c r="E809" i="7" s="1"/>
  <c r="D803" i="7"/>
  <c r="B803" i="7"/>
  <c r="B1053" i="7" s="1"/>
  <c r="F18" i="11" s="1"/>
  <c r="C802" i="7"/>
  <c r="E802" i="7" s="1"/>
  <c r="C801" i="7"/>
  <c r="E801" i="7" s="1"/>
  <c r="C800" i="7"/>
  <c r="E800" i="7" s="1"/>
  <c r="C799" i="7"/>
  <c r="E799" i="7" s="1"/>
  <c r="D795" i="7"/>
  <c r="B795" i="7"/>
  <c r="C794" i="7"/>
  <c r="E794" i="7" s="1"/>
  <c r="E792" i="7"/>
  <c r="C791" i="7"/>
  <c r="E791" i="7" s="1"/>
  <c r="C790" i="7"/>
  <c r="E790" i="7" s="1"/>
  <c r="C789" i="7"/>
  <c r="E789" i="7" s="1"/>
  <c r="C788" i="7"/>
  <c r="E788" i="7" s="1"/>
  <c r="C790" i="2"/>
  <c r="E824" i="7" l="1"/>
  <c r="C895" i="9"/>
  <c r="C924" i="9" s="1"/>
  <c r="C935" i="9" s="1"/>
  <c r="E895" i="9"/>
  <c r="E924" i="9" s="1"/>
  <c r="E843" i="7"/>
  <c r="E832" i="7"/>
  <c r="C817" i="7"/>
  <c r="C819" i="7" s="1"/>
  <c r="C803" i="7"/>
  <c r="E803" i="7"/>
  <c r="D805" i="7"/>
  <c r="D834" i="7" s="1"/>
  <c r="D845" i="7" s="1"/>
  <c r="E795" i="7"/>
  <c r="E817" i="7"/>
  <c r="E819" i="7" s="1"/>
  <c r="C795" i="7"/>
  <c r="D806" i="2"/>
  <c r="D805" i="2"/>
  <c r="E935" i="9" l="1"/>
  <c r="E1167" i="9"/>
  <c r="C805" i="7"/>
  <c r="C834" i="7" s="1"/>
  <c r="C845" i="7" s="1"/>
  <c r="E805" i="7"/>
  <c r="E834" i="7" s="1"/>
  <c r="E790" i="2"/>
  <c r="D812" i="2"/>
  <c r="C812" i="2"/>
  <c r="E811" i="2"/>
  <c r="E810" i="2"/>
  <c r="E809" i="2"/>
  <c r="E808" i="2"/>
  <c r="E807" i="2"/>
  <c r="E806" i="2"/>
  <c r="E805" i="2"/>
  <c r="D800" i="2"/>
  <c r="C800" i="2"/>
  <c r="E799" i="2"/>
  <c r="E798" i="2"/>
  <c r="E797" i="2"/>
  <c r="E796" i="2"/>
  <c r="E795" i="2"/>
  <c r="D792" i="2"/>
  <c r="E791" i="2"/>
  <c r="D787" i="2"/>
  <c r="D785" i="2"/>
  <c r="E784" i="2"/>
  <c r="C783" i="2"/>
  <c r="C785" i="2" s="1"/>
  <c r="C780" i="2"/>
  <c r="E780" i="2" s="1"/>
  <c r="D774" i="2"/>
  <c r="B774" i="2"/>
  <c r="A1016" i="2" s="1"/>
  <c r="C773" i="2"/>
  <c r="E773" i="2" s="1"/>
  <c r="D766" i="2"/>
  <c r="B766" i="2"/>
  <c r="C765" i="2"/>
  <c r="E765" i="2" s="1"/>
  <c r="E763" i="2"/>
  <c r="C762" i="2"/>
  <c r="E762" i="2" s="1"/>
  <c r="C761" i="2"/>
  <c r="E761" i="2" s="1"/>
  <c r="C760" i="2"/>
  <c r="E760" i="2" s="1"/>
  <c r="C759" i="2"/>
  <c r="B926" i="1"/>
  <c r="B18" i="11" s="1"/>
  <c r="C723" i="1"/>
  <c r="C722" i="1"/>
  <c r="D776" i="2" l="1"/>
  <c r="E772" i="2"/>
  <c r="E771" i="2"/>
  <c r="B1016" i="2"/>
  <c r="C18" i="11" s="1"/>
  <c r="E770" i="2"/>
  <c r="E792" i="2"/>
  <c r="C787" i="2"/>
  <c r="E845" i="7"/>
  <c r="E1053" i="7"/>
  <c r="C766" i="2"/>
  <c r="E812" i="2"/>
  <c r="D802" i="2"/>
  <c r="D814" i="2" s="1"/>
  <c r="E800" i="2"/>
  <c r="C792" i="2"/>
  <c r="C774" i="2"/>
  <c r="E759" i="2"/>
  <c r="E766" i="2" s="1"/>
  <c r="E783" i="2"/>
  <c r="E785" i="2" s="1"/>
  <c r="E787" i="2" s="1"/>
  <c r="C1016" i="2" l="1"/>
  <c r="E774" i="2"/>
  <c r="E776" i="2" s="1"/>
  <c r="E802" i="2" s="1"/>
  <c r="C776" i="2"/>
  <c r="C802" i="2" s="1"/>
  <c r="C814" i="2" s="1"/>
  <c r="E814" i="2" l="1"/>
  <c r="E1016" i="2"/>
  <c r="C716" i="1"/>
  <c r="D742" i="1" l="1"/>
  <c r="C742" i="1"/>
  <c r="E741" i="1"/>
  <c r="E740" i="1"/>
  <c r="E739" i="1"/>
  <c r="E738" i="1"/>
  <c r="E737" i="1"/>
  <c r="D732" i="1"/>
  <c r="C732" i="1"/>
  <c r="E731" i="1"/>
  <c r="E730" i="1"/>
  <c r="E729" i="1"/>
  <c r="E728" i="1"/>
  <c r="E727" i="1"/>
  <c r="D724" i="1"/>
  <c r="E723" i="1"/>
  <c r="E722" i="1"/>
  <c r="D717" i="1"/>
  <c r="D719" i="1" s="1"/>
  <c r="C715" i="1"/>
  <c r="E715" i="1" s="1"/>
  <c r="E713" i="1"/>
  <c r="C712" i="1"/>
  <c r="E712" i="1" s="1"/>
  <c r="C706" i="1"/>
  <c r="D702" i="1"/>
  <c r="D708" i="1" s="1"/>
  <c r="B702" i="1"/>
  <c r="C701" i="1"/>
  <c r="E701" i="1" s="1"/>
  <c r="E699" i="1"/>
  <c r="C698" i="1"/>
  <c r="E698" i="1" s="1"/>
  <c r="C697" i="1"/>
  <c r="E697" i="1" s="1"/>
  <c r="C696" i="1"/>
  <c r="E696" i="1" s="1"/>
  <c r="C695" i="1"/>
  <c r="E732" i="1" l="1"/>
  <c r="C717" i="1"/>
  <c r="C719" i="1" s="1"/>
  <c r="C724" i="1"/>
  <c r="E742" i="1"/>
  <c r="C702" i="1"/>
  <c r="C708" i="1" s="1"/>
  <c r="E724" i="1"/>
  <c r="D734" i="1"/>
  <c r="D744" i="1" s="1"/>
  <c r="E695" i="1"/>
  <c r="E702" i="1" s="1"/>
  <c r="E716" i="1"/>
  <c r="E717" i="1" s="1"/>
  <c r="E719" i="1" s="1"/>
  <c r="E706" i="1"/>
  <c r="E708" i="1" l="1"/>
  <c r="E734" i="1" s="1"/>
  <c r="C734" i="1"/>
  <c r="C744" i="1" s="1"/>
  <c r="E744" i="1" l="1"/>
  <c r="E926" i="1"/>
  <c r="D843" i="5"/>
  <c r="C843" i="5"/>
  <c r="E842" i="5"/>
  <c r="E841" i="5"/>
  <c r="E840" i="5"/>
  <c r="E839" i="5"/>
  <c r="E838" i="5"/>
  <c r="E837" i="5"/>
  <c r="D832" i="5"/>
  <c r="C832" i="5"/>
  <c r="E831" i="5"/>
  <c r="E830" i="5"/>
  <c r="E829" i="5"/>
  <c r="E828" i="5"/>
  <c r="E827" i="5"/>
  <c r="D824" i="5"/>
  <c r="C824" i="5"/>
  <c r="E823" i="5"/>
  <c r="E822" i="5"/>
  <c r="E824" i="5" s="1"/>
  <c r="D817" i="5"/>
  <c r="D819" i="5" s="1"/>
  <c r="C817" i="5"/>
  <c r="E816" i="5"/>
  <c r="C815" i="5"/>
  <c r="E815" i="5" s="1"/>
  <c r="E812" i="5"/>
  <c r="C811" i="5"/>
  <c r="E811" i="5" s="1"/>
  <c r="C810" i="5"/>
  <c r="E810" i="5" s="1"/>
  <c r="C809" i="5"/>
  <c r="E809" i="5" s="1"/>
  <c r="D803" i="5"/>
  <c r="D805" i="5" s="1"/>
  <c r="C802" i="5"/>
  <c r="E802" i="5" s="1"/>
  <c r="C801" i="5"/>
  <c r="E801" i="5" s="1"/>
  <c r="C800" i="5"/>
  <c r="E800" i="5" s="1"/>
  <c r="C799" i="5"/>
  <c r="E799" i="5" s="1"/>
  <c r="D795" i="5"/>
  <c r="B795" i="5"/>
  <c r="C794" i="5"/>
  <c r="E794" i="5" s="1"/>
  <c r="E792" i="5"/>
  <c r="C791" i="5"/>
  <c r="E791" i="5" s="1"/>
  <c r="C790" i="5"/>
  <c r="E790" i="5" s="1"/>
  <c r="C789" i="5"/>
  <c r="E789" i="5" s="1"/>
  <c r="C788" i="5"/>
  <c r="C814" i="4"/>
  <c r="E817" i="5" l="1"/>
  <c r="D834" i="5"/>
  <c r="C795" i="5"/>
  <c r="E803" i="5"/>
  <c r="E805" i="5" s="1"/>
  <c r="E843" i="5"/>
  <c r="E832" i="5"/>
  <c r="D845" i="5"/>
  <c r="C819" i="5"/>
  <c r="E819" i="5"/>
  <c r="C803" i="5"/>
  <c r="C805" i="5" s="1"/>
  <c r="E788" i="5"/>
  <c r="E795" i="5" s="1"/>
  <c r="C840" i="4"/>
  <c r="B814" i="4"/>
  <c r="C834" i="5" l="1"/>
  <c r="C845" i="5" s="1"/>
  <c r="E834" i="5"/>
  <c r="D845" i="4"/>
  <c r="E844" i="4"/>
  <c r="E843" i="4"/>
  <c r="E842" i="4"/>
  <c r="E841" i="4"/>
  <c r="E840" i="4"/>
  <c r="E839" i="4"/>
  <c r="D834" i="4"/>
  <c r="C834" i="4"/>
  <c r="E833" i="4"/>
  <c r="E832" i="4"/>
  <c r="E831" i="4"/>
  <c r="E830" i="4"/>
  <c r="E829" i="4"/>
  <c r="D826" i="4"/>
  <c r="C826" i="4"/>
  <c r="E825" i="4"/>
  <c r="E824" i="4"/>
  <c r="E826" i="4" s="1"/>
  <c r="D819" i="4"/>
  <c r="D821" i="4" s="1"/>
  <c r="E818" i="4"/>
  <c r="C817" i="4"/>
  <c r="C819" i="4" s="1"/>
  <c r="E814" i="4"/>
  <c r="B815" i="4"/>
  <c r="C813" i="4"/>
  <c r="E813" i="4" s="1"/>
  <c r="C812" i="4"/>
  <c r="E812" i="4" s="1"/>
  <c r="C811" i="4"/>
  <c r="E811" i="4" s="1"/>
  <c r="D805" i="4"/>
  <c r="C804" i="4"/>
  <c r="E804" i="4" s="1"/>
  <c r="C803" i="4"/>
  <c r="E803" i="4" s="1"/>
  <c r="C802" i="4"/>
  <c r="E802" i="4" s="1"/>
  <c r="C801" i="4"/>
  <c r="E801" i="4" s="1"/>
  <c r="D797" i="4"/>
  <c r="B797" i="4"/>
  <c r="C796" i="4"/>
  <c r="E796" i="4" s="1"/>
  <c r="E794" i="4"/>
  <c r="C793" i="4"/>
  <c r="E793" i="4" s="1"/>
  <c r="C792" i="4"/>
  <c r="C791" i="4"/>
  <c r="E791" i="4" s="1"/>
  <c r="C790" i="4"/>
  <c r="E790" i="4" s="1"/>
  <c r="D807" i="4" l="1"/>
  <c r="E845" i="5"/>
  <c r="E1053" i="5"/>
  <c r="E805" i="4"/>
  <c r="D836" i="4"/>
  <c r="D847" i="4" s="1"/>
  <c r="C797" i="4"/>
  <c r="E834" i="4"/>
  <c r="E845" i="4"/>
  <c r="C821" i="4"/>
  <c r="E792" i="4"/>
  <c r="E797" i="4" s="1"/>
  <c r="C805" i="4"/>
  <c r="C845" i="4"/>
  <c r="E817" i="4"/>
  <c r="E819" i="4" s="1"/>
  <c r="E821" i="4" s="1"/>
  <c r="D1119" i="6"/>
  <c r="C1119" i="6"/>
  <c r="D1082" i="6"/>
  <c r="B1080" i="6"/>
  <c r="C1120" i="6"/>
  <c r="C1121" i="6"/>
  <c r="C1122" i="6"/>
  <c r="D1122" i="6"/>
  <c r="C1123" i="6"/>
  <c r="D1123" i="6"/>
  <c r="D1085" i="6"/>
  <c r="C1085" i="6"/>
  <c r="B1085" i="6"/>
  <c r="H862" i="6"/>
  <c r="K1085" i="6"/>
  <c r="D1083" i="6"/>
  <c r="B1083" i="6"/>
  <c r="B1082" i="6"/>
  <c r="B1081" i="6"/>
  <c r="D1079" i="6"/>
  <c r="B1079" i="6"/>
  <c r="D1078" i="6"/>
  <c r="B1078" i="6"/>
  <c r="D1077" i="6"/>
  <c r="B1077" i="6"/>
  <c r="E807" i="4" l="1"/>
  <c r="D1080" i="6"/>
  <c r="D1081" i="6"/>
  <c r="D1076" i="6"/>
  <c r="E836" i="4"/>
  <c r="C807" i="4"/>
  <c r="C836" i="4" s="1"/>
  <c r="C847" i="4" s="1"/>
  <c r="T1152" i="6"/>
  <c r="N1152" i="6"/>
  <c r="H1152" i="6"/>
  <c r="B1153" i="6"/>
  <c r="E19" i="11" s="1"/>
  <c r="E847" i="4" l="1"/>
  <c r="E1055" i="4"/>
  <c r="B1152" i="6"/>
  <c r="E18" i="11" s="1"/>
  <c r="U919" i="6"/>
  <c r="T862" i="6"/>
  <c r="P916" i="6"/>
  <c r="O921" i="6"/>
  <c r="N862" i="6"/>
  <c r="C919" i="6" l="1"/>
  <c r="C921" i="6"/>
  <c r="V923" i="6"/>
  <c r="P923" i="6"/>
  <c r="J923" i="6"/>
  <c r="I923" i="6"/>
  <c r="W922" i="6"/>
  <c r="Q922" i="6"/>
  <c r="K922" i="6"/>
  <c r="D922" i="6"/>
  <c r="C922" i="6"/>
  <c r="W921" i="6"/>
  <c r="K921" i="6"/>
  <c r="D921" i="6"/>
  <c r="W920" i="6"/>
  <c r="Q920" i="6"/>
  <c r="K920" i="6"/>
  <c r="D920" i="6"/>
  <c r="C920" i="6"/>
  <c r="Q919" i="6"/>
  <c r="K919" i="6"/>
  <c r="D919" i="6"/>
  <c r="W918" i="6"/>
  <c r="Q918" i="6"/>
  <c r="K918" i="6"/>
  <c r="D918" i="6"/>
  <c r="C918" i="6"/>
  <c r="W917" i="6"/>
  <c r="Q917" i="6"/>
  <c r="K917" i="6"/>
  <c r="D917" i="6"/>
  <c r="C917" i="6"/>
  <c r="W916" i="6"/>
  <c r="Q916" i="6"/>
  <c r="K916" i="6"/>
  <c r="D916" i="6"/>
  <c r="C916" i="6"/>
  <c r="V911" i="6"/>
  <c r="U911" i="6"/>
  <c r="P911" i="6"/>
  <c r="O911" i="6"/>
  <c r="I911" i="6"/>
  <c r="W910" i="6"/>
  <c r="Q910" i="6"/>
  <c r="K910" i="6"/>
  <c r="D910" i="6"/>
  <c r="C910" i="6"/>
  <c r="W909" i="6"/>
  <c r="Q909" i="6"/>
  <c r="K909" i="6"/>
  <c r="D909" i="6"/>
  <c r="C909" i="6"/>
  <c r="E909" i="6" s="1"/>
  <c r="W908" i="6"/>
  <c r="Q908" i="6"/>
  <c r="K908" i="6"/>
  <c r="D908" i="6"/>
  <c r="C908" i="6"/>
  <c r="W907" i="6"/>
  <c r="Q907" i="6"/>
  <c r="K907" i="6"/>
  <c r="J911" i="6"/>
  <c r="D907" i="6"/>
  <c r="C907" i="6"/>
  <c r="W906" i="6"/>
  <c r="Q906" i="6"/>
  <c r="K906" i="6"/>
  <c r="D906" i="6"/>
  <c r="C906" i="6"/>
  <c r="V903" i="6"/>
  <c r="U903" i="6"/>
  <c r="P903" i="6"/>
  <c r="O903" i="6"/>
  <c r="J903" i="6"/>
  <c r="I903" i="6"/>
  <c r="D903" i="6"/>
  <c r="C903" i="6"/>
  <c r="W902" i="6"/>
  <c r="Q902" i="6"/>
  <c r="Q903" i="6" s="1"/>
  <c r="K902" i="6"/>
  <c r="E902" i="6"/>
  <c r="W901" i="6"/>
  <c r="Q901" i="6"/>
  <c r="K901" i="6"/>
  <c r="E901" i="6"/>
  <c r="E903" i="6" s="1"/>
  <c r="V898" i="6"/>
  <c r="V896" i="6"/>
  <c r="P896" i="6"/>
  <c r="P898" i="6" s="1"/>
  <c r="J896" i="6"/>
  <c r="J898" i="6" s="1"/>
  <c r="D896" i="6"/>
  <c r="D898" i="6" s="1"/>
  <c r="W895" i="6"/>
  <c r="Q895" i="6"/>
  <c r="K895" i="6"/>
  <c r="E895" i="6"/>
  <c r="W894" i="6"/>
  <c r="U894" i="6"/>
  <c r="U896" i="6" s="1"/>
  <c r="U898" i="6" s="1"/>
  <c r="O894" i="6"/>
  <c r="O896" i="6" s="1"/>
  <c r="O898" i="6" s="1"/>
  <c r="I894" i="6"/>
  <c r="K894" i="6" s="1"/>
  <c r="C894" i="6"/>
  <c r="E894" i="6" s="1"/>
  <c r="W892" i="6"/>
  <c r="Q892" i="6"/>
  <c r="K892" i="6"/>
  <c r="E892" i="6"/>
  <c r="U891" i="6"/>
  <c r="W891" i="6" s="1"/>
  <c r="O891" i="6"/>
  <c r="Q891" i="6" s="1"/>
  <c r="K891" i="6"/>
  <c r="I891" i="6"/>
  <c r="E891" i="6"/>
  <c r="C891" i="6"/>
  <c r="U890" i="6"/>
  <c r="W890" i="6" s="1"/>
  <c r="O890" i="6"/>
  <c r="Q890" i="6" s="1"/>
  <c r="I890" i="6"/>
  <c r="K890" i="6" s="1"/>
  <c r="E890" i="6"/>
  <c r="C890" i="6"/>
  <c r="U889" i="6"/>
  <c r="W889" i="6" s="1"/>
  <c r="O889" i="6"/>
  <c r="Q889" i="6" s="1"/>
  <c r="K889" i="6"/>
  <c r="I889" i="6"/>
  <c r="C889" i="6"/>
  <c r="E889" i="6" s="1"/>
  <c r="V883" i="6"/>
  <c r="P883" i="6"/>
  <c r="J883" i="6"/>
  <c r="U882" i="6"/>
  <c r="W882" i="6" s="1"/>
  <c r="O882" i="6"/>
  <c r="Q882" i="6" s="1"/>
  <c r="I882" i="6"/>
  <c r="K882" i="6" s="1"/>
  <c r="E882" i="6"/>
  <c r="C882" i="6"/>
  <c r="W881" i="6"/>
  <c r="U881" i="6"/>
  <c r="Q881" i="6"/>
  <c r="O881" i="6"/>
  <c r="I881" i="6"/>
  <c r="K881" i="6" s="1"/>
  <c r="C881" i="6"/>
  <c r="E881" i="6" s="1"/>
  <c r="U880" i="6"/>
  <c r="W880" i="6" s="1"/>
  <c r="O880" i="6"/>
  <c r="Q880" i="6" s="1"/>
  <c r="I880" i="6"/>
  <c r="B880" i="6"/>
  <c r="U879" i="6"/>
  <c r="W879" i="6" s="1"/>
  <c r="O879" i="6"/>
  <c r="O883" i="6" s="1"/>
  <c r="I879" i="6"/>
  <c r="K879" i="6" s="1"/>
  <c r="D879" i="6"/>
  <c r="B879" i="6"/>
  <c r="B883" i="6" s="1"/>
  <c r="V875" i="6"/>
  <c r="P875" i="6"/>
  <c r="P885" i="6" s="1"/>
  <c r="J875" i="6"/>
  <c r="U874" i="6"/>
  <c r="W874" i="6" s="1"/>
  <c r="Q874" i="6"/>
  <c r="O874" i="6"/>
  <c r="I874" i="6"/>
  <c r="K874" i="6" s="1"/>
  <c r="E874" i="6"/>
  <c r="C874" i="6"/>
  <c r="W872" i="6"/>
  <c r="Q872" i="6"/>
  <c r="K872" i="6"/>
  <c r="D872" i="6"/>
  <c r="C872" i="6"/>
  <c r="E872" i="6" s="1"/>
  <c r="B872" i="6"/>
  <c r="U870" i="6"/>
  <c r="W870" i="6" s="1"/>
  <c r="O870" i="6"/>
  <c r="Q870" i="6" s="1"/>
  <c r="I870" i="6"/>
  <c r="K870" i="6" s="1"/>
  <c r="D870" i="6"/>
  <c r="B870" i="6"/>
  <c r="U869" i="6"/>
  <c r="W869" i="6" s="1"/>
  <c r="O869" i="6"/>
  <c r="Q869" i="6" s="1"/>
  <c r="I869" i="6"/>
  <c r="K869" i="6" s="1"/>
  <c r="D869" i="6"/>
  <c r="B869" i="6"/>
  <c r="U868" i="6"/>
  <c r="W868" i="6" s="1"/>
  <c r="O868" i="6"/>
  <c r="Q868" i="6" s="1"/>
  <c r="I868" i="6"/>
  <c r="C868" i="6" s="1"/>
  <c r="D868" i="6"/>
  <c r="B868" i="6"/>
  <c r="U867" i="6"/>
  <c r="W867" i="6" s="1"/>
  <c r="Q867" i="6"/>
  <c r="O867" i="6"/>
  <c r="I867" i="6"/>
  <c r="C867" i="6" s="1"/>
  <c r="D867" i="6"/>
  <c r="B867" i="6"/>
  <c r="U866" i="6"/>
  <c r="W866" i="6" s="1"/>
  <c r="O866" i="6"/>
  <c r="Q866" i="6" s="1"/>
  <c r="I866" i="6"/>
  <c r="K866" i="6" s="1"/>
  <c r="D866" i="6"/>
  <c r="B866" i="6"/>
  <c r="U865" i="6"/>
  <c r="W865" i="6" s="1"/>
  <c r="O865" i="6"/>
  <c r="Q865" i="6" s="1"/>
  <c r="I865" i="6"/>
  <c r="K865" i="6" s="1"/>
  <c r="D865" i="6"/>
  <c r="B865" i="6"/>
  <c r="U864" i="6"/>
  <c r="W864" i="6" s="1"/>
  <c r="O864" i="6"/>
  <c r="Q864" i="6" s="1"/>
  <c r="I864" i="6"/>
  <c r="D864" i="6"/>
  <c r="B864" i="6"/>
  <c r="U863" i="6"/>
  <c r="W863" i="6" s="1"/>
  <c r="O863" i="6"/>
  <c r="Q863" i="6" s="1"/>
  <c r="K863" i="6"/>
  <c r="I863" i="6"/>
  <c r="D863" i="6"/>
  <c r="B863" i="6"/>
  <c r="T875" i="6"/>
  <c r="O862" i="6"/>
  <c r="I862" i="6"/>
  <c r="H875" i="6"/>
  <c r="D862" i="6"/>
  <c r="J885" i="6" l="1"/>
  <c r="K896" i="6"/>
  <c r="K898" i="6" s="1"/>
  <c r="K867" i="6"/>
  <c r="Q894" i="6"/>
  <c r="Q896" i="6" s="1"/>
  <c r="Q898" i="6" s="1"/>
  <c r="K903" i="6"/>
  <c r="C880" i="6"/>
  <c r="D880" i="6" s="1"/>
  <c r="W896" i="6"/>
  <c r="W898" i="6" s="1"/>
  <c r="W903" i="6"/>
  <c r="E896" i="6"/>
  <c r="E898" i="6" s="1"/>
  <c r="E868" i="6"/>
  <c r="D875" i="6"/>
  <c r="C865" i="6"/>
  <c r="E865" i="6" s="1"/>
  <c r="E867" i="6"/>
  <c r="E907" i="6"/>
  <c r="W883" i="6"/>
  <c r="K862" i="6"/>
  <c r="E919" i="6"/>
  <c r="C864" i="6"/>
  <c r="E864" i="6" s="1"/>
  <c r="Q911" i="6"/>
  <c r="E916" i="6"/>
  <c r="P913" i="6"/>
  <c r="P925" i="6" s="1"/>
  <c r="P927" i="6" s="1"/>
  <c r="E906" i="6"/>
  <c r="E917" i="6"/>
  <c r="E921" i="6"/>
  <c r="E920" i="6"/>
  <c r="E922" i="6"/>
  <c r="K911" i="6"/>
  <c r="K868" i="6"/>
  <c r="K864" i="6"/>
  <c r="E910" i="6"/>
  <c r="W911" i="6"/>
  <c r="V885" i="6"/>
  <c r="V913" i="6" s="1"/>
  <c r="V925" i="6" s="1"/>
  <c r="V927" i="6" s="1"/>
  <c r="U883" i="6"/>
  <c r="C863" i="6"/>
  <c r="E863" i="6" s="1"/>
  <c r="E918" i="6"/>
  <c r="D923" i="6"/>
  <c r="K923" i="6"/>
  <c r="E908" i="6"/>
  <c r="E911" i="6" s="1"/>
  <c r="D911" i="6"/>
  <c r="C869" i="6"/>
  <c r="E869" i="6" s="1"/>
  <c r="O875" i="6"/>
  <c r="O885" i="6" s="1"/>
  <c r="O913" i="6" s="1"/>
  <c r="Q862" i="6"/>
  <c r="Q875" i="6" s="1"/>
  <c r="J913" i="6"/>
  <c r="J925" i="6" s="1"/>
  <c r="J927" i="6" s="1"/>
  <c r="I875" i="6"/>
  <c r="C896" i="6"/>
  <c r="C898" i="6" s="1"/>
  <c r="O923" i="6"/>
  <c r="U862" i="6"/>
  <c r="Q879" i="6"/>
  <c r="Q883" i="6" s="1"/>
  <c r="K880" i="6"/>
  <c r="K883" i="6" s="1"/>
  <c r="Q921" i="6"/>
  <c r="Q923" i="6" s="1"/>
  <c r="C923" i="6"/>
  <c r="C866" i="6"/>
  <c r="E866" i="6" s="1"/>
  <c r="C870" i="6"/>
  <c r="E870" i="6" s="1"/>
  <c r="N875" i="6"/>
  <c r="I883" i="6"/>
  <c r="I896" i="6"/>
  <c r="I898" i="6" s="1"/>
  <c r="C911" i="6"/>
  <c r="U923" i="6"/>
  <c r="C879" i="6"/>
  <c r="W919" i="6"/>
  <c r="W923" i="6" s="1"/>
  <c r="B862" i="6"/>
  <c r="B875" i="6" s="1"/>
  <c r="D883" i="6" l="1"/>
  <c r="D885" i="6" s="1"/>
  <c r="E880" i="6"/>
  <c r="K875" i="6"/>
  <c r="K885" i="6" s="1"/>
  <c r="K913" i="6" s="1"/>
  <c r="K925" i="6" s="1"/>
  <c r="Q885" i="6"/>
  <c r="Q913" i="6" s="1"/>
  <c r="Q925" i="6" s="1"/>
  <c r="E923" i="6"/>
  <c r="O925" i="6"/>
  <c r="O927" i="6" s="1"/>
  <c r="D913" i="6"/>
  <c r="D925" i="6" s="1"/>
  <c r="I885" i="6"/>
  <c r="I913" i="6" s="1"/>
  <c r="I925" i="6" s="1"/>
  <c r="I927" i="6" s="1"/>
  <c r="W862" i="6"/>
  <c r="W875" i="6" s="1"/>
  <c r="W885" i="6" s="1"/>
  <c r="W913" i="6" s="1"/>
  <c r="W925" i="6" s="1"/>
  <c r="U875" i="6"/>
  <c r="U885" i="6" s="1"/>
  <c r="U913" i="6" s="1"/>
  <c r="U925" i="6" s="1"/>
  <c r="U927" i="6" s="1"/>
  <c r="E879" i="6"/>
  <c r="E883" i="6" s="1"/>
  <c r="C883" i="6"/>
  <c r="C862" i="6"/>
  <c r="C875" i="6" l="1"/>
  <c r="C885" i="6" s="1"/>
  <c r="C913" i="6" s="1"/>
  <c r="C925" i="6" s="1"/>
  <c r="E862" i="6"/>
  <c r="E875" i="6" s="1"/>
  <c r="E885" i="6" s="1"/>
  <c r="E913" i="6" s="1"/>
  <c r="E1152" i="6" s="1"/>
  <c r="E925" i="6" l="1"/>
  <c r="D820" i="3" l="1"/>
  <c r="C820" i="3"/>
  <c r="E819" i="3"/>
  <c r="E818" i="3"/>
  <c r="E817" i="3"/>
  <c r="E816" i="3"/>
  <c r="E815" i="3"/>
  <c r="E814" i="3"/>
  <c r="E813" i="3"/>
  <c r="D808" i="3"/>
  <c r="C808" i="3"/>
  <c r="E807" i="3"/>
  <c r="E806" i="3"/>
  <c r="E805" i="3"/>
  <c r="E804" i="3"/>
  <c r="E803" i="3"/>
  <c r="D800" i="3"/>
  <c r="C800" i="3"/>
  <c r="E799" i="3"/>
  <c r="E798" i="3"/>
  <c r="E800" i="3" s="1"/>
  <c r="D793" i="3"/>
  <c r="D795" i="3" s="1"/>
  <c r="E792" i="3"/>
  <c r="C791" i="3"/>
  <c r="C793" i="3" s="1"/>
  <c r="C795" i="3" s="1"/>
  <c r="E788" i="3"/>
  <c r="C788" i="3"/>
  <c r="D782" i="3"/>
  <c r="B782" i="3"/>
  <c r="B1024" i="3" s="1"/>
  <c r="D18" i="11" s="1"/>
  <c r="C781" i="3"/>
  <c r="E781" i="3" s="1"/>
  <c r="C780" i="3"/>
  <c r="E780" i="3" s="1"/>
  <c r="C779" i="3"/>
  <c r="E779" i="3" s="1"/>
  <c r="C778" i="3"/>
  <c r="E778" i="3" s="1"/>
  <c r="D774" i="3"/>
  <c r="B774" i="3"/>
  <c r="C773" i="3"/>
  <c r="E773" i="3" s="1"/>
  <c r="E771" i="3"/>
  <c r="C770" i="3"/>
  <c r="E770" i="3" s="1"/>
  <c r="C769" i="3"/>
  <c r="E769" i="3" s="1"/>
  <c r="C768" i="3"/>
  <c r="E768" i="3" s="1"/>
  <c r="C767" i="3"/>
  <c r="C782" i="3" l="1"/>
  <c r="C774" i="3"/>
  <c r="E808" i="3"/>
  <c r="E820" i="3"/>
  <c r="D784" i="3"/>
  <c r="D810" i="3" s="1"/>
  <c r="D822" i="3" s="1"/>
  <c r="E782" i="3"/>
  <c r="E793" i="3"/>
  <c r="E795" i="3" s="1"/>
  <c r="C784" i="3"/>
  <c r="C810" i="3" s="1"/>
  <c r="C822" i="3" s="1"/>
  <c r="E767" i="3"/>
  <c r="E774" i="3" s="1"/>
  <c r="E791" i="3"/>
  <c r="E784" i="3" l="1"/>
  <c r="E810" i="3" s="1"/>
  <c r="E822" i="3" l="1"/>
  <c r="E1024" i="3"/>
  <c r="D994" i="8"/>
  <c r="D995" i="8"/>
  <c r="D996" i="8"/>
  <c r="B1053" i="8"/>
  <c r="H18" i="11" s="1"/>
  <c r="D837" i="8"/>
  <c r="D1031" i="8" s="1"/>
  <c r="E1031" i="8" s="1"/>
  <c r="D788" i="8"/>
  <c r="D982" i="8" s="1"/>
  <c r="C842" i="8" l="1"/>
  <c r="E842" i="8" s="1"/>
  <c r="C841" i="8"/>
  <c r="E841" i="8" s="1"/>
  <c r="C840" i="8"/>
  <c r="B788" i="8"/>
  <c r="C788" i="8" s="1"/>
  <c r="D843" i="8"/>
  <c r="E839" i="8"/>
  <c r="E838" i="8"/>
  <c r="E837" i="8"/>
  <c r="D832" i="8"/>
  <c r="C832" i="8"/>
  <c r="E831" i="8"/>
  <c r="E830" i="8"/>
  <c r="E829" i="8"/>
  <c r="E828" i="8"/>
  <c r="E827" i="8"/>
  <c r="D824" i="8"/>
  <c r="C824" i="8"/>
  <c r="E823" i="8"/>
  <c r="E822" i="8"/>
  <c r="D817" i="8"/>
  <c r="D819" i="8" s="1"/>
  <c r="E816" i="8"/>
  <c r="C815" i="8"/>
  <c r="E815" i="8" s="1"/>
  <c r="E812" i="8"/>
  <c r="C811" i="8"/>
  <c r="E811" i="8" s="1"/>
  <c r="C810" i="8"/>
  <c r="E810" i="8" s="1"/>
  <c r="C809" i="8"/>
  <c r="E809" i="8" s="1"/>
  <c r="D803" i="8"/>
  <c r="C802" i="8"/>
  <c r="E802" i="8" s="1"/>
  <c r="C801" i="8"/>
  <c r="E801" i="8" s="1"/>
  <c r="C800" i="8"/>
  <c r="E800" i="8" s="1"/>
  <c r="C799" i="8"/>
  <c r="D795" i="8"/>
  <c r="C794" i="8"/>
  <c r="E794" i="8" s="1"/>
  <c r="E792" i="8"/>
  <c r="C791" i="8"/>
  <c r="E791" i="8" s="1"/>
  <c r="C790" i="8"/>
  <c r="E790" i="8" s="1"/>
  <c r="C789" i="8"/>
  <c r="E789" i="8" s="1"/>
  <c r="E824" i="8" l="1"/>
  <c r="C817" i="8"/>
  <c r="C819" i="8" s="1"/>
  <c r="C803" i="8"/>
  <c r="D805" i="8"/>
  <c r="D834" i="8"/>
  <c r="D845" i="8" s="1"/>
  <c r="C843" i="8"/>
  <c r="E840" i="8"/>
  <c r="E843" i="8" s="1"/>
  <c r="E832" i="8"/>
  <c r="C795" i="8"/>
  <c r="E788" i="8"/>
  <c r="E795" i="8" s="1"/>
  <c r="E817" i="8"/>
  <c r="E819" i="8" s="1"/>
  <c r="E799" i="8"/>
  <c r="E803" i="8" s="1"/>
  <c r="B795" i="8"/>
  <c r="B1045" i="8"/>
  <c r="B1044" i="8"/>
  <c r="B1046" i="8"/>
  <c r="B1047" i="8"/>
  <c r="B1048" i="8"/>
  <c r="B1052" i="8"/>
  <c r="H17" i="11" s="1"/>
  <c r="B1051" i="8"/>
  <c r="H16" i="11" s="1"/>
  <c r="B1050" i="8"/>
  <c r="H15" i="11" s="1"/>
  <c r="B1049" i="8"/>
  <c r="H14" i="11" s="1"/>
  <c r="H22" i="11" s="1"/>
  <c r="B1056" i="8" l="1"/>
  <c r="C805" i="8"/>
  <c r="C834" i="8" s="1"/>
  <c r="C845" i="8" s="1"/>
  <c r="E805" i="8"/>
  <c r="E834" i="8" s="1"/>
  <c r="A1139" i="6"/>
  <c r="T1151" i="6"/>
  <c r="T1150" i="6"/>
  <c r="T1149" i="6"/>
  <c r="T1148" i="6"/>
  <c r="T1147" i="6"/>
  <c r="T1146" i="6"/>
  <c r="T1145" i="6"/>
  <c r="T1144" i="6"/>
  <c r="T1143" i="6"/>
  <c r="T1142" i="6"/>
  <c r="T1141" i="6"/>
  <c r="T1140" i="6"/>
  <c r="N1151" i="6"/>
  <c r="N1150" i="6"/>
  <c r="N1149" i="6"/>
  <c r="N1148" i="6"/>
  <c r="N1147" i="6"/>
  <c r="N1146" i="6"/>
  <c r="N1145" i="6"/>
  <c r="N1144" i="6"/>
  <c r="N1143" i="6"/>
  <c r="N1142" i="6"/>
  <c r="N1141" i="6"/>
  <c r="N1140" i="6"/>
  <c r="H1151" i="6"/>
  <c r="H1150" i="6"/>
  <c r="H1149" i="6"/>
  <c r="H1148" i="6"/>
  <c r="B1148" i="6" s="1"/>
  <c r="E14" i="11" s="1"/>
  <c r="H1147" i="6"/>
  <c r="H1146" i="6"/>
  <c r="H1145" i="6"/>
  <c r="H1144" i="6"/>
  <c r="H1143" i="6"/>
  <c r="H1142" i="6"/>
  <c r="H1141" i="6"/>
  <c r="B1147" i="6"/>
  <c r="E13" i="11" s="1"/>
  <c r="H1140" i="6"/>
  <c r="N1155" i="6" l="1"/>
  <c r="T1155" i="6"/>
  <c r="E845" i="8"/>
  <c r="E1053" i="8"/>
  <c r="B1145" i="6"/>
  <c r="B1149" i="6"/>
  <c r="E15" i="11" s="1"/>
  <c r="B1143" i="6"/>
  <c r="B1151" i="6"/>
  <c r="E17" i="11" s="1"/>
  <c r="B1146" i="6"/>
  <c r="E12" i="11" s="1"/>
  <c r="B1150" i="6"/>
  <c r="E16" i="11" s="1"/>
  <c r="B1144" i="6"/>
  <c r="H1155" i="6"/>
  <c r="A1154" i="9"/>
  <c r="B1155" i="6" l="1"/>
  <c r="O21" i="12" s="1"/>
  <c r="A1040" i="7"/>
  <c r="A1011" i="3" l="1"/>
  <c r="B925" i="1" l="1"/>
  <c r="B17" i="11" s="1"/>
  <c r="B924" i="1"/>
  <c r="B16" i="11" s="1"/>
  <c r="B923" i="1"/>
  <c r="B15" i="11" s="1"/>
  <c r="B922" i="1"/>
  <c r="B14" i="11" s="1"/>
  <c r="B921" i="1"/>
  <c r="B13" i="11" s="1"/>
  <c r="B920" i="1"/>
  <c r="B12" i="11" s="1"/>
  <c r="B919" i="1"/>
  <c r="B918" i="1"/>
  <c r="B917" i="1"/>
  <c r="B929" i="1" l="1"/>
  <c r="C21" i="12" s="1"/>
  <c r="C55" i="12" s="1"/>
  <c r="V847" i="6"/>
  <c r="E1002" i="3" l="1"/>
  <c r="E751" i="3"/>
  <c r="E687" i="3"/>
  <c r="E623" i="3"/>
  <c r="E560" i="3"/>
  <c r="C503" i="3"/>
  <c r="E496" i="3"/>
  <c r="E434" i="3"/>
  <c r="E371" i="3"/>
  <c r="E308" i="3"/>
  <c r="E245" i="3"/>
  <c r="E183" i="3"/>
  <c r="E120" i="3"/>
  <c r="E57" i="3"/>
  <c r="E1001" i="3" l="1"/>
  <c r="I22" i="11"/>
  <c r="K20" i="11"/>
  <c r="K19" i="11"/>
  <c r="K18" i="11"/>
  <c r="AM46" i="12"/>
  <c r="AL46" i="12"/>
  <c r="AL45" i="12"/>
  <c r="AL43" i="12"/>
  <c r="AL42" i="12"/>
  <c r="AM31" i="12"/>
  <c r="AM38" i="12"/>
  <c r="AL38" i="12"/>
  <c r="AM37" i="12"/>
  <c r="AM36" i="12"/>
  <c r="AM35" i="12"/>
  <c r="AM34" i="12"/>
  <c r="AM33" i="12"/>
  <c r="AL37" i="12"/>
  <c r="AL36" i="12"/>
  <c r="AL34" i="12"/>
  <c r="AL35" i="12"/>
  <c r="AL33" i="12"/>
  <c r="AL31" i="12"/>
  <c r="AM16" i="12"/>
  <c r="AM11" i="12"/>
  <c r="AM39" i="12" l="1"/>
  <c r="B723" i="8"/>
  <c r="B658" i="8"/>
  <c r="B593" i="8"/>
  <c r="B528" i="8"/>
  <c r="B982" i="8" s="1"/>
  <c r="C744" i="5"/>
  <c r="E744" i="5" s="1"/>
  <c r="C679" i="5"/>
  <c r="E679" i="5" s="1"/>
  <c r="C614" i="5"/>
  <c r="E614" i="5" s="1"/>
  <c r="T791" i="6" l="1"/>
  <c r="N791" i="6"/>
  <c r="H791" i="6"/>
  <c r="T720" i="6"/>
  <c r="N720" i="6"/>
  <c r="H720" i="6"/>
  <c r="T650" i="6"/>
  <c r="T649" i="6"/>
  <c r="N649" i="6"/>
  <c r="H649" i="6"/>
  <c r="T579" i="6"/>
  <c r="T578" i="6"/>
  <c r="N578" i="6"/>
  <c r="H578" i="6"/>
  <c r="T507" i="6"/>
  <c r="N507" i="6"/>
  <c r="H507" i="6"/>
  <c r="T436" i="6"/>
  <c r="N436" i="6"/>
  <c r="H436" i="6"/>
  <c r="T365" i="6"/>
  <c r="T366" i="6"/>
  <c r="N365" i="6"/>
  <c r="H365" i="6"/>
  <c r="H294" i="6"/>
  <c r="H223" i="6"/>
  <c r="H1075" i="6" s="1"/>
  <c r="T294" i="6"/>
  <c r="T295" i="6"/>
  <c r="N294" i="6"/>
  <c r="T224" i="6"/>
  <c r="T1076" i="6" s="1"/>
  <c r="B1076" i="6" s="1"/>
  <c r="T223" i="6"/>
  <c r="N223" i="6"/>
  <c r="N1075" i="6" s="1"/>
  <c r="T1075" i="6" l="1"/>
  <c r="AE16" i="12"/>
  <c r="Z34" i="12"/>
  <c r="AM45" i="12"/>
  <c r="AA16" i="12"/>
  <c r="AA35" i="12"/>
  <c r="V32" i="12"/>
  <c r="W35" i="12"/>
  <c r="K16" i="12"/>
  <c r="G16" i="12"/>
  <c r="C16" i="12"/>
  <c r="B834" i="9" l="1"/>
  <c r="B830" i="9"/>
  <c r="B688" i="9"/>
  <c r="B684" i="9"/>
  <c r="B615" i="9"/>
  <c r="B611" i="9"/>
  <c r="B542" i="9"/>
  <c r="B538" i="9"/>
  <c r="B465" i="9"/>
  <c r="B396" i="9"/>
  <c r="B392" i="9"/>
  <c r="B323" i="9"/>
  <c r="B319" i="9"/>
  <c r="B748" i="7"/>
  <c r="B738" i="7"/>
  <c r="B1052" i="7" s="1"/>
  <c r="F17" i="11" s="1"/>
  <c r="B683" i="7"/>
  <c r="B673" i="7"/>
  <c r="B1051" i="7" s="1"/>
  <c r="F16" i="11" s="1"/>
  <c r="B618" i="7"/>
  <c r="B608" i="7"/>
  <c r="B1050" i="7" s="1"/>
  <c r="F15" i="11" s="1"/>
  <c r="B553" i="7"/>
  <c r="B543" i="7"/>
  <c r="B1049" i="7" s="1"/>
  <c r="F14" i="11" s="1"/>
  <c r="B488" i="7"/>
  <c r="B478" i="7"/>
  <c r="B1048" i="7" s="1"/>
  <c r="F13" i="11" s="1"/>
  <c r="B423" i="7"/>
  <c r="B413" i="7"/>
  <c r="B1047" i="7" s="1"/>
  <c r="F12" i="11" s="1"/>
  <c r="B358" i="7"/>
  <c r="B293" i="7"/>
  <c r="B595" i="6"/>
  <c r="B555" i="4"/>
  <c r="B490" i="4"/>
  <c r="B425" i="4"/>
  <c r="B360" i="4"/>
  <c r="B295" i="4"/>
  <c r="B230" i="4"/>
  <c r="B165" i="4"/>
  <c r="B100" i="4"/>
  <c r="B35" i="4"/>
  <c r="B711" i="2"/>
  <c r="B648" i="2"/>
  <c r="B585" i="2"/>
  <c r="B522" i="2"/>
  <c r="B459" i="2"/>
  <c r="B396" i="2"/>
  <c r="A1014" i="2" l="1"/>
  <c r="B1014" i="2"/>
  <c r="A1010" i="2"/>
  <c r="B1010" i="2"/>
  <c r="A1013" i="2"/>
  <c r="B1013" i="2"/>
  <c r="C15" i="11" s="1"/>
  <c r="A1011" i="2"/>
  <c r="B1011" i="2"/>
  <c r="C13" i="11" s="1"/>
  <c r="A1015" i="2"/>
  <c r="B1015" i="2"/>
  <c r="A1012" i="2"/>
  <c r="B1012" i="2"/>
  <c r="J1093" i="6"/>
  <c r="D1093" i="6" s="1"/>
  <c r="D1094" i="6"/>
  <c r="D1095" i="6"/>
  <c r="D1114" i="6"/>
  <c r="C1014" i="2" l="1"/>
  <c r="C16" i="11"/>
  <c r="C1012" i="2"/>
  <c r="C14" i="11"/>
  <c r="C1010" i="2"/>
  <c r="C12" i="11"/>
  <c r="C1015" i="2"/>
  <c r="C17" i="11"/>
  <c r="C1011" i="2"/>
  <c r="C1013" i="2"/>
  <c r="E1021" i="5"/>
  <c r="E1025" i="5"/>
  <c r="E1022" i="5"/>
  <c r="E1023" i="5"/>
  <c r="E1024" i="5" l="1"/>
  <c r="D707" i="5"/>
  <c r="D1031" i="5" s="1"/>
  <c r="E1031" i="5" s="1"/>
  <c r="E1025" i="7" l="1"/>
  <c r="E1024" i="7"/>
  <c r="E1023" i="7"/>
  <c r="E1022" i="7"/>
  <c r="E1021" i="7"/>
  <c r="B988" i="7"/>
  <c r="B1007" i="7"/>
  <c r="AA25" i="12" l="1"/>
  <c r="B997" i="7"/>
  <c r="A1119" i="9" l="1"/>
  <c r="B818" i="9" l="1"/>
  <c r="B817" i="9"/>
  <c r="B816" i="9"/>
  <c r="B820" i="9" s="1"/>
  <c r="B1166" i="9" s="1"/>
  <c r="G17" i="11" s="1"/>
  <c r="P765" i="6" l="1"/>
  <c r="V776" i="6"/>
  <c r="J776" i="6"/>
  <c r="C664" i="2" l="1"/>
  <c r="C601" i="2"/>
  <c r="C666" i="1" l="1"/>
  <c r="C665" i="1"/>
  <c r="C775" i="4" l="1"/>
  <c r="C727" i="2" l="1"/>
  <c r="C707" i="2"/>
  <c r="C749" i="4" l="1"/>
  <c r="B749" i="4"/>
  <c r="B750" i="4" s="1"/>
  <c r="V848" i="6" l="1"/>
  <c r="U848" i="6" l="1"/>
  <c r="O850" i="6" l="1"/>
  <c r="J836" i="6" l="1"/>
  <c r="C659" i="1" l="1"/>
  <c r="C638" i="1"/>
  <c r="V765" i="6" l="1"/>
  <c r="V766" i="6"/>
  <c r="U777" i="6"/>
  <c r="P766" i="6" l="1"/>
  <c r="J766" i="6" l="1"/>
  <c r="V694" i="6" l="1"/>
  <c r="V695" i="6"/>
  <c r="U706" i="6"/>
  <c r="P694" i="6" l="1"/>
  <c r="P1120" i="6" s="1"/>
  <c r="P695" i="6"/>
  <c r="P1121" i="6" s="1"/>
  <c r="P705" i="6"/>
  <c r="J694" i="6" l="1"/>
  <c r="J695" i="6"/>
  <c r="J705" i="6"/>
  <c r="J1131" i="6" s="1"/>
  <c r="D679" i="2" l="1"/>
  <c r="D993" i="2" s="1"/>
  <c r="C710" i="4" l="1"/>
  <c r="C684" i="4"/>
  <c r="B684" i="4"/>
  <c r="B685" i="4" s="1"/>
  <c r="C645" i="4" l="1"/>
  <c r="C619" i="4"/>
  <c r="B619" i="4"/>
  <c r="B620" i="4" l="1"/>
  <c r="B1008" i="4"/>
  <c r="C756" i="9"/>
  <c r="C1120" i="9" s="1"/>
  <c r="B759" i="9"/>
  <c r="B1123" i="9" s="1"/>
  <c r="B753" i="9"/>
  <c r="B1117" i="9" s="1"/>
  <c r="C732" i="9"/>
  <c r="B745" i="9"/>
  <c r="B744" i="9"/>
  <c r="B743" i="9"/>
  <c r="B741" i="9"/>
  <c r="B740" i="9"/>
  <c r="B757" i="9" l="1"/>
  <c r="B1121" i="9"/>
  <c r="B761" i="9"/>
  <c r="B747" i="9"/>
  <c r="B1165" i="9" s="1"/>
  <c r="G16" i="11" s="1"/>
  <c r="B670" i="9"/>
  <c r="B674" i="9" s="1"/>
  <c r="B1164" i="9" s="1"/>
  <c r="G15" i="11" s="1"/>
  <c r="B1125" i="9" l="1"/>
  <c r="B645" i="8"/>
  <c r="B646" i="8"/>
  <c r="AM42" i="12" l="1"/>
  <c r="AE39" i="12"/>
  <c r="C609" i="1"/>
  <c r="C608" i="1"/>
  <c r="C602" i="1"/>
  <c r="G117" i="10" l="1"/>
  <c r="G119" i="10" s="1"/>
  <c r="A118" i="10" s="1"/>
  <c r="G118" i="10"/>
  <c r="B719" i="3" l="1"/>
  <c r="B1023" i="3" s="1"/>
  <c r="D17" i="11" s="1"/>
  <c r="K17" i="11" s="1"/>
  <c r="B655" i="3"/>
  <c r="B1022" i="3" s="1"/>
  <c r="D16" i="11" s="1"/>
  <c r="K16" i="11" s="1"/>
  <c r="B591" i="3"/>
  <c r="B1021" i="3" s="1"/>
  <c r="D15" i="11" s="1"/>
  <c r="K15" i="11" s="1"/>
  <c r="B528" i="3"/>
  <c r="B1020" i="3" s="1"/>
  <c r="D14" i="11" s="1"/>
  <c r="B465" i="3"/>
  <c r="B1019" i="3" s="1"/>
  <c r="D13" i="11" s="1"/>
  <c r="B402" i="3"/>
  <c r="B1018" i="3" s="1"/>
  <c r="D12" i="11" s="1"/>
  <c r="B339" i="3"/>
  <c r="B1017" i="3" s="1"/>
  <c r="B276" i="3"/>
  <c r="B1016" i="3" s="1"/>
  <c r="B213" i="3"/>
  <c r="B1015" i="3" s="1"/>
  <c r="B151" i="3"/>
  <c r="B88" i="3"/>
  <c r="B25" i="3"/>
  <c r="B9" i="11"/>
  <c r="B8" i="11"/>
  <c r="B7" i="11"/>
  <c r="B22" i="11" s="1"/>
  <c r="B1027" i="3" l="1"/>
  <c r="D7" i="11"/>
  <c r="D22" i="11" s="1"/>
  <c r="D8" i="11"/>
  <c r="D9" i="11"/>
  <c r="C552" i="1"/>
  <c r="C551" i="1"/>
  <c r="D566" i="1"/>
  <c r="C541" i="1" l="1"/>
  <c r="B334" i="2" l="1"/>
  <c r="B272" i="2"/>
  <c r="B210" i="2"/>
  <c r="A1007" i="2" l="1"/>
  <c r="B1007" i="2"/>
  <c r="C7" i="11" s="1"/>
  <c r="A1008" i="2"/>
  <c r="B1008" i="2"/>
  <c r="A1009" i="2"/>
  <c r="B1009" i="2"/>
  <c r="C9" i="11" s="1"/>
  <c r="A121" i="10"/>
  <c r="B348" i="7"/>
  <c r="B283" i="7"/>
  <c r="C1008" i="2" l="1"/>
  <c r="C8" i="11"/>
  <c r="C22" i="11"/>
  <c r="F8" i="11"/>
  <c r="B1045" i="7"/>
  <c r="B1056" i="7" s="1"/>
  <c r="F9" i="11"/>
  <c r="B1046" i="7"/>
  <c r="C1009" i="2"/>
  <c r="C1007" i="2"/>
  <c r="B1019" i="2"/>
  <c r="A1019" i="2"/>
  <c r="G283" i="7"/>
  <c r="H283" i="7" s="1"/>
  <c r="F348" i="7" s="1"/>
  <c r="F22" i="11" l="1"/>
  <c r="C1019" i="2"/>
  <c r="J348" i="7"/>
  <c r="G348" i="7"/>
  <c r="H348" i="7" s="1"/>
  <c r="V1115" i="6" l="1"/>
  <c r="U1115" i="6"/>
  <c r="V1114" i="6"/>
  <c r="U1114" i="6"/>
  <c r="V1109" i="6"/>
  <c r="V1111" i="6" s="1"/>
  <c r="U1107" i="6"/>
  <c r="U1109" i="6" s="1"/>
  <c r="T1104" i="6"/>
  <c r="U1104" i="6" s="1"/>
  <c r="T1103" i="6"/>
  <c r="U1103" i="6" s="1"/>
  <c r="T1102" i="6"/>
  <c r="U1102" i="6" s="1"/>
  <c r="V1096" i="6"/>
  <c r="U1095" i="6"/>
  <c r="U1094" i="6"/>
  <c r="T1093" i="6"/>
  <c r="U1093" i="6" s="1"/>
  <c r="U1087" i="6"/>
  <c r="P1115" i="6"/>
  <c r="O1115" i="6"/>
  <c r="P1114" i="6"/>
  <c r="O1114" i="6"/>
  <c r="P1109" i="6"/>
  <c r="P1111" i="6" s="1"/>
  <c r="O1107" i="6"/>
  <c r="O1109" i="6" s="1"/>
  <c r="N1104" i="6"/>
  <c r="O1104" i="6" s="1"/>
  <c r="N1103" i="6"/>
  <c r="O1103" i="6" s="1"/>
  <c r="N1102" i="6"/>
  <c r="O1102" i="6" s="1"/>
  <c r="O1095" i="6"/>
  <c r="O1094" i="6"/>
  <c r="N1093" i="6"/>
  <c r="O1093" i="6" s="1"/>
  <c r="O1087" i="6"/>
  <c r="J1115" i="6"/>
  <c r="J1114" i="6"/>
  <c r="I1115" i="6"/>
  <c r="I1114" i="6"/>
  <c r="H1104" i="6"/>
  <c r="H1103" i="6"/>
  <c r="H1102" i="6"/>
  <c r="H1093" i="6"/>
  <c r="O1116" i="6" l="1"/>
  <c r="P1116" i="6"/>
  <c r="P1088" i="6"/>
  <c r="T1088" i="6"/>
  <c r="U1124" i="6"/>
  <c r="O1111" i="6"/>
  <c r="P1124" i="6"/>
  <c r="O1124" i="6"/>
  <c r="V1088" i="6"/>
  <c r="V1098" i="6" s="1"/>
  <c r="U1116" i="6"/>
  <c r="V1116" i="6"/>
  <c r="U1111" i="6"/>
  <c r="C495" i="1" l="1"/>
  <c r="C494" i="1"/>
  <c r="D509" i="1" l="1"/>
  <c r="D908" i="1" s="1"/>
  <c r="E445" i="1" l="1"/>
  <c r="C488" i="1" l="1"/>
  <c r="P348" i="6" l="1"/>
  <c r="J277" i="6" l="1"/>
  <c r="J382" i="6" l="1"/>
  <c r="V421" i="6"/>
  <c r="V1131" i="6" s="1"/>
  <c r="P421" i="6"/>
  <c r="P1131" i="6" s="1"/>
  <c r="P632" i="6" l="1"/>
  <c r="V623" i="6"/>
  <c r="V624" i="6"/>
  <c r="V1121" i="6" s="1"/>
  <c r="V635" i="6"/>
  <c r="V1132" i="6" s="1"/>
  <c r="U638" i="6" l="1"/>
  <c r="U636" i="6"/>
  <c r="U635" i="6"/>
  <c r="O637" i="6" l="1"/>
  <c r="J623" i="6" l="1"/>
  <c r="J1120" i="6" s="1"/>
  <c r="J624" i="6"/>
  <c r="J1121" i="6" s="1"/>
  <c r="D1121" i="6" s="1"/>
  <c r="I637" i="6"/>
  <c r="I1134" i="6" s="1"/>
  <c r="I638" i="6"/>
  <c r="I636" i="6"/>
  <c r="B588" i="6"/>
  <c r="B585" i="6"/>
  <c r="B584" i="6"/>
  <c r="C588" i="6"/>
  <c r="P524" i="6" l="1"/>
  <c r="J507" i="6"/>
  <c r="J1075" i="6" s="1"/>
  <c r="D1075" i="6" s="1"/>
  <c r="J524" i="6"/>
  <c r="J1092" i="6" s="1"/>
  <c r="V552" i="6" l="1"/>
  <c r="U567" i="6"/>
  <c r="U565" i="6"/>
  <c r="U564" i="6"/>
  <c r="V1120" i="6" l="1"/>
  <c r="D1120" i="6" s="1"/>
  <c r="O566" i="6"/>
  <c r="V1124" i="6" l="1"/>
  <c r="V1126" i="6" s="1"/>
  <c r="J561" i="6"/>
  <c r="D561" i="6" l="1"/>
  <c r="J1129" i="6"/>
  <c r="K561" i="6"/>
  <c r="I567" i="6"/>
  <c r="I565" i="6"/>
  <c r="P453" i="6" l="1"/>
  <c r="P1092" i="6" s="1"/>
  <c r="P490" i="6"/>
  <c r="P1129" i="6" s="1"/>
  <c r="P1096" i="6" l="1"/>
  <c r="P1098" i="6" s="1"/>
  <c r="P1126" i="6" s="1"/>
  <c r="D1092" i="6"/>
  <c r="C475" i="6"/>
  <c r="U496" i="6" l="1"/>
  <c r="U494" i="6"/>
  <c r="U493" i="6"/>
  <c r="O495" i="6" l="1"/>
  <c r="I496" i="6" l="1"/>
  <c r="I494" i="6"/>
  <c r="Q1135" i="6" l="1"/>
  <c r="W1134" i="6"/>
  <c r="K1134" i="6"/>
  <c r="D1134" i="6"/>
  <c r="Q1133" i="6"/>
  <c r="Q1132" i="6"/>
  <c r="K1132" i="6"/>
  <c r="W1131" i="6"/>
  <c r="Q1131" i="6"/>
  <c r="C1131" i="6"/>
  <c r="W1130" i="6"/>
  <c r="Q1130" i="6"/>
  <c r="C1130" i="6"/>
  <c r="C1129" i="6"/>
  <c r="I1124" i="6"/>
  <c r="W1123" i="6"/>
  <c r="Q1123" i="6"/>
  <c r="K1123" i="6"/>
  <c r="W1122" i="6"/>
  <c r="Q1122" i="6"/>
  <c r="K1122" i="6"/>
  <c r="W1121" i="6"/>
  <c r="Q1121" i="6"/>
  <c r="W1120" i="6"/>
  <c r="Q1120" i="6"/>
  <c r="K1120" i="6"/>
  <c r="W1119" i="6"/>
  <c r="Q1119" i="6"/>
  <c r="J1116" i="6"/>
  <c r="I1116" i="6"/>
  <c r="D1116" i="6"/>
  <c r="C1116" i="6"/>
  <c r="W1115" i="6"/>
  <c r="Q1115" i="6"/>
  <c r="K1115" i="6"/>
  <c r="E1115" i="6"/>
  <c r="W1114" i="6"/>
  <c r="Q1114" i="6"/>
  <c r="Q1116" i="6" s="1"/>
  <c r="K1114" i="6"/>
  <c r="E1114" i="6"/>
  <c r="E1116" i="6" s="1"/>
  <c r="J1109" i="6"/>
  <c r="J1111" i="6" s="1"/>
  <c r="D1109" i="6"/>
  <c r="D1111" i="6" s="1"/>
  <c r="W1108" i="6"/>
  <c r="Q1108" i="6"/>
  <c r="K1108" i="6"/>
  <c r="E1108" i="6"/>
  <c r="E1109" i="6" s="1"/>
  <c r="W1107" i="6"/>
  <c r="Q1107" i="6"/>
  <c r="Q1109" i="6" s="1"/>
  <c r="I1107" i="6"/>
  <c r="I1109" i="6" s="1"/>
  <c r="C1107" i="6"/>
  <c r="E1107" i="6" s="1"/>
  <c r="W1105" i="6"/>
  <c r="Q1105" i="6"/>
  <c r="K1105" i="6"/>
  <c r="E1105" i="6"/>
  <c r="W1104" i="6"/>
  <c r="Q1104" i="6"/>
  <c r="I1104" i="6"/>
  <c r="K1104" i="6" s="1"/>
  <c r="C1104" i="6"/>
  <c r="E1104" i="6" s="1"/>
  <c r="W1103" i="6"/>
  <c r="Q1103" i="6"/>
  <c r="I1103" i="6"/>
  <c r="K1103" i="6" s="1"/>
  <c r="C1103" i="6"/>
  <c r="E1103" i="6" s="1"/>
  <c r="W1102" i="6"/>
  <c r="Q1102" i="6"/>
  <c r="I1102" i="6"/>
  <c r="K1102" i="6" s="1"/>
  <c r="C1102" i="6"/>
  <c r="E1102" i="6" s="1"/>
  <c r="J1096" i="6"/>
  <c r="W1095" i="6"/>
  <c r="Q1095" i="6"/>
  <c r="I1095" i="6"/>
  <c r="W1094" i="6"/>
  <c r="Q1094" i="6"/>
  <c r="I1094" i="6"/>
  <c r="W1093" i="6"/>
  <c r="Q1093" i="6"/>
  <c r="I1093" i="6"/>
  <c r="C1093" i="6" s="1"/>
  <c r="B1093" i="6"/>
  <c r="J1088" i="6"/>
  <c r="W1087" i="6"/>
  <c r="Q1087" i="6"/>
  <c r="K1087" i="6"/>
  <c r="I1087" i="6"/>
  <c r="C1087" i="6"/>
  <c r="E1087" i="6" s="1"/>
  <c r="Q1085" i="6"/>
  <c r="V852" i="6"/>
  <c r="P852" i="6"/>
  <c r="J852" i="6"/>
  <c r="C851" i="6"/>
  <c r="Q851" i="6"/>
  <c r="K851" i="6"/>
  <c r="D851" i="6"/>
  <c r="W850" i="6"/>
  <c r="O852" i="6"/>
  <c r="K850" i="6"/>
  <c r="D850" i="6"/>
  <c r="Q849" i="6"/>
  <c r="K849" i="6"/>
  <c r="D849" i="6"/>
  <c r="C848" i="6"/>
  <c r="Q848" i="6"/>
  <c r="K848" i="6"/>
  <c r="D848" i="6"/>
  <c r="W847" i="6"/>
  <c r="Q847" i="6"/>
  <c r="K847" i="6"/>
  <c r="D847" i="6"/>
  <c r="C847" i="6"/>
  <c r="W846" i="6"/>
  <c r="Q846" i="6"/>
  <c r="K846" i="6"/>
  <c r="D846" i="6"/>
  <c r="C846" i="6"/>
  <c r="W845" i="6"/>
  <c r="Q845" i="6"/>
  <c r="K845" i="6"/>
  <c r="D845" i="6"/>
  <c r="C845" i="6"/>
  <c r="V840" i="6"/>
  <c r="U840" i="6"/>
  <c r="P840" i="6"/>
  <c r="O840" i="6"/>
  <c r="J840" i="6"/>
  <c r="I840" i="6"/>
  <c r="W839" i="6"/>
  <c r="Q839" i="6"/>
  <c r="K839" i="6"/>
  <c r="D839" i="6"/>
  <c r="C839" i="6"/>
  <c r="W838" i="6"/>
  <c r="Q838" i="6"/>
  <c r="K838" i="6"/>
  <c r="D838" i="6"/>
  <c r="C838" i="6"/>
  <c r="W837" i="6"/>
  <c r="Q837" i="6"/>
  <c r="K837" i="6"/>
  <c r="D837" i="6"/>
  <c r="C837" i="6"/>
  <c r="W836" i="6"/>
  <c r="Q836" i="6"/>
  <c r="K836" i="6"/>
  <c r="D836" i="6"/>
  <c r="C836" i="6"/>
  <c r="W835" i="6"/>
  <c r="Q835" i="6"/>
  <c r="K835" i="6"/>
  <c r="D835" i="6"/>
  <c r="C835" i="6"/>
  <c r="V832" i="6"/>
  <c r="U832" i="6"/>
  <c r="P832" i="6"/>
  <c r="O832" i="6"/>
  <c r="J832" i="6"/>
  <c r="I832" i="6"/>
  <c r="D832" i="6"/>
  <c r="C832" i="6"/>
  <c r="W831" i="6"/>
  <c r="Q831" i="6"/>
  <c r="K831" i="6"/>
  <c r="E831" i="6"/>
  <c r="W830" i="6"/>
  <c r="Q830" i="6"/>
  <c r="K830" i="6"/>
  <c r="E830" i="6"/>
  <c r="E832" i="6" s="1"/>
  <c r="V825" i="6"/>
  <c r="V827" i="6" s="1"/>
  <c r="P825" i="6"/>
  <c r="P827" i="6" s="1"/>
  <c r="J825" i="6"/>
  <c r="J827" i="6" s="1"/>
  <c r="D825" i="6"/>
  <c r="D827" i="6" s="1"/>
  <c r="W824" i="6"/>
  <c r="Q824" i="6"/>
  <c r="K824" i="6"/>
  <c r="E824" i="6"/>
  <c r="U823" i="6"/>
  <c r="U825" i="6" s="1"/>
  <c r="O823" i="6"/>
  <c r="O825" i="6" s="1"/>
  <c r="I823" i="6"/>
  <c r="I825" i="6" s="1"/>
  <c r="C823" i="6"/>
  <c r="C825" i="6" s="1"/>
  <c r="W821" i="6"/>
  <c r="Q821" i="6"/>
  <c r="K821" i="6"/>
  <c r="E821" i="6"/>
  <c r="U820" i="6"/>
  <c r="W820" i="6" s="1"/>
  <c r="O820" i="6"/>
  <c r="Q820" i="6" s="1"/>
  <c r="I820" i="6"/>
  <c r="K820" i="6" s="1"/>
  <c r="C820" i="6"/>
  <c r="E820" i="6" s="1"/>
  <c r="U819" i="6"/>
  <c r="W819" i="6" s="1"/>
  <c r="O819" i="6"/>
  <c r="Q819" i="6" s="1"/>
  <c r="I819" i="6"/>
  <c r="K819" i="6" s="1"/>
  <c r="C819" i="6"/>
  <c r="E819" i="6" s="1"/>
  <c r="U818" i="6"/>
  <c r="W818" i="6" s="1"/>
  <c r="O818" i="6"/>
  <c r="Q818" i="6" s="1"/>
  <c r="I818" i="6"/>
  <c r="C818" i="6"/>
  <c r="E818" i="6" s="1"/>
  <c r="V812" i="6"/>
  <c r="P812" i="6"/>
  <c r="J812" i="6"/>
  <c r="J814" i="6" s="1"/>
  <c r="U811" i="6"/>
  <c r="W811" i="6" s="1"/>
  <c r="O811" i="6"/>
  <c r="Q811" i="6" s="1"/>
  <c r="I811" i="6"/>
  <c r="K811" i="6" s="1"/>
  <c r="C811" i="6"/>
  <c r="E811" i="6" s="1"/>
  <c r="U810" i="6"/>
  <c r="W810" i="6" s="1"/>
  <c r="O810" i="6"/>
  <c r="Q810" i="6" s="1"/>
  <c r="I810" i="6"/>
  <c r="K810" i="6" s="1"/>
  <c r="C810" i="6"/>
  <c r="E810" i="6" s="1"/>
  <c r="U809" i="6"/>
  <c r="W809" i="6" s="1"/>
  <c r="O809" i="6"/>
  <c r="Q809" i="6" s="1"/>
  <c r="I809" i="6"/>
  <c r="B809" i="6"/>
  <c r="U808" i="6"/>
  <c r="W808" i="6" s="1"/>
  <c r="O808" i="6"/>
  <c r="I808" i="6"/>
  <c r="K808" i="6" s="1"/>
  <c r="D808" i="6"/>
  <c r="B808" i="6"/>
  <c r="V804" i="6"/>
  <c r="T804" i="6"/>
  <c r="P804" i="6"/>
  <c r="N804" i="6"/>
  <c r="J804" i="6"/>
  <c r="H804" i="6"/>
  <c r="U803" i="6"/>
  <c r="W803" i="6" s="1"/>
  <c r="O803" i="6"/>
  <c r="Q803" i="6" s="1"/>
  <c r="I803" i="6"/>
  <c r="K803" i="6" s="1"/>
  <c r="C803" i="6"/>
  <c r="E803" i="6" s="1"/>
  <c r="W801" i="6"/>
  <c r="Q801" i="6"/>
  <c r="K801" i="6"/>
  <c r="D801" i="6"/>
  <c r="C801" i="6"/>
  <c r="E801" i="6" s="1"/>
  <c r="B801" i="6"/>
  <c r="U799" i="6"/>
  <c r="W799" i="6" s="1"/>
  <c r="O799" i="6"/>
  <c r="Q799" i="6" s="1"/>
  <c r="I799" i="6"/>
  <c r="K799" i="6" s="1"/>
  <c r="D799" i="6"/>
  <c r="B799" i="6"/>
  <c r="U798" i="6"/>
  <c r="W798" i="6" s="1"/>
  <c r="O798" i="6"/>
  <c r="Q798" i="6" s="1"/>
  <c r="I798" i="6"/>
  <c r="K798" i="6" s="1"/>
  <c r="D798" i="6"/>
  <c r="B798" i="6"/>
  <c r="U797" i="6"/>
  <c r="W797" i="6" s="1"/>
  <c r="O797" i="6"/>
  <c r="Q797" i="6" s="1"/>
  <c r="I797" i="6"/>
  <c r="D797" i="6"/>
  <c r="B797" i="6"/>
  <c r="AM13" i="12" s="1"/>
  <c r="U796" i="6"/>
  <c r="W796" i="6" s="1"/>
  <c r="O796" i="6"/>
  <c r="Q796" i="6" s="1"/>
  <c r="K796" i="6"/>
  <c r="I796" i="6"/>
  <c r="D796" i="6"/>
  <c r="B796" i="6"/>
  <c r="U795" i="6"/>
  <c r="W795" i="6" s="1"/>
  <c r="O795" i="6"/>
  <c r="Q795" i="6" s="1"/>
  <c r="I795" i="6"/>
  <c r="K795" i="6" s="1"/>
  <c r="D795" i="6"/>
  <c r="B795" i="6"/>
  <c r="U794" i="6"/>
  <c r="W794" i="6" s="1"/>
  <c r="O794" i="6"/>
  <c r="Q794" i="6" s="1"/>
  <c r="I794" i="6"/>
  <c r="K794" i="6" s="1"/>
  <c r="D794" i="6"/>
  <c r="B794" i="6"/>
  <c r="AM12" i="12" s="1"/>
  <c r="U793" i="6"/>
  <c r="W793" i="6" s="1"/>
  <c r="O793" i="6"/>
  <c r="Q793" i="6" s="1"/>
  <c r="I793" i="6"/>
  <c r="D793" i="6"/>
  <c r="B793" i="6"/>
  <c r="U792" i="6"/>
  <c r="W792" i="6" s="1"/>
  <c r="O792" i="6"/>
  <c r="Q792" i="6" s="1"/>
  <c r="I792" i="6"/>
  <c r="D792" i="6"/>
  <c r="B792" i="6"/>
  <c r="U791" i="6"/>
  <c r="O791" i="6"/>
  <c r="I791" i="6"/>
  <c r="D791" i="6"/>
  <c r="B791" i="6"/>
  <c r="V781" i="6"/>
  <c r="P781" i="6"/>
  <c r="J781" i="6"/>
  <c r="W780" i="6"/>
  <c r="Q780" i="6"/>
  <c r="K780" i="6"/>
  <c r="D780" i="6"/>
  <c r="W779" i="6"/>
  <c r="C779" i="6"/>
  <c r="K779" i="6"/>
  <c r="D779" i="6"/>
  <c r="W778" i="6"/>
  <c r="Q778" i="6"/>
  <c r="K778" i="6"/>
  <c r="D778" i="6"/>
  <c r="W777" i="6"/>
  <c r="Q777" i="6"/>
  <c r="K777" i="6"/>
  <c r="D777" i="6"/>
  <c r="C777" i="6"/>
  <c r="W776" i="6"/>
  <c r="Q776" i="6"/>
  <c r="K776" i="6"/>
  <c r="D776" i="6"/>
  <c r="C776" i="6"/>
  <c r="W775" i="6"/>
  <c r="Q775" i="6"/>
  <c r="K775" i="6"/>
  <c r="D775" i="6"/>
  <c r="C775" i="6"/>
  <c r="W774" i="6"/>
  <c r="Q774" i="6"/>
  <c r="K774" i="6"/>
  <c r="D774" i="6"/>
  <c r="C774" i="6"/>
  <c r="V769" i="6"/>
  <c r="U769" i="6"/>
  <c r="P769" i="6"/>
  <c r="O769" i="6"/>
  <c r="J769" i="6"/>
  <c r="I769" i="6"/>
  <c r="W768" i="6"/>
  <c r="Q768" i="6"/>
  <c r="K768" i="6"/>
  <c r="D768" i="6"/>
  <c r="C768" i="6"/>
  <c r="W767" i="6"/>
  <c r="Q767" i="6"/>
  <c r="K767" i="6"/>
  <c r="D767" i="6"/>
  <c r="C767" i="6"/>
  <c r="W766" i="6"/>
  <c r="Q766" i="6"/>
  <c r="K766" i="6"/>
  <c r="D766" i="6"/>
  <c r="C766" i="6"/>
  <c r="W765" i="6"/>
  <c r="Q765" i="6"/>
  <c r="K765" i="6"/>
  <c r="D765" i="6"/>
  <c r="C765" i="6"/>
  <c r="W764" i="6"/>
  <c r="Q764" i="6"/>
  <c r="K764" i="6"/>
  <c r="D764" i="6"/>
  <c r="C764" i="6"/>
  <c r="V761" i="6"/>
  <c r="U761" i="6"/>
  <c r="P761" i="6"/>
  <c r="O761" i="6"/>
  <c r="J761" i="6"/>
  <c r="I761" i="6"/>
  <c r="D761" i="6"/>
  <c r="C761" i="6"/>
  <c r="W760" i="6"/>
  <c r="Q760" i="6"/>
  <c r="K760" i="6"/>
  <c r="E760" i="6"/>
  <c r="W759" i="6"/>
  <c r="W761" i="6" s="1"/>
  <c r="Q759" i="6"/>
  <c r="Q761" i="6" s="1"/>
  <c r="K759" i="6"/>
  <c r="E759" i="6"/>
  <c r="P756" i="6"/>
  <c r="V754" i="6"/>
  <c r="V756" i="6" s="1"/>
  <c r="P754" i="6"/>
  <c r="J754" i="6"/>
  <c r="J756" i="6" s="1"/>
  <c r="D754" i="6"/>
  <c r="D756" i="6" s="1"/>
  <c r="W753" i="6"/>
  <c r="Q753" i="6"/>
  <c r="K753" i="6"/>
  <c r="E753" i="6"/>
  <c r="U752" i="6"/>
  <c r="U754" i="6" s="1"/>
  <c r="O752" i="6"/>
  <c r="Q752" i="6" s="1"/>
  <c r="I752" i="6"/>
  <c r="K752" i="6" s="1"/>
  <c r="C752" i="6"/>
  <c r="E752" i="6" s="1"/>
  <c r="W750" i="6"/>
  <c r="Q750" i="6"/>
  <c r="K750" i="6"/>
  <c r="E750" i="6"/>
  <c r="U749" i="6"/>
  <c r="W749" i="6" s="1"/>
  <c r="O749" i="6"/>
  <c r="Q749" i="6" s="1"/>
  <c r="I749" i="6"/>
  <c r="K749" i="6" s="1"/>
  <c r="C749" i="6"/>
  <c r="E749" i="6" s="1"/>
  <c r="U748" i="6"/>
  <c r="W748" i="6" s="1"/>
  <c r="O748" i="6"/>
  <c r="Q748" i="6" s="1"/>
  <c r="I748" i="6"/>
  <c r="K748" i="6" s="1"/>
  <c r="C748" i="6"/>
  <c r="E748" i="6" s="1"/>
  <c r="U747" i="6"/>
  <c r="W747" i="6" s="1"/>
  <c r="O747" i="6"/>
  <c r="Q747" i="6" s="1"/>
  <c r="I747" i="6"/>
  <c r="K747" i="6" s="1"/>
  <c r="C747" i="6"/>
  <c r="E747" i="6" s="1"/>
  <c r="V741" i="6"/>
  <c r="P741" i="6"/>
  <c r="J741" i="6"/>
  <c r="U740" i="6"/>
  <c r="W740" i="6" s="1"/>
  <c r="O740" i="6"/>
  <c r="Q740" i="6" s="1"/>
  <c r="I740" i="6"/>
  <c r="K740" i="6" s="1"/>
  <c r="C740" i="6"/>
  <c r="E740" i="6" s="1"/>
  <c r="U739" i="6"/>
  <c r="W739" i="6" s="1"/>
  <c r="O739" i="6"/>
  <c r="Q739" i="6" s="1"/>
  <c r="I739" i="6"/>
  <c r="K739" i="6" s="1"/>
  <c r="C739" i="6"/>
  <c r="E739" i="6" s="1"/>
  <c r="U738" i="6"/>
  <c r="W738" i="6" s="1"/>
  <c r="O738" i="6"/>
  <c r="Q738" i="6" s="1"/>
  <c r="I738" i="6"/>
  <c r="B738" i="6"/>
  <c r="U737" i="6"/>
  <c r="O737" i="6"/>
  <c r="I737" i="6"/>
  <c r="K737" i="6" s="1"/>
  <c r="D737" i="6"/>
  <c r="B737" i="6"/>
  <c r="V733" i="6"/>
  <c r="T733" i="6"/>
  <c r="P733" i="6"/>
  <c r="N733" i="6"/>
  <c r="J733" i="6"/>
  <c r="H733" i="6"/>
  <c r="U732" i="6"/>
  <c r="W732" i="6" s="1"/>
  <c r="O732" i="6"/>
  <c r="Q732" i="6" s="1"/>
  <c r="I732" i="6"/>
  <c r="K732" i="6" s="1"/>
  <c r="C732" i="6"/>
  <c r="E732" i="6" s="1"/>
  <c r="W730" i="6"/>
  <c r="Q730" i="6"/>
  <c r="K730" i="6"/>
  <c r="D730" i="6"/>
  <c r="C730" i="6"/>
  <c r="B730" i="6"/>
  <c r="U728" i="6"/>
  <c r="W728" i="6" s="1"/>
  <c r="O728" i="6"/>
  <c r="Q728" i="6" s="1"/>
  <c r="I728" i="6"/>
  <c r="K728" i="6" s="1"/>
  <c r="D728" i="6"/>
  <c r="B728" i="6"/>
  <c r="U727" i="6"/>
  <c r="W727" i="6" s="1"/>
  <c r="O727" i="6"/>
  <c r="Q727" i="6" s="1"/>
  <c r="I727" i="6"/>
  <c r="K727" i="6" s="1"/>
  <c r="D727" i="6"/>
  <c r="B727" i="6"/>
  <c r="U726" i="6"/>
  <c r="W726" i="6" s="1"/>
  <c r="O726" i="6"/>
  <c r="Q726" i="6" s="1"/>
  <c r="I726" i="6"/>
  <c r="D726" i="6"/>
  <c r="B726" i="6"/>
  <c r="U725" i="6"/>
  <c r="W725" i="6" s="1"/>
  <c r="O725" i="6"/>
  <c r="Q725" i="6" s="1"/>
  <c r="I725" i="6"/>
  <c r="C725" i="6" s="1"/>
  <c r="D725" i="6"/>
  <c r="B725" i="6"/>
  <c r="U724" i="6"/>
  <c r="W724" i="6" s="1"/>
  <c r="O724" i="6"/>
  <c r="Q724" i="6" s="1"/>
  <c r="I724" i="6"/>
  <c r="D724" i="6"/>
  <c r="B724" i="6"/>
  <c r="U723" i="6"/>
  <c r="O723" i="6"/>
  <c r="Q723" i="6" s="1"/>
  <c r="I723" i="6"/>
  <c r="K723" i="6" s="1"/>
  <c r="D723" i="6"/>
  <c r="B723" i="6"/>
  <c r="U722" i="6"/>
  <c r="W722" i="6" s="1"/>
  <c r="O722" i="6"/>
  <c r="Q722" i="6" s="1"/>
  <c r="I722" i="6"/>
  <c r="D722" i="6"/>
  <c r="B722" i="6"/>
  <c r="U721" i="6"/>
  <c r="W721" i="6" s="1"/>
  <c r="O721" i="6"/>
  <c r="Q721" i="6" s="1"/>
  <c r="I721" i="6"/>
  <c r="K721" i="6" s="1"/>
  <c r="D721" i="6"/>
  <c r="B721" i="6"/>
  <c r="U720" i="6"/>
  <c r="W720" i="6" s="1"/>
  <c r="O720" i="6"/>
  <c r="I720" i="6"/>
  <c r="D720" i="6"/>
  <c r="B720" i="6"/>
  <c r="V710" i="6"/>
  <c r="P710" i="6"/>
  <c r="O710" i="6"/>
  <c r="J710" i="6"/>
  <c r="W709" i="6"/>
  <c r="Q709" i="6"/>
  <c r="K709" i="6"/>
  <c r="D709" i="6"/>
  <c r="W708" i="6"/>
  <c r="Q708" i="6"/>
  <c r="C708" i="6"/>
  <c r="K708" i="6"/>
  <c r="D708" i="6"/>
  <c r="Q707" i="6"/>
  <c r="K707" i="6"/>
  <c r="D707" i="6"/>
  <c r="W706" i="6"/>
  <c r="C706" i="6"/>
  <c r="Q706" i="6"/>
  <c r="K706" i="6"/>
  <c r="D706" i="6"/>
  <c r="W705" i="6"/>
  <c r="Q705" i="6"/>
  <c r="K705" i="6"/>
  <c r="D705" i="6"/>
  <c r="C705" i="6"/>
  <c r="W704" i="6"/>
  <c r="Q704" i="6"/>
  <c r="K704" i="6"/>
  <c r="D704" i="6"/>
  <c r="C704" i="6"/>
  <c r="W703" i="6"/>
  <c r="Q703" i="6"/>
  <c r="K703" i="6"/>
  <c r="D703" i="6"/>
  <c r="C703" i="6"/>
  <c r="V698" i="6"/>
  <c r="U698" i="6"/>
  <c r="P698" i="6"/>
  <c r="O698" i="6"/>
  <c r="J698" i="6"/>
  <c r="I698" i="6"/>
  <c r="W697" i="6"/>
  <c r="Q697" i="6"/>
  <c r="K697" i="6"/>
  <c r="D697" i="6"/>
  <c r="C697" i="6"/>
  <c r="W696" i="6"/>
  <c r="Q696" i="6"/>
  <c r="K696" i="6"/>
  <c r="D696" i="6"/>
  <c r="C696" i="6"/>
  <c r="W695" i="6"/>
  <c r="Q695" i="6"/>
  <c r="K695" i="6"/>
  <c r="D695" i="6"/>
  <c r="C695" i="6"/>
  <c r="W694" i="6"/>
  <c r="Q694" i="6"/>
  <c r="K694" i="6"/>
  <c r="D694" i="6"/>
  <c r="C694" i="6"/>
  <c r="W693" i="6"/>
  <c r="Q693" i="6"/>
  <c r="K693" i="6"/>
  <c r="D693" i="6"/>
  <c r="C693" i="6"/>
  <c r="V690" i="6"/>
  <c r="U690" i="6"/>
  <c r="P690" i="6"/>
  <c r="O690" i="6"/>
  <c r="J690" i="6"/>
  <c r="I690" i="6"/>
  <c r="D690" i="6"/>
  <c r="C690" i="6"/>
  <c r="W689" i="6"/>
  <c r="Q689" i="6"/>
  <c r="K689" i="6"/>
  <c r="E689" i="6"/>
  <c r="W688" i="6"/>
  <c r="Q688" i="6"/>
  <c r="Q690" i="6" s="1"/>
  <c r="K688" i="6"/>
  <c r="K690" i="6" s="1"/>
  <c r="E688" i="6"/>
  <c r="E690" i="6" s="1"/>
  <c r="P685" i="6"/>
  <c r="V683" i="6"/>
  <c r="V685" i="6" s="1"/>
  <c r="P683" i="6"/>
  <c r="J683" i="6"/>
  <c r="J685" i="6" s="1"/>
  <c r="D683" i="6"/>
  <c r="D685" i="6" s="1"/>
  <c r="W682" i="6"/>
  <c r="Q682" i="6"/>
  <c r="K682" i="6"/>
  <c r="E682" i="6"/>
  <c r="U681" i="6"/>
  <c r="U683" i="6" s="1"/>
  <c r="O681" i="6"/>
  <c r="Q681" i="6" s="1"/>
  <c r="Q683" i="6" s="1"/>
  <c r="I681" i="6"/>
  <c r="K681" i="6" s="1"/>
  <c r="C681" i="6"/>
  <c r="E681" i="6" s="1"/>
  <c r="W679" i="6"/>
  <c r="Q679" i="6"/>
  <c r="K679" i="6"/>
  <c r="E679" i="6"/>
  <c r="U678" i="6"/>
  <c r="W678" i="6" s="1"/>
  <c r="O678" i="6"/>
  <c r="Q678" i="6" s="1"/>
  <c r="I678" i="6"/>
  <c r="K678" i="6" s="1"/>
  <c r="C678" i="6"/>
  <c r="E678" i="6" s="1"/>
  <c r="U677" i="6"/>
  <c r="W677" i="6" s="1"/>
  <c r="O677" i="6"/>
  <c r="Q677" i="6" s="1"/>
  <c r="I677" i="6"/>
  <c r="K677" i="6" s="1"/>
  <c r="C677" i="6"/>
  <c r="E677" i="6" s="1"/>
  <c r="U676" i="6"/>
  <c r="W676" i="6" s="1"/>
  <c r="O676" i="6"/>
  <c r="Q676" i="6" s="1"/>
  <c r="I676" i="6"/>
  <c r="K676" i="6" s="1"/>
  <c r="C676" i="6"/>
  <c r="E676" i="6" s="1"/>
  <c r="V670" i="6"/>
  <c r="P670" i="6"/>
  <c r="J670" i="6"/>
  <c r="U669" i="6"/>
  <c r="W669" i="6" s="1"/>
  <c r="O669" i="6"/>
  <c r="Q669" i="6" s="1"/>
  <c r="I669" i="6"/>
  <c r="K669" i="6" s="1"/>
  <c r="C669" i="6"/>
  <c r="E669" i="6" s="1"/>
  <c r="U668" i="6"/>
  <c r="W668" i="6" s="1"/>
  <c r="O668" i="6"/>
  <c r="Q668" i="6" s="1"/>
  <c r="I668" i="6"/>
  <c r="K668" i="6" s="1"/>
  <c r="C668" i="6"/>
  <c r="E668" i="6" s="1"/>
  <c r="U667" i="6"/>
  <c r="W667" i="6" s="1"/>
  <c r="O667" i="6"/>
  <c r="Q667" i="6" s="1"/>
  <c r="I667" i="6"/>
  <c r="B667" i="6"/>
  <c r="U666" i="6"/>
  <c r="O666" i="6"/>
  <c r="I666" i="6"/>
  <c r="K666" i="6" s="1"/>
  <c r="D666" i="6"/>
  <c r="B666" i="6"/>
  <c r="B670" i="6" s="1"/>
  <c r="V662" i="6"/>
  <c r="T662" i="6"/>
  <c r="P662" i="6"/>
  <c r="N662" i="6"/>
  <c r="J662" i="6"/>
  <c r="H662" i="6"/>
  <c r="U661" i="6"/>
  <c r="W661" i="6" s="1"/>
  <c r="O661" i="6"/>
  <c r="Q661" i="6" s="1"/>
  <c r="I661" i="6"/>
  <c r="K661" i="6" s="1"/>
  <c r="C661" i="6"/>
  <c r="E661" i="6" s="1"/>
  <c r="W659" i="6"/>
  <c r="Q659" i="6"/>
  <c r="K659" i="6"/>
  <c r="D659" i="6"/>
  <c r="C659" i="6"/>
  <c r="B659" i="6"/>
  <c r="U657" i="6"/>
  <c r="O657" i="6"/>
  <c r="Q657" i="6" s="1"/>
  <c r="I657" i="6"/>
  <c r="K657" i="6" s="1"/>
  <c r="D657" i="6"/>
  <c r="B657" i="6"/>
  <c r="U656" i="6"/>
  <c r="W656" i="6" s="1"/>
  <c r="O656" i="6"/>
  <c r="Q656" i="6" s="1"/>
  <c r="I656" i="6"/>
  <c r="K656" i="6" s="1"/>
  <c r="D656" i="6"/>
  <c r="B656" i="6"/>
  <c r="U655" i="6"/>
  <c r="W655" i="6" s="1"/>
  <c r="O655" i="6"/>
  <c r="Q655" i="6" s="1"/>
  <c r="I655" i="6"/>
  <c r="K655" i="6" s="1"/>
  <c r="D655" i="6"/>
  <c r="B655" i="6"/>
  <c r="U654" i="6"/>
  <c r="W654" i="6" s="1"/>
  <c r="O654" i="6"/>
  <c r="Q654" i="6" s="1"/>
  <c r="K654" i="6"/>
  <c r="I654" i="6"/>
  <c r="D654" i="6"/>
  <c r="B654" i="6"/>
  <c r="U653" i="6"/>
  <c r="W653" i="6" s="1"/>
  <c r="O653" i="6"/>
  <c r="Q653" i="6" s="1"/>
  <c r="I653" i="6"/>
  <c r="K653" i="6" s="1"/>
  <c r="D653" i="6"/>
  <c r="B653" i="6"/>
  <c r="U652" i="6"/>
  <c r="W652" i="6" s="1"/>
  <c r="O652" i="6"/>
  <c r="Q652" i="6" s="1"/>
  <c r="I652" i="6"/>
  <c r="K652" i="6" s="1"/>
  <c r="D652" i="6"/>
  <c r="B652" i="6"/>
  <c r="U651" i="6"/>
  <c r="W651" i="6" s="1"/>
  <c r="O651" i="6"/>
  <c r="Q651" i="6" s="1"/>
  <c r="I651" i="6"/>
  <c r="D651" i="6"/>
  <c r="B651" i="6"/>
  <c r="U650" i="6"/>
  <c r="W650" i="6" s="1"/>
  <c r="O650" i="6"/>
  <c r="Q650" i="6" s="1"/>
  <c r="I650" i="6"/>
  <c r="C650" i="6" s="1"/>
  <c r="D650" i="6"/>
  <c r="B650" i="6"/>
  <c r="U649" i="6"/>
  <c r="O649" i="6"/>
  <c r="Q649" i="6" s="1"/>
  <c r="I649" i="6"/>
  <c r="D649" i="6"/>
  <c r="B649" i="6"/>
  <c r="V639" i="6"/>
  <c r="P639" i="6"/>
  <c r="O639" i="6"/>
  <c r="J639" i="6"/>
  <c r="W638" i="6"/>
  <c r="Q638" i="6"/>
  <c r="K638" i="6"/>
  <c r="D638" i="6"/>
  <c r="W637" i="6"/>
  <c r="Q637" i="6"/>
  <c r="C637" i="6"/>
  <c r="K637" i="6"/>
  <c r="D637" i="6"/>
  <c r="C636" i="6"/>
  <c r="Q636" i="6"/>
  <c r="K636" i="6"/>
  <c r="D636" i="6"/>
  <c r="U639" i="6"/>
  <c r="Q635" i="6"/>
  <c r="K635" i="6"/>
  <c r="D635" i="6"/>
  <c r="C635" i="6"/>
  <c r="W634" i="6"/>
  <c r="Q634" i="6"/>
  <c r="K634" i="6"/>
  <c r="D634" i="6"/>
  <c r="C634" i="6"/>
  <c r="W633" i="6"/>
  <c r="Q633" i="6"/>
  <c r="K633" i="6"/>
  <c r="D633" i="6"/>
  <c r="C633" i="6"/>
  <c r="W632" i="6"/>
  <c r="Q632" i="6"/>
  <c r="K632" i="6"/>
  <c r="D632" i="6"/>
  <c r="C632" i="6"/>
  <c r="V627" i="6"/>
  <c r="U627" i="6"/>
  <c r="P627" i="6"/>
  <c r="O627" i="6"/>
  <c r="J627" i="6"/>
  <c r="I627" i="6"/>
  <c r="W626" i="6"/>
  <c r="Q626" i="6"/>
  <c r="K626" i="6"/>
  <c r="D626" i="6"/>
  <c r="C626" i="6"/>
  <c r="W625" i="6"/>
  <c r="Q625" i="6"/>
  <c r="K625" i="6"/>
  <c r="D625" i="6"/>
  <c r="C625" i="6"/>
  <c r="W624" i="6"/>
  <c r="Q624" i="6"/>
  <c r="K624" i="6"/>
  <c r="D624" i="6"/>
  <c r="C624" i="6"/>
  <c r="W623" i="6"/>
  <c r="Q623" i="6"/>
  <c r="K623" i="6"/>
  <c r="D623" i="6"/>
  <c r="C623" i="6"/>
  <c r="W622" i="6"/>
  <c r="Q622" i="6"/>
  <c r="K622" i="6"/>
  <c r="D622" i="6"/>
  <c r="C622" i="6"/>
  <c r="V619" i="6"/>
  <c r="U619" i="6"/>
  <c r="P619" i="6"/>
  <c r="O619" i="6"/>
  <c r="J619" i="6"/>
  <c r="I619" i="6"/>
  <c r="D619" i="6"/>
  <c r="C619" i="6"/>
  <c r="W618" i="6"/>
  <c r="Q618" i="6"/>
  <c r="K618" i="6"/>
  <c r="E618" i="6"/>
  <c r="W617" i="6"/>
  <c r="Q617" i="6"/>
  <c r="K617" i="6"/>
  <c r="K619" i="6" s="1"/>
  <c r="E617" i="6"/>
  <c r="V612" i="6"/>
  <c r="V614" i="6" s="1"/>
  <c r="P612" i="6"/>
  <c r="P614" i="6" s="1"/>
  <c r="J612" i="6"/>
  <c r="J614" i="6" s="1"/>
  <c r="D612" i="6"/>
  <c r="D614" i="6" s="1"/>
  <c r="W611" i="6"/>
  <c r="Q611" i="6"/>
  <c r="K611" i="6"/>
  <c r="E611" i="6"/>
  <c r="U610" i="6"/>
  <c r="W610" i="6" s="1"/>
  <c r="O610" i="6"/>
  <c r="Q610" i="6" s="1"/>
  <c r="I610" i="6"/>
  <c r="I612" i="6" s="1"/>
  <c r="I614" i="6" s="1"/>
  <c r="C610" i="6"/>
  <c r="E610" i="6" s="1"/>
  <c r="W608" i="6"/>
  <c r="Q608" i="6"/>
  <c r="K608" i="6"/>
  <c r="E608" i="6"/>
  <c r="U607" i="6"/>
  <c r="W607" i="6" s="1"/>
  <c r="O607" i="6"/>
  <c r="Q607" i="6" s="1"/>
  <c r="I607" i="6"/>
  <c r="K607" i="6" s="1"/>
  <c r="C607" i="6"/>
  <c r="E607" i="6" s="1"/>
  <c r="U606" i="6"/>
  <c r="W606" i="6" s="1"/>
  <c r="O606" i="6"/>
  <c r="Q606" i="6" s="1"/>
  <c r="I606" i="6"/>
  <c r="K606" i="6" s="1"/>
  <c r="C606" i="6"/>
  <c r="E606" i="6" s="1"/>
  <c r="U605" i="6"/>
  <c r="W605" i="6" s="1"/>
  <c r="O605" i="6"/>
  <c r="Q605" i="6" s="1"/>
  <c r="I605" i="6"/>
  <c r="K605" i="6" s="1"/>
  <c r="C605" i="6"/>
  <c r="E605" i="6" s="1"/>
  <c r="V599" i="6"/>
  <c r="P599" i="6"/>
  <c r="J599" i="6"/>
  <c r="U598" i="6"/>
  <c r="W598" i="6" s="1"/>
  <c r="O598" i="6"/>
  <c r="Q598" i="6" s="1"/>
  <c r="I598" i="6"/>
  <c r="K598" i="6" s="1"/>
  <c r="C598" i="6"/>
  <c r="E598" i="6" s="1"/>
  <c r="W597" i="6"/>
  <c r="U597" i="6"/>
  <c r="O597" i="6"/>
  <c r="Q597" i="6" s="1"/>
  <c r="I597" i="6"/>
  <c r="K597" i="6" s="1"/>
  <c r="C597" i="6"/>
  <c r="E597" i="6" s="1"/>
  <c r="U596" i="6"/>
  <c r="W596" i="6" s="1"/>
  <c r="O596" i="6"/>
  <c r="I596" i="6"/>
  <c r="K596" i="6" s="1"/>
  <c r="B596" i="6"/>
  <c r="B599" i="6" s="1"/>
  <c r="U595" i="6"/>
  <c r="O595" i="6"/>
  <c r="I595" i="6"/>
  <c r="D595" i="6"/>
  <c r="V591" i="6"/>
  <c r="T591" i="6"/>
  <c r="P591" i="6"/>
  <c r="N591" i="6"/>
  <c r="J591" i="6"/>
  <c r="H591" i="6"/>
  <c r="U590" i="6"/>
  <c r="W590" i="6" s="1"/>
  <c r="O590" i="6"/>
  <c r="Q590" i="6" s="1"/>
  <c r="I590" i="6"/>
  <c r="K590" i="6" s="1"/>
  <c r="C590" i="6"/>
  <c r="E590" i="6" s="1"/>
  <c r="W588" i="6"/>
  <c r="Q588" i="6"/>
  <c r="K588" i="6"/>
  <c r="D588" i="6"/>
  <c r="E588" i="6" s="1"/>
  <c r="U586" i="6"/>
  <c r="W586" i="6" s="1"/>
  <c r="O586" i="6"/>
  <c r="I586" i="6"/>
  <c r="K586" i="6" s="1"/>
  <c r="D586" i="6"/>
  <c r="B586" i="6"/>
  <c r="U585" i="6"/>
  <c r="W585" i="6" s="1"/>
  <c r="O585" i="6"/>
  <c r="I585" i="6"/>
  <c r="D585" i="6"/>
  <c r="U584" i="6"/>
  <c r="W584" i="6" s="1"/>
  <c r="O584" i="6"/>
  <c r="Q584" i="6" s="1"/>
  <c r="I584" i="6"/>
  <c r="D584" i="6"/>
  <c r="U583" i="6"/>
  <c r="W583" i="6" s="1"/>
  <c r="O583" i="6"/>
  <c r="Q583" i="6" s="1"/>
  <c r="I583" i="6"/>
  <c r="D583" i="6"/>
  <c r="B583" i="6"/>
  <c r="U582" i="6"/>
  <c r="O582" i="6"/>
  <c r="Q582" i="6" s="1"/>
  <c r="I582" i="6"/>
  <c r="K582" i="6" s="1"/>
  <c r="D582" i="6"/>
  <c r="B582" i="6"/>
  <c r="U581" i="6"/>
  <c r="W581" i="6" s="1"/>
  <c r="O581" i="6"/>
  <c r="Q581" i="6" s="1"/>
  <c r="I581" i="6"/>
  <c r="K581" i="6" s="1"/>
  <c r="D581" i="6"/>
  <c r="B581" i="6"/>
  <c r="U580" i="6"/>
  <c r="W580" i="6" s="1"/>
  <c r="O580" i="6"/>
  <c r="I580" i="6"/>
  <c r="D580" i="6"/>
  <c r="B580" i="6"/>
  <c r="U579" i="6"/>
  <c r="Q579" i="6"/>
  <c r="O579" i="6"/>
  <c r="I579" i="6"/>
  <c r="D579" i="6"/>
  <c r="B579" i="6"/>
  <c r="U578" i="6"/>
  <c r="W578" i="6" s="1"/>
  <c r="O578" i="6"/>
  <c r="I578" i="6"/>
  <c r="K578" i="6" s="1"/>
  <c r="D578" i="6"/>
  <c r="B578" i="6"/>
  <c r="V568" i="6"/>
  <c r="P568" i="6"/>
  <c r="J568" i="6"/>
  <c r="W567" i="6"/>
  <c r="Q567" i="6"/>
  <c r="K567" i="6"/>
  <c r="D567" i="6"/>
  <c r="C567" i="6"/>
  <c r="W566" i="6"/>
  <c r="O568" i="6"/>
  <c r="K566" i="6"/>
  <c r="D566" i="6"/>
  <c r="W565" i="6"/>
  <c r="C565" i="6"/>
  <c r="Q565" i="6"/>
  <c r="K565" i="6"/>
  <c r="I568" i="6"/>
  <c r="D565" i="6"/>
  <c r="W564" i="6"/>
  <c r="U568" i="6"/>
  <c r="Q564" i="6"/>
  <c r="K564" i="6"/>
  <c r="D564" i="6"/>
  <c r="C564" i="6"/>
  <c r="W563" i="6"/>
  <c r="Q563" i="6"/>
  <c r="K563" i="6"/>
  <c r="D563" i="6"/>
  <c r="C563" i="6"/>
  <c r="W562" i="6"/>
  <c r="Q562" i="6"/>
  <c r="K562" i="6"/>
  <c r="D562" i="6"/>
  <c r="C562" i="6"/>
  <c r="W561" i="6"/>
  <c r="Q561" i="6"/>
  <c r="C561" i="6"/>
  <c r="E561" i="6" s="1"/>
  <c r="V556" i="6"/>
  <c r="U556" i="6"/>
  <c r="P556" i="6"/>
  <c r="O556" i="6"/>
  <c r="J556" i="6"/>
  <c r="I556" i="6"/>
  <c r="W555" i="6"/>
  <c r="Q555" i="6"/>
  <c r="K555" i="6"/>
  <c r="D555" i="6"/>
  <c r="C555" i="6"/>
  <c r="W554" i="6"/>
  <c r="Q554" i="6"/>
  <c r="K554" i="6"/>
  <c r="D554" i="6"/>
  <c r="C554" i="6"/>
  <c r="W553" i="6"/>
  <c r="Q553" i="6"/>
  <c r="K553" i="6"/>
  <c r="D553" i="6"/>
  <c r="C553" i="6"/>
  <c r="W552" i="6"/>
  <c r="Q552" i="6"/>
  <c r="K552" i="6"/>
  <c r="D552" i="6"/>
  <c r="C552" i="6"/>
  <c r="W551" i="6"/>
  <c r="Q551" i="6"/>
  <c r="K551" i="6"/>
  <c r="D551" i="6"/>
  <c r="C551" i="6"/>
  <c r="V548" i="6"/>
  <c r="U548" i="6"/>
  <c r="P548" i="6"/>
  <c r="O548" i="6"/>
  <c r="J548" i="6"/>
  <c r="I548" i="6"/>
  <c r="D548" i="6"/>
  <c r="C548" i="6"/>
  <c r="W547" i="6"/>
  <c r="Q547" i="6"/>
  <c r="K547" i="6"/>
  <c r="E547" i="6"/>
  <c r="W546" i="6"/>
  <c r="Q546" i="6"/>
  <c r="K546" i="6"/>
  <c r="E546" i="6"/>
  <c r="E548" i="6" s="1"/>
  <c r="V541" i="6"/>
  <c r="V543" i="6" s="1"/>
  <c r="P541" i="6"/>
  <c r="P543" i="6" s="1"/>
  <c r="J541" i="6"/>
  <c r="J543" i="6" s="1"/>
  <c r="D541" i="6"/>
  <c r="D543" i="6" s="1"/>
  <c r="W540" i="6"/>
  <c r="Q540" i="6"/>
  <c r="K540" i="6"/>
  <c r="E540" i="6"/>
  <c r="U539" i="6"/>
  <c r="U541" i="6" s="1"/>
  <c r="O539" i="6"/>
  <c r="Q539" i="6" s="1"/>
  <c r="Q541" i="6" s="1"/>
  <c r="I539" i="6"/>
  <c r="I541" i="6" s="1"/>
  <c r="C539" i="6"/>
  <c r="C541" i="6" s="1"/>
  <c r="W537" i="6"/>
  <c r="Q537" i="6"/>
  <c r="K537" i="6"/>
  <c r="E537" i="6"/>
  <c r="U536" i="6"/>
  <c r="W536" i="6" s="1"/>
  <c r="O536" i="6"/>
  <c r="Q536" i="6" s="1"/>
  <c r="I536" i="6"/>
  <c r="K536" i="6" s="1"/>
  <c r="C536" i="6"/>
  <c r="E536" i="6" s="1"/>
  <c r="U535" i="6"/>
  <c r="W535" i="6" s="1"/>
  <c r="O535" i="6"/>
  <c r="Q535" i="6" s="1"/>
  <c r="I535" i="6"/>
  <c r="K535" i="6" s="1"/>
  <c r="C535" i="6"/>
  <c r="E535" i="6" s="1"/>
  <c r="U534" i="6"/>
  <c r="W534" i="6" s="1"/>
  <c r="O534" i="6"/>
  <c r="Q534" i="6" s="1"/>
  <c r="I534" i="6"/>
  <c r="K534" i="6" s="1"/>
  <c r="C534" i="6"/>
  <c r="E534" i="6" s="1"/>
  <c r="V528" i="6"/>
  <c r="P528" i="6"/>
  <c r="J528" i="6"/>
  <c r="U527" i="6"/>
  <c r="W527" i="6" s="1"/>
  <c r="O527" i="6"/>
  <c r="Q527" i="6" s="1"/>
  <c r="I527" i="6"/>
  <c r="K527" i="6" s="1"/>
  <c r="C527" i="6"/>
  <c r="E527" i="6" s="1"/>
  <c r="W526" i="6"/>
  <c r="U526" i="6"/>
  <c r="O526" i="6"/>
  <c r="Q526" i="6" s="1"/>
  <c r="I526" i="6"/>
  <c r="K526" i="6" s="1"/>
  <c r="C526" i="6"/>
  <c r="E526" i="6" s="1"/>
  <c r="U525" i="6"/>
  <c r="W525" i="6" s="1"/>
  <c r="O525" i="6"/>
  <c r="Q525" i="6" s="1"/>
  <c r="I525" i="6"/>
  <c r="K525" i="6" s="1"/>
  <c r="B525" i="6"/>
  <c r="U524" i="6"/>
  <c r="O524" i="6"/>
  <c r="I524" i="6"/>
  <c r="K524" i="6" s="1"/>
  <c r="D524" i="6"/>
  <c r="B524" i="6"/>
  <c r="B528" i="6" s="1"/>
  <c r="V520" i="6"/>
  <c r="T520" i="6"/>
  <c r="P520" i="6"/>
  <c r="N520" i="6"/>
  <c r="J520" i="6"/>
  <c r="H520" i="6"/>
  <c r="U519" i="6"/>
  <c r="W519" i="6" s="1"/>
  <c r="O519" i="6"/>
  <c r="Q519" i="6" s="1"/>
  <c r="I519" i="6"/>
  <c r="K519" i="6" s="1"/>
  <c r="C519" i="6"/>
  <c r="E519" i="6" s="1"/>
  <c r="W517" i="6"/>
  <c r="Q517" i="6"/>
  <c r="K517" i="6"/>
  <c r="D517" i="6"/>
  <c r="C517" i="6"/>
  <c r="B517" i="6"/>
  <c r="U515" i="6"/>
  <c r="W515" i="6" s="1"/>
  <c r="O515" i="6"/>
  <c r="Q515" i="6" s="1"/>
  <c r="I515" i="6"/>
  <c r="K515" i="6" s="1"/>
  <c r="D515" i="6"/>
  <c r="B515" i="6"/>
  <c r="U514" i="6"/>
  <c r="W514" i="6" s="1"/>
  <c r="O514" i="6"/>
  <c r="Q514" i="6" s="1"/>
  <c r="I514" i="6"/>
  <c r="K514" i="6" s="1"/>
  <c r="D514" i="6"/>
  <c r="B514" i="6"/>
  <c r="U513" i="6"/>
  <c r="W513" i="6" s="1"/>
  <c r="O513" i="6"/>
  <c r="Q513" i="6" s="1"/>
  <c r="I513" i="6"/>
  <c r="K513" i="6" s="1"/>
  <c r="D513" i="6"/>
  <c r="B513" i="6"/>
  <c r="U512" i="6"/>
  <c r="W512" i="6" s="1"/>
  <c r="O512" i="6"/>
  <c r="Q512" i="6" s="1"/>
  <c r="I512" i="6"/>
  <c r="D512" i="6"/>
  <c r="B512" i="6"/>
  <c r="U511" i="6"/>
  <c r="W511" i="6" s="1"/>
  <c r="O511" i="6"/>
  <c r="Q511" i="6" s="1"/>
  <c r="I511" i="6"/>
  <c r="K511" i="6" s="1"/>
  <c r="D511" i="6"/>
  <c r="B511" i="6"/>
  <c r="U510" i="6"/>
  <c r="W510" i="6" s="1"/>
  <c r="O510" i="6"/>
  <c r="Q510" i="6" s="1"/>
  <c r="I510" i="6"/>
  <c r="K510" i="6" s="1"/>
  <c r="D510" i="6"/>
  <c r="B510" i="6"/>
  <c r="U509" i="6"/>
  <c r="W509" i="6" s="1"/>
  <c r="O509" i="6"/>
  <c r="Q509" i="6" s="1"/>
  <c r="I509" i="6"/>
  <c r="D509" i="6"/>
  <c r="B509" i="6"/>
  <c r="U508" i="6"/>
  <c r="W508" i="6" s="1"/>
  <c r="O508" i="6"/>
  <c r="Q508" i="6" s="1"/>
  <c r="K508" i="6"/>
  <c r="I508" i="6"/>
  <c r="D508" i="6"/>
  <c r="B508" i="6"/>
  <c r="U507" i="6"/>
  <c r="O507" i="6"/>
  <c r="I507" i="6"/>
  <c r="D507" i="6"/>
  <c r="B507" i="6"/>
  <c r="C404" i="6"/>
  <c r="C1114" i="6" s="1"/>
  <c r="J601" i="6" l="1"/>
  <c r="Q698" i="6"/>
  <c r="Q754" i="6"/>
  <c r="K1095" i="6"/>
  <c r="C1095" i="6"/>
  <c r="E1095" i="6" s="1"/>
  <c r="Q548" i="6"/>
  <c r="Q619" i="6"/>
  <c r="J672" i="6"/>
  <c r="J700" i="6" s="1"/>
  <c r="J712" i="6" s="1"/>
  <c r="J714" i="6" s="1"/>
  <c r="U756" i="6"/>
  <c r="C796" i="6"/>
  <c r="C543" i="6"/>
  <c r="W548" i="6"/>
  <c r="U670" i="6"/>
  <c r="E683" i="6"/>
  <c r="W690" i="6"/>
  <c r="B741" i="6"/>
  <c r="K725" i="6"/>
  <c r="E730" i="6"/>
  <c r="K823" i="6"/>
  <c r="W840" i="6"/>
  <c r="K1094" i="6"/>
  <c r="C1094" i="6"/>
  <c r="E1094" i="6" s="1"/>
  <c r="K539" i="6"/>
  <c r="K541" i="6" s="1"/>
  <c r="K543" i="6" s="1"/>
  <c r="C792" i="6"/>
  <c r="E792" i="6" s="1"/>
  <c r="J842" i="6"/>
  <c r="Q840" i="6"/>
  <c r="C612" i="6"/>
  <c r="K627" i="6"/>
  <c r="K792" i="6"/>
  <c r="B812" i="6"/>
  <c r="Q823" i="6"/>
  <c r="Q825" i="6" s="1"/>
  <c r="Q827" i="6" s="1"/>
  <c r="C724" i="6"/>
  <c r="E724" i="6" s="1"/>
  <c r="E650" i="6"/>
  <c r="E564" i="6"/>
  <c r="E567" i="6"/>
  <c r="E776" i="6"/>
  <c r="E634" i="6"/>
  <c r="E695" i="6"/>
  <c r="K724" i="6"/>
  <c r="E623" i="6"/>
  <c r="E767" i="6"/>
  <c r="E837" i="6"/>
  <c r="E625" i="6"/>
  <c r="E696" i="6"/>
  <c r="E851" i="6"/>
  <c r="AM10" i="12"/>
  <c r="AM18" i="12" s="1"/>
  <c r="C809" i="6"/>
  <c r="E809" i="6" s="1"/>
  <c r="C738" i="6"/>
  <c r="D738" i="6" s="1"/>
  <c r="D741" i="6" s="1"/>
  <c r="C722" i="6"/>
  <c r="E722" i="6" s="1"/>
  <c r="C726" i="6"/>
  <c r="E726" i="6" s="1"/>
  <c r="C649" i="6"/>
  <c r="E649" i="6" s="1"/>
  <c r="C657" i="6"/>
  <c r="E657" i="6" s="1"/>
  <c r="C596" i="6"/>
  <c r="O528" i="6"/>
  <c r="D840" i="6"/>
  <c r="E848" i="6"/>
  <c r="E835" i="6"/>
  <c r="E846" i="6"/>
  <c r="J854" i="6"/>
  <c r="J856" i="6" s="1"/>
  <c r="E766" i="6"/>
  <c r="E775" i="6"/>
  <c r="E765" i="6"/>
  <c r="E774" i="6"/>
  <c r="O733" i="6"/>
  <c r="C728" i="6"/>
  <c r="E728" i="6" s="1"/>
  <c r="C720" i="6"/>
  <c r="D769" i="6"/>
  <c r="E720" i="6"/>
  <c r="J743" i="6"/>
  <c r="K726" i="6"/>
  <c r="B733" i="6"/>
  <c r="E706" i="6"/>
  <c r="E705" i="6"/>
  <c r="C651" i="6"/>
  <c r="E651" i="6" s="1"/>
  <c r="O662" i="6"/>
  <c r="E697" i="6"/>
  <c r="D698" i="6"/>
  <c r="E693" i="6"/>
  <c r="E704" i="6"/>
  <c r="E659" i="6"/>
  <c r="C656" i="6"/>
  <c r="E656" i="6" s="1"/>
  <c r="K651" i="6"/>
  <c r="I662" i="6"/>
  <c r="W812" i="6"/>
  <c r="I827" i="6"/>
  <c r="D520" i="6"/>
  <c r="U528" i="6"/>
  <c r="I543" i="6"/>
  <c r="E553" i="6"/>
  <c r="O599" i="6"/>
  <c r="W612" i="6"/>
  <c r="W614" i="6" s="1"/>
  <c r="E619" i="6"/>
  <c r="D662" i="6"/>
  <c r="C652" i="6"/>
  <c r="E652" i="6" s="1"/>
  <c r="C653" i="6"/>
  <c r="E653" i="6" s="1"/>
  <c r="C655" i="6"/>
  <c r="E655" i="6" s="1"/>
  <c r="W657" i="6"/>
  <c r="C667" i="6"/>
  <c r="D667" i="6" s="1"/>
  <c r="E667" i="6" s="1"/>
  <c r="I683" i="6"/>
  <c r="I685" i="6" s="1"/>
  <c r="Q710" i="6"/>
  <c r="K720" i="6"/>
  <c r="K722" i="6"/>
  <c r="E725" i="6"/>
  <c r="I754" i="6"/>
  <c r="I756" i="6" s="1"/>
  <c r="K769" i="6"/>
  <c r="D781" i="6"/>
  <c r="E777" i="6"/>
  <c r="B804" i="6"/>
  <c r="E796" i="6"/>
  <c r="D809" i="6"/>
  <c r="D812" i="6" s="1"/>
  <c r="U827" i="6"/>
  <c r="E836" i="6"/>
  <c r="E839" i="6"/>
  <c r="E847" i="6"/>
  <c r="W848" i="6"/>
  <c r="W851" i="6"/>
  <c r="U685" i="6"/>
  <c r="Q769" i="6"/>
  <c r="D804" i="6"/>
  <c r="C525" i="6"/>
  <c r="Q543" i="6"/>
  <c r="D591" i="6"/>
  <c r="P601" i="6"/>
  <c r="K610" i="6"/>
  <c r="K649" i="6"/>
  <c r="K650" i="6"/>
  <c r="C654" i="6"/>
  <c r="E654" i="6" s="1"/>
  <c r="D710" i="6"/>
  <c r="Q720" i="6"/>
  <c r="Q733" i="6" s="1"/>
  <c r="W769" i="6"/>
  <c r="K781" i="6"/>
  <c r="I804" i="6"/>
  <c r="C794" i="6"/>
  <c r="E794" i="6" s="1"/>
  <c r="P814" i="6"/>
  <c r="P842" i="6" s="1"/>
  <c r="P854" i="6" s="1"/>
  <c r="P856" i="6" s="1"/>
  <c r="K825" i="6"/>
  <c r="I733" i="6"/>
  <c r="E1111" i="6"/>
  <c r="U543" i="6"/>
  <c r="K585" i="6"/>
  <c r="C585" i="6"/>
  <c r="E585" i="6" s="1"/>
  <c r="V601" i="6"/>
  <c r="V629" i="6" s="1"/>
  <c r="V641" i="6" s="1"/>
  <c r="V643" i="6" s="1"/>
  <c r="Q612" i="6"/>
  <c r="W619" i="6"/>
  <c r="K683" i="6"/>
  <c r="W698" i="6"/>
  <c r="K710" i="6"/>
  <c r="C707" i="6"/>
  <c r="E707" i="6" s="1"/>
  <c r="C709" i="6"/>
  <c r="E709" i="6" s="1"/>
  <c r="U733" i="6"/>
  <c r="O804" i="6"/>
  <c r="C798" i="6"/>
  <c r="E798" i="6" s="1"/>
  <c r="U812" i="6"/>
  <c r="C827" i="6"/>
  <c r="K832" i="6"/>
  <c r="U599" i="6"/>
  <c r="J771" i="6"/>
  <c r="J783" i="6" s="1"/>
  <c r="J785" i="6" s="1"/>
  <c r="P672" i="6"/>
  <c r="P700" i="6" s="1"/>
  <c r="P712" i="6" s="1"/>
  <c r="P714" i="6" s="1"/>
  <c r="C698" i="6"/>
  <c r="W707" i="6"/>
  <c r="W710" i="6" s="1"/>
  <c r="W723" i="6"/>
  <c r="W733" i="6" s="1"/>
  <c r="O741" i="6"/>
  <c r="V743" i="6"/>
  <c r="V771" i="6" s="1"/>
  <c r="V783" i="6" s="1"/>
  <c r="V785" i="6" s="1"/>
  <c r="E768" i="6"/>
  <c r="U781" i="6"/>
  <c r="Q791" i="6"/>
  <c r="Q804" i="6" s="1"/>
  <c r="C808" i="6"/>
  <c r="C812" i="6" s="1"/>
  <c r="V814" i="6"/>
  <c r="V842" i="6" s="1"/>
  <c r="V854" i="6" s="1"/>
  <c r="V856" i="6" s="1"/>
  <c r="Q832" i="6"/>
  <c r="E838" i="6"/>
  <c r="K852" i="6"/>
  <c r="K698" i="6"/>
  <c r="K548" i="6"/>
  <c r="E554" i="6"/>
  <c r="E563" i="6"/>
  <c r="Q585" i="6"/>
  <c r="U612" i="6"/>
  <c r="U614" i="6" s="1"/>
  <c r="U662" i="6"/>
  <c r="U672" i="6" s="1"/>
  <c r="U700" i="6" s="1"/>
  <c r="O670" i="6"/>
  <c r="V672" i="6"/>
  <c r="V700" i="6" s="1"/>
  <c r="V712" i="6" s="1"/>
  <c r="V714" i="6" s="1"/>
  <c r="C723" i="6"/>
  <c r="E723" i="6" s="1"/>
  <c r="U741" i="6"/>
  <c r="E761" i="6"/>
  <c r="E779" i="6"/>
  <c r="O781" i="6"/>
  <c r="U804" i="6"/>
  <c r="W832" i="6"/>
  <c r="K840" i="6"/>
  <c r="D852" i="6"/>
  <c r="C849" i="6"/>
  <c r="E849" i="6" s="1"/>
  <c r="J1098" i="6"/>
  <c r="C1109" i="6"/>
  <c r="C1111" i="6" s="1"/>
  <c r="C583" i="6"/>
  <c r="E583" i="6" s="1"/>
  <c r="C614" i="6"/>
  <c r="C512" i="6"/>
  <c r="E512" i="6" s="1"/>
  <c r="C508" i="6"/>
  <c r="E508" i="6" s="1"/>
  <c r="K512" i="6"/>
  <c r="C581" i="6"/>
  <c r="E581" i="6" s="1"/>
  <c r="C582" i="6"/>
  <c r="E582" i="6" s="1"/>
  <c r="K612" i="6"/>
  <c r="E626" i="6"/>
  <c r="B662" i="6"/>
  <c r="W649" i="6"/>
  <c r="C683" i="6"/>
  <c r="C685" i="6" s="1"/>
  <c r="U710" i="6"/>
  <c r="E708" i="6"/>
  <c r="D733" i="6"/>
  <c r="C727" i="6"/>
  <c r="E727" i="6" s="1"/>
  <c r="P743" i="6"/>
  <c r="C754" i="6"/>
  <c r="C756" i="6" s="1"/>
  <c r="K761" i="6"/>
  <c r="E764" i="6"/>
  <c r="Q779" i="6"/>
  <c r="Q781" i="6" s="1"/>
  <c r="C793" i="6"/>
  <c r="E793" i="6" s="1"/>
  <c r="C797" i="6"/>
  <c r="E797" i="6" s="1"/>
  <c r="O812" i="6"/>
  <c r="O827" i="6"/>
  <c r="W849" i="6"/>
  <c r="K1107" i="6"/>
  <c r="K1109" i="6" s="1"/>
  <c r="K1111" i="6" s="1"/>
  <c r="W1124" i="6"/>
  <c r="W1109" i="6"/>
  <c r="W1111" i="6" s="1"/>
  <c r="W1116" i="6"/>
  <c r="Q1124" i="6"/>
  <c r="K1116" i="6"/>
  <c r="I1111" i="6"/>
  <c r="W627" i="6"/>
  <c r="E635" i="6"/>
  <c r="W582" i="6"/>
  <c r="W579" i="6"/>
  <c r="C579" i="6"/>
  <c r="E579" i="6" s="1"/>
  <c r="U591" i="6"/>
  <c r="U601" i="6" s="1"/>
  <c r="U629" i="6" s="1"/>
  <c r="U641" i="6" s="1"/>
  <c r="U643" i="6" s="1"/>
  <c r="Q627" i="6"/>
  <c r="E637" i="6"/>
  <c r="Q639" i="6"/>
  <c r="C595" i="6"/>
  <c r="E595" i="6" s="1"/>
  <c r="Q586" i="6"/>
  <c r="C586" i="6"/>
  <c r="E586" i="6" s="1"/>
  <c r="Q580" i="6"/>
  <c r="C580" i="6"/>
  <c r="E580" i="6" s="1"/>
  <c r="O591" i="6"/>
  <c r="C578" i="6"/>
  <c r="E578" i="6" s="1"/>
  <c r="D627" i="6"/>
  <c r="E624" i="6"/>
  <c r="E633" i="6"/>
  <c r="E636" i="6"/>
  <c r="D639" i="6"/>
  <c r="E632" i="6"/>
  <c r="J629" i="6"/>
  <c r="J641" i="6" s="1"/>
  <c r="J643" i="6" s="1"/>
  <c r="E622" i="6"/>
  <c r="K584" i="6"/>
  <c r="C584" i="6"/>
  <c r="E584" i="6" s="1"/>
  <c r="B591" i="6"/>
  <c r="K580" i="6"/>
  <c r="I591" i="6"/>
  <c r="P530" i="6"/>
  <c r="P558" i="6" s="1"/>
  <c r="P570" i="6" s="1"/>
  <c r="P572" i="6" s="1"/>
  <c r="E552" i="6"/>
  <c r="E555" i="6"/>
  <c r="W556" i="6"/>
  <c r="V530" i="6"/>
  <c r="V558" i="6" s="1"/>
  <c r="V570" i="6" s="1"/>
  <c r="W568" i="6"/>
  <c r="U520" i="6"/>
  <c r="U530" i="6" s="1"/>
  <c r="U558" i="6" s="1"/>
  <c r="U570" i="6" s="1"/>
  <c r="U572" i="6" s="1"/>
  <c r="E562" i="6"/>
  <c r="Q556" i="6"/>
  <c r="O520" i="6"/>
  <c r="O530" i="6" s="1"/>
  <c r="C509" i="6"/>
  <c r="E509" i="6" s="1"/>
  <c r="Q507" i="6"/>
  <c r="Q520" i="6" s="1"/>
  <c r="E565" i="6"/>
  <c r="D568" i="6"/>
  <c r="D556" i="6"/>
  <c r="K556" i="6"/>
  <c r="E551" i="6"/>
  <c r="J530" i="6"/>
  <c r="J558" i="6" s="1"/>
  <c r="J570" i="6" s="1"/>
  <c r="J572" i="6" s="1"/>
  <c r="K568" i="6"/>
  <c r="E517" i="6"/>
  <c r="B520" i="6"/>
  <c r="I520" i="6"/>
  <c r="Q1111" i="6"/>
  <c r="D1096" i="6"/>
  <c r="K1093" i="6"/>
  <c r="C840" i="6"/>
  <c r="Q808" i="6"/>
  <c r="Q812" i="6" s="1"/>
  <c r="K809" i="6"/>
  <c r="K812" i="6" s="1"/>
  <c r="I812" i="6"/>
  <c r="K818" i="6"/>
  <c r="W823" i="6"/>
  <c r="W825" i="6" s="1"/>
  <c r="W827" i="6" s="1"/>
  <c r="C850" i="6"/>
  <c r="E850" i="6" s="1"/>
  <c r="U852" i="6"/>
  <c r="C791" i="6"/>
  <c r="W791" i="6"/>
  <c r="W804" i="6" s="1"/>
  <c r="K793" i="6"/>
  <c r="C795" i="6"/>
  <c r="E795" i="6" s="1"/>
  <c r="K797" i="6"/>
  <c r="C799" i="6"/>
  <c r="E799" i="6" s="1"/>
  <c r="E845" i="6"/>
  <c r="E823" i="6"/>
  <c r="E825" i="6" s="1"/>
  <c r="E827" i="6" s="1"/>
  <c r="I852" i="6"/>
  <c r="K791" i="6"/>
  <c r="Q850" i="6"/>
  <c r="Q852" i="6" s="1"/>
  <c r="Q756" i="6"/>
  <c r="W781" i="6"/>
  <c r="E754" i="6"/>
  <c r="E756" i="6" s="1"/>
  <c r="K754" i="6"/>
  <c r="K756" i="6" s="1"/>
  <c r="P771" i="6"/>
  <c r="P783" i="6" s="1"/>
  <c r="P785" i="6" s="1"/>
  <c r="C769" i="6"/>
  <c r="C780" i="6"/>
  <c r="E780" i="6" s="1"/>
  <c r="Q737" i="6"/>
  <c r="Q741" i="6" s="1"/>
  <c r="K738" i="6"/>
  <c r="K741" i="6" s="1"/>
  <c r="I741" i="6"/>
  <c r="I743" i="6" s="1"/>
  <c r="W752" i="6"/>
  <c r="W754" i="6" s="1"/>
  <c r="W756" i="6" s="1"/>
  <c r="C778" i="6"/>
  <c r="E778" i="6" s="1"/>
  <c r="I781" i="6"/>
  <c r="C721" i="6"/>
  <c r="E721" i="6" s="1"/>
  <c r="O754" i="6"/>
  <c r="O756" i="6" s="1"/>
  <c r="C737" i="6"/>
  <c r="W737" i="6"/>
  <c r="W741" i="6" s="1"/>
  <c r="Q662" i="6"/>
  <c r="K685" i="6"/>
  <c r="E685" i="6"/>
  <c r="Q685" i="6"/>
  <c r="Q666" i="6"/>
  <c r="Q670" i="6" s="1"/>
  <c r="K667" i="6"/>
  <c r="K670" i="6" s="1"/>
  <c r="I670" i="6"/>
  <c r="I672" i="6" s="1"/>
  <c r="W681" i="6"/>
  <c r="W683" i="6" s="1"/>
  <c r="W685" i="6" s="1"/>
  <c r="E694" i="6"/>
  <c r="E698" i="6" s="1"/>
  <c r="E703" i="6"/>
  <c r="C666" i="6"/>
  <c r="W666" i="6"/>
  <c r="W670" i="6" s="1"/>
  <c r="I710" i="6"/>
  <c r="O683" i="6"/>
  <c r="O685" i="6" s="1"/>
  <c r="Q614" i="6"/>
  <c r="D596" i="6"/>
  <c r="D599" i="6" s="1"/>
  <c r="D601" i="6" s="1"/>
  <c r="E612" i="6"/>
  <c r="E614" i="6" s="1"/>
  <c r="K639" i="6"/>
  <c r="K614" i="6"/>
  <c r="P629" i="6"/>
  <c r="P641" i="6" s="1"/>
  <c r="P643" i="6" s="1"/>
  <c r="K595" i="6"/>
  <c r="K599" i="6" s="1"/>
  <c r="Q578" i="6"/>
  <c r="K579" i="6"/>
  <c r="K583" i="6"/>
  <c r="C627" i="6"/>
  <c r="W635" i="6"/>
  <c r="W636" i="6"/>
  <c r="C638" i="6"/>
  <c r="E638" i="6" s="1"/>
  <c r="Q595" i="6"/>
  <c r="I599" i="6"/>
  <c r="W595" i="6"/>
  <c r="W599" i="6" s="1"/>
  <c r="Q596" i="6"/>
  <c r="I639" i="6"/>
  <c r="O612" i="6"/>
  <c r="O614" i="6" s="1"/>
  <c r="K528" i="6"/>
  <c r="Q524" i="6"/>
  <c r="Q528" i="6" s="1"/>
  <c r="I528" i="6"/>
  <c r="W539" i="6"/>
  <c r="W541" i="6" s="1"/>
  <c r="W543" i="6" s="1"/>
  <c r="C566" i="6"/>
  <c r="E566" i="6" s="1"/>
  <c r="C556" i="6"/>
  <c r="C507" i="6"/>
  <c r="W507" i="6"/>
  <c r="W520" i="6" s="1"/>
  <c r="K509" i="6"/>
  <c r="C511" i="6"/>
  <c r="E511" i="6" s="1"/>
  <c r="C515" i="6"/>
  <c r="E515" i="6" s="1"/>
  <c r="C524" i="6"/>
  <c r="W524" i="6"/>
  <c r="W528" i="6" s="1"/>
  <c r="E539" i="6"/>
  <c r="E541" i="6" s="1"/>
  <c r="E543" i="6" s="1"/>
  <c r="C510" i="6"/>
  <c r="E510" i="6" s="1"/>
  <c r="C514" i="6"/>
  <c r="E514" i="6" s="1"/>
  <c r="O541" i="6"/>
  <c r="O543" i="6" s="1"/>
  <c r="K507" i="6"/>
  <c r="C513" i="6"/>
  <c r="E513" i="6" s="1"/>
  <c r="Q566" i="6"/>
  <c r="Q568" i="6" s="1"/>
  <c r="U425" i="6"/>
  <c r="U423" i="6"/>
  <c r="U422" i="6"/>
  <c r="K520" i="6" l="1"/>
  <c r="I771" i="6"/>
  <c r="I783" i="6" s="1"/>
  <c r="I785" i="6" s="1"/>
  <c r="O558" i="6"/>
  <c r="O570" i="6" s="1"/>
  <c r="O572" i="6" s="1"/>
  <c r="U712" i="6"/>
  <c r="U714" i="6" s="1"/>
  <c r="K827" i="6"/>
  <c r="W662" i="6"/>
  <c r="O814" i="6"/>
  <c r="O842" i="6" s="1"/>
  <c r="O854" i="6" s="1"/>
  <c r="O856" i="6" s="1"/>
  <c r="W814" i="6"/>
  <c r="W842" i="6" s="1"/>
  <c r="W854" i="6" s="1"/>
  <c r="I814" i="6"/>
  <c r="I842" i="6" s="1"/>
  <c r="I854" i="6" s="1"/>
  <c r="I856" i="6" s="1"/>
  <c r="O743" i="6"/>
  <c r="U743" i="6"/>
  <c r="U771" i="6" s="1"/>
  <c r="U783" i="6" s="1"/>
  <c r="U785" i="6" s="1"/>
  <c r="O672" i="6"/>
  <c r="O700" i="6" s="1"/>
  <c r="O712" i="6" s="1"/>
  <c r="O714" i="6" s="1"/>
  <c r="W591" i="6"/>
  <c r="W601" i="6" s="1"/>
  <c r="W629" i="6" s="1"/>
  <c r="E840" i="6"/>
  <c r="W852" i="6"/>
  <c r="E808" i="6"/>
  <c r="E812" i="6" s="1"/>
  <c r="E769" i="6"/>
  <c r="Q743" i="6"/>
  <c r="Q771" i="6" s="1"/>
  <c r="Q783" i="6" s="1"/>
  <c r="O771" i="6"/>
  <c r="O783" i="6" s="1"/>
  <c r="O785" i="6" s="1"/>
  <c r="E781" i="6"/>
  <c r="D743" i="6"/>
  <c r="D771" i="6" s="1"/>
  <c r="D783" i="6" s="1"/>
  <c r="K733" i="6"/>
  <c r="K743" i="6" s="1"/>
  <c r="K771" i="6" s="1"/>
  <c r="K783" i="6" s="1"/>
  <c r="E662" i="6"/>
  <c r="I700" i="6"/>
  <c r="I712" i="6" s="1"/>
  <c r="I714" i="6" s="1"/>
  <c r="V572" i="6"/>
  <c r="W572" i="6" s="1"/>
  <c r="W643" i="6"/>
  <c r="Q591" i="6"/>
  <c r="D670" i="6"/>
  <c r="D672" i="6" s="1"/>
  <c r="D700" i="6" s="1"/>
  <c r="D712" i="6" s="1"/>
  <c r="Q599" i="6"/>
  <c r="U814" i="6"/>
  <c r="U842" i="6" s="1"/>
  <c r="U854" i="6" s="1"/>
  <c r="U856" i="6" s="1"/>
  <c r="K662" i="6"/>
  <c r="K672" i="6" s="1"/>
  <c r="K700" i="6" s="1"/>
  <c r="K712" i="6" s="1"/>
  <c r="D814" i="6"/>
  <c r="D842" i="6" s="1"/>
  <c r="D854" i="6" s="1"/>
  <c r="D525" i="6"/>
  <c r="D528" i="6" s="1"/>
  <c r="D530" i="6" s="1"/>
  <c r="D558" i="6" s="1"/>
  <c r="D570" i="6" s="1"/>
  <c r="K804" i="6"/>
  <c r="K814" i="6" s="1"/>
  <c r="K842" i="6" s="1"/>
  <c r="K854" i="6" s="1"/>
  <c r="Q814" i="6"/>
  <c r="Q842" i="6" s="1"/>
  <c r="Q854" i="6" s="1"/>
  <c r="Q572" i="6"/>
  <c r="C710" i="6"/>
  <c r="C852" i="6"/>
  <c r="O601" i="6"/>
  <c r="O629" i="6" s="1"/>
  <c r="O641" i="6" s="1"/>
  <c r="O643" i="6" s="1"/>
  <c r="Q643" i="6" s="1"/>
  <c r="C662" i="6"/>
  <c r="E733" i="6"/>
  <c r="E710" i="6"/>
  <c r="E852" i="6"/>
  <c r="W639" i="6"/>
  <c r="D629" i="6"/>
  <c r="D641" i="6" s="1"/>
  <c r="C599" i="6"/>
  <c r="E591" i="6"/>
  <c r="E627" i="6"/>
  <c r="E639" i="6"/>
  <c r="K591" i="6"/>
  <c r="K601" i="6" s="1"/>
  <c r="K629" i="6" s="1"/>
  <c r="K641" i="6" s="1"/>
  <c r="I601" i="6"/>
  <c r="I629" i="6" s="1"/>
  <c r="I641" i="6" s="1"/>
  <c r="I643" i="6" s="1"/>
  <c r="K643" i="6" s="1"/>
  <c r="C591" i="6"/>
  <c r="E556" i="6"/>
  <c r="W530" i="6"/>
  <c r="W558" i="6" s="1"/>
  <c r="W570" i="6" s="1"/>
  <c r="C568" i="6"/>
  <c r="E568" i="6"/>
  <c r="Q530" i="6"/>
  <c r="Q558" i="6" s="1"/>
  <c r="Q570" i="6" s="1"/>
  <c r="I530" i="6"/>
  <c r="I558" i="6" s="1"/>
  <c r="I570" i="6" s="1"/>
  <c r="I572" i="6" s="1"/>
  <c r="K572" i="6" s="1"/>
  <c r="E1093" i="6"/>
  <c r="E791" i="6"/>
  <c r="E804" i="6" s="1"/>
  <c r="C804" i="6"/>
  <c r="C814" i="6" s="1"/>
  <c r="C842" i="6" s="1"/>
  <c r="C854" i="6" s="1"/>
  <c r="C733" i="6"/>
  <c r="C781" i="6"/>
  <c r="C741" i="6"/>
  <c r="E737" i="6"/>
  <c r="W743" i="6"/>
  <c r="W771" i="6" s="1"/>
  <c r="W783" i="6" s="1"/>
  <c r="E738" i="6"/>
  <c r="W672" i="6"/>
  <c r="W700" i="6" s="1"/>
  <c r="W712" i="6" s="1"/>
  <c r="Q672" i="6"/>
  <c r="Q700" i="6" s="1"/>
  <c r="Q712" i="6" s="1"/>
  <c r="C670" i="6"/>
  <c r="E666" i="6"/>
  <c r="E670" i="6" s="1"/>
  <c r="E596" i="6"/>
  <c r="E599" i="6" s="1"/>
  <c r="C639" i="6"/>
  <c r="K530" i="6"/>
  <c r="K558" i="6" s="1"/>
  <c r="K570" i="6" s="1"/>
  <c r="E524" i="6"/>
  <c r="C528" i="6"/>
  <c r="E507" i="6"/>
  <c r="E520" i="6" s="1"/>
  <c r="C520" i="6"/>
  <c r="W641" i="6" l="1"/>
  <c r="Q601" i="6"/>
  <c r="Q629" i="6" s="1"/>
  <c r="Q641" i="6" s="1"/>
  <c r="E814" i="6"/>
  <c r="E842" i="6" s="1"/>
  <c r="C743" i="6"/>
  <c r="C771" i="6" s="1"/>
  <c r="C783" i="6" s="1"/>
  <c r="E672" i="6"/>
  <c r="E700" i="6" s="1"/>
  <c r="E1149" i="6" s="1"/>
  <c r="C672" i="6"/>
  <c r="C700" i="6" s="1"/>
  <c r="C712" i="6" s="1"/>
  <c r="E525" i="6"/>
  <c r="E528" i="6" s="1"/>
  <c r="E530" i="6" s="1"/>
  <c r="E558" i="6" s="1"/>
  <c r="C601" i="6"/>
  <c r="C629" i="6" s="1"/>
  <c r="C641" i="6" s="1"/>
  <c r="E601" i="6"/>
  <c r="E629" i="6" s="1"/>
  <c r="E741" i="6"/>
  <c r="E743" i="6" s="1"/>
  <c r="E771" i="6" s="1"/>
  <c r="C530" i="6"/>
  <c r="C558" i="6" s="1"/>
  <c r="C570" i="6" s="1"/>
  <c r="E854" i="6" l="1"/>
  <c r="F842" i="6"/>
  <c r="E772" i="6"/>
  <c r="E1151" i="6"/>
  <c r="E712" i="6"/>
  <c r="E570" i="6"/>
  <c r="E1147" i="6"/>
  <c r="E783" i="6"/>
  <c r="E1150" i="6"/>
  <c r="E641" i="6"/>
  <c r="E1148" i="6"/>
  <c r="O424" i="6"/>
  <c r="I425" i="6" l="1"/>
  <c r="I423" i="6"/>
  <c r="V497" i="6" l="1"/>
  <c r="P497" i="6"/>
  <c r="O497" i="6"/>
  <c r="J497" i="6"/>
  <c r="W496" i="6"/>
  <c r="Q496" i="6"/>
  <c r="K496" i="6"/>
  <c r="D496" i="6"/>
  <c r="C496" i="6"/>
  <c r="W495" i="6"/>
  <c r="Q495" i="6"/>
  <c r="K495" i="6"/>
  <c r="D495" i="6"/>
  <c r="C495" i="6"/>
  <c r="E495" i="6" s="1"/>
  <c r="W494" i="6"/>
  <c r="C494" i="6"/>
  <c r="Q494" i="6"/>
  <c r="K494" i="6"/>
  <c r="I497" i="6"/>
  <c r="D494" i="6"/>
  <c r="W493" i="6"/>
  <c r="U497" i="6"/>
  <c r="Q493" i="6"/>
  <c r="K493" i="6"/>
  <c r="D493" i="6"/>
  <c r="C493" i="6"/>
  <c r="W492" i="6"/>
  <c r="Q492" i="6"/>
  <c r="K492" i="6"/>
  <c r="D492" i="6"/>
  <c r="C492" i="6"/>
  <c r="W491" i="6"/>
  <c r="Q491" i="6"/>
  <c r="K491" i="6"/>
  <c r="D491" i="6"/>
  <c r="C491" i="6"/>
  <c r="W490" i="6"/>
  <c r="Q490" i="6"/>
  <c r="K490" i="6"/>
  <c r="D490" i="6"/>
  <c r="C490" i="6"/>
  <c r="V485" i="6"/>
  <c r="U485" i="6"/>
  <c r="P485" i="6"/>
  <c r="O485" i="6"/>
  <c r="J485" i="6"/>
  <c r="I485" i="6"/>
  <c r="W484" i="6"/>
  <c r="Q484" i="6"/>
  <c r="K484" i="6"/>
  <c r="D484" i="6"/>
  <c r="C484" i="6"/>
  <c r="E484" i="6" s="1"/>
  <c r="W483" i="6"/>
  <c r="Q483" i="6"/>
  <c r="K483" i="6"/>
  <c r="E483" i="6"/>
  <c r="D483" i="6"/>
  <c r="C483" i="6"/>
  <c r="W482" i="6"/>
  <c r="Q482" i="6"/>
  <c r="K482" i="6"/>
  <c r="D482" i="6"/>
  <c r="C482" i="6"/>
  <c r="W481" i="6"/>
  <c r="Q481" i="6"/>
  <c r="K481" i="6"/>
  <c r="D481" i="6"/>
  <c r="C481" i="6"/>
  <c r="W480" i="6"/>
  <c r="Q480" i="6"/>
  <c r="K480" i="6"/>
  <c r="D480" i="6"/>
  <c r="C480" i="6"/>
  <c r="V477" i="6"/>
  <c r="U477" i="6"/>
  <c r="P477" i="6"/>
  <c r="O477" i="6"/>
  <c r="J477" i="6"/>
  <c r="I477" i="6"/>
  <c r="E477" i="6"/>
  <c r="D477" i="6"/>
  <c r="C477" i="6"/>
  <c r="W476" i="6"/>
  <c r="Q476" i="6"/>
  <c r="K476" i="6"/>
  <c r="E476" i="6"/>
  <c r="W475" i="6"/>
  <c r="W477" i="6" s="1"/>
  <c r="Q475" i="6"/>
  <c r="Q477" i="6" s="1"/>
  <c r="K475" i="6"/>
  <c r="E475" i="6"/>
  <c r="V470" i="6"/>
  <c r="V472" i="6" s="1"/>
  <c r="P470" i="6"/>
  <c r="P472" i="6" s="1"/>
  <c r="J470" i="6"/>
  <c r="J472" i="6" s="1"/>
  <c r="D470" i="6"/>
  <c r="D472" i="6" s="1"/>
  <c r="W469" i="6"/>
  <c r="Q469" i="6"/>
  <c r="K469" i="6"/>
  <c r="E469" i="6"/>
  <c r="U468" i="6"/>
  <c r="U470" i="6" s="1"/>
  <c r="O468" i="6"/>
  <c r="Q468" i="6" s="1"/>
  <c r="I468" i="6"/>
  <c r="K468" i="6" s="1"/>
  <c r="C468" i="6"/>
  <c r="C470" i="6" s="1"/>
  <c r="W466" i="6"/>
  <c r="Q466" i="6"/>
  <c r="K466" i="6"/>
  <c r="E466" i="6"/>
  <c r="U465" i="6"/>
  <c r="W465" i="6" s="1"/>
  <c r="O465" i="6"/>
  <c r="Q465" i="6" s="1"/>
  <c r="I465" i="6"/>
  <c r="K465" i="6" s="1"/>
  <c r="C465" i="6"/>
  <c r="E465" i="6" s="1"/>
  <c r="U464" i="6"/>
  <c r="W464" i="6" s="1"/>
  <c r="O464" i="6"/>
  <c r="Q464" i="6" s="1"/>
  <c r="I464" i="6"/>
  <c r="K464" i="6" s="1"/>
  <c r="C464" i="6"/>
  <c r="E464" i="6" s="1"/>
  <c r="U463" i="6"/>
  <c r="W463" i="6" s="1"/>
  <c r="O463" i="6"/>
  <c r="Q463" i="6" s="1"/>
  <c r="I463" i="6"/>
  <c r="K463" i="6" s="1"/>
  <c r="C463" i="6"/>
  <c r="E463" i="6" s="1"/>
  <c r="V457" i="6"/>
  <c r="P457" i="6"/>
  <c r="P459" i="6" s="1"/>
  <c r="J457" i="6"/>
  <c r="U456" i="6"/>
  <c r="W456" i="6" s="1"/>
  <c r="O456" i="6"/>
  <c r="Q456" i="6" s="1"/>
  <c r="I456" i="6"/>
  <c r="K456" i="6" s="1"/>
  <c r="C456" i="6"/>
  <c r="E456" i="6" s="1"/>
  <c r="U455" i="6"/>
  <c r="W455" i="6" s="1"/>
  <c r="O455" i="6"/>
  <c r="Q455" i="6" s="1"/>
  <c r="I455" i="6"/>
  <c r="K455" i="6" s="1"/>
  <c r="C455" i="6"/>
  <c r="E455" i="6" s="1"/>
  <c r="U454" i="6"/>
  <c r="W454" i="6" s="1"/>
  <c r="O454" i="6"/>
  <c r="Q454" i="6" s="1"/>
  <c r="I454" i="6"/>
  <c r="B454" i="6"/>
  <c r="U453" i="6"/>
  <c r="U457" i="6" s="1"/>
  <c r="O453" i="6"/>
  <c r="O457" i="6" s="1"/>
  <c r="I453" i="6"/>
  <c r="K453" i="6" s="1"/>
  <c r="D453" i="6"/>
  <c r="B453" i="6"/>
  <c r="V449" i="6"/>
  <c r="T449" i="6"/>
  <c r="P449" i="6"/>
  <c r="N449" i="6"/>
  <c r="J449" i="6"/>
  <c r="H449" i="6"/>
  <c r="U448" i="6"/>
  <c r="W448" i="6" s="1"/>
  <c r="O448" i="6"/>
  <c r="Q448" i="6" s="1"/>
  <c r="I448" i="6"/>
  <c r="K448" i="6" s="1"/>
  <c r="C448" i="6"/>
  <c r="E448" i="6" s="1"/>
  <c r="W446" i="6"/>
  <c r="Q446" i="6"/>
  <c r="K446" i="6"/>
  <c r="D446" i="6"/>
  <c r="C446" i="6"/>
  <c r="B446" i="6"/>
  <c r="U444" i="6"/>
  <c r="W444" i="6" s="1"/>
  <c r="O444" i="6"/>
  <c r="I444" i="6"/>
  <c r="K444" i="6" s="1"/>
  <c r="D444" i="6"/>
  <c r="B444" i="6"/>
  <c r="U443" i="6"/>
  <c r="W443" i="6" s="1"/>
  <c r="O443" i="6"/>
  <c r="Q443" i="6" s="1"/>
  <c r="I443" i="6"/>
  <c r="D443" i="6"/>
  <c r="B443" i="6"/>
  <c r="U442" i="6"/>
  <c r="W442" i="6" s="1"/>
  <c r="O442" i="6"/>
  <c r="Q442" i="6" s="1"/>
  <c r="I442" i="6"/>
  <c r="D442" i="6"/>
  <c r="B442" i="6"/>
  <c r="U441" i="6"/>
  <c r="W441" i="6" s="1"/>
  <c r="O441" i="6"/>
  <c r="Q441" i="6" s="1"/>
  <c r="I441" i="6"/>
  <c r="K441" i="6" s="1"/>
  <c r="D441" i="6"/>
  <c r="B441" i="6"/>
  <c r="U440" i="6"/>
  <c r="W440" i="6" s="1"/>
  <c r="O440" i="6"/>
  <c r="Q440" i="6" s="1"/>
  <c r="I440" i="6"/>
  <c r="K440" i="6" s="1"/>
  <c r="D440" i="6"/>
  <c r="B440" i="6"/>
  <c r="U439" i="6"/>
  <c r="W439" i="6" s="1"/>
  <c r="O439" i="6"/>
  <c r="Q439" i="6" s="1"/>
  <c r="I439" i="6"/>
  <c r="K439" i="6" s="1"/>
  <c r="D439" i="6"/>
  <c r="B439" i="6"/>
  <c r="U438" i="6"/>
  <c r="W438" i="6" s="1"/>
  <c r="O438" i="6"/>
  <c r="Q438" i="6" s="1"/>
  <c r="I438" i="6"/>
  <c r="C438" i="6" s="1"/>
  <c r="D438" i="6"/>
  <c r="B438" i="6"/>
  <c r="U437" i="6"/>
  <c r="O437" i="6"/>
  <c r="Q437" i="6" s="1"/>
  <c r="K437" i="6"/>
  <c r="I437" i="6"/>
  <c r="D437" i="6"/>
  <c r="B437" i="6"/>
  <c r="U436" i="6"/>
  <c r="O436" i="6"/>
  <c r="I436" i="6"/>
  <c r="D436" i="6"/>
  <c r="B436" i="6"/>
  <c r="V459" i="6" l="1"/>
  <c r="B457" i="6"/>
  <c r="C443" i="6"/>
  <c r="E438" i="6"/>
  <c r="C442" i="6"/>
  <c r="E442" i="6" s="1"/>
  <c r="C472" i="6"/>
  <c r="E492" i="6"/>
  <c r="C440" i="6"/>
  <c r="E440" i="6" s="1"/>
  <c r="C437" i="6"/>
  <c r="E437" i="6" s="1"/>
  <c r="C454" i="6"/>
  <c r="Q470" i="6"/>
  <c r="Q472" i="6" s="1"/>
  <c r="C444" i="6"/>
  <c r="E444" i="6" s="1"/>
  <c r="U472" i="6"/>
  <c r="E443" i="6"/>
  <c r="D449" i="6"/>
  <c r="E446" i="6"/>
  <c r="J459" i="6"/>
  <c r="J487" i="6" s="1"/>
  <c r="J499" i="6" s="1"/>
  <c r="J501" i="6" s="1"/>
  <c r="K477" i="6"/>
  <c r="E496" i="6"/>
  <c r="E482" i="6"/>
  <c r="E490" i="6"/>
  <c r="E493" i="6"/>
  <c r="E491" i="6"/>
  <c r="W485" i="6"/>
  <c r="E480" i="6"/>
  <c r="V487" i="6"/>
  <c r="V499" i="6" s="1"/>
  <c r="V501" i="6" s="1"/>
  <c r="W497" i="6"/>
  <c r="U449" i="6"/>
  <c r="U459" i="6" s="1"/>
  <c r="W437" i="6"/>
  <c r="Q497" i="6"/>
  <c r="Q485" i="6"/>
  <c r="Q444" i="6"/>
  <c r="O449" i="6"/>
  <c r="O459" i="6" s="1"/>
  <c r="Q436" i="6"/>
  <c r="D497" i="6"/>
  <c r="D485" i="6"/>
  <c r="K485" i="6"/>
  <c r="E481" i="6"/>
  <c r="K443" i="6"/>
  <c r="K442" i="6"/>
  <c r="C441" i="6"/>
  <c r="E441" i="6" s="1"/>
  <c r="C439" i="6"/>
  <c r="E439" i="6" s="1"/>
  <c r="B449" i="6"/>
  <c r="I449" i="6"/>
  <c r="P487" i="6"/>
  <c r="P499" i="6" s="1"/>
  <c r="P501" i="6" s="1"/>
  <c r="C497" i="6"/>
  <c r="E494" i="6"/>
  <c r="K470" i="6"/>
  <c r="K472" i="6" s="1"/>
  <c r="K497" i="6"/>
  <c r="Q453" i="6"/>
  <c r="Q457" i="6" s="1"/>
  <c r="K454" i="6"/>
  <c r="K457" i="6" s="1"/>
  <c r="I457" i="6"/>
  <c r="W468" i="6"/>
  <c r="W470" i="6" s="1"/>
  <c r="W472" i="6" s="1"/>
  <c r="I470" i="6"/>
  <c r="I472" i="6" s="1"/>
  <c r="C485" i="6"/>
  <c r="C436" i="6"/>
  <c r="W436" i="6"/>
  <c r="K438" i="6"/>
  <c r="C453" i="6"/>
  <c r="W453" i="6"/>
  <c r="W457" i="6" s="1"/>
  <c r="E468" i="6"/>
  <c r="E470" i="6" s="1"/>
  <c r="E472" i="6" s="1"/>
  <c r="O470" i="6"/>
  <c r="O472" i="6" s="1"/>
  <c r="K436" i="6"/>
  <c r="U354" i="6"/>
  <c r="U352" i="6"/>
  <c r="U351" i="6"/>
  <c r="W449" i="6" l="1"/>
  <c r="E485" i="6"/>
  <c r="W459" i="6"/>
  <c r="D454" i="6"/>
  <c r="D457" i="6" s="1"/>
  <c r="D459" i="6" s="1"/>
  <c r="D487" i="6" s="1"/>
  <c r="D499" i="6" s="1"/>
  <c r="U487" i="6"/>
  <c r="U499" i="6" s="1"/>
  <c r="U501" i="6" s="1"/>
  <c r="W501" i="6" s="1"/>
  <c r="E497" i="6"/>
  <c r="W487" i="6"/>
  <c r="W499" i="6" s="1"/>
  <c r="Q449" i="6"/>
  <c r="Q459" i="6" s="1"/>
  <c r="Q487" i="6" s="1"/>
  <c r="Q499" i="6" s="1"/>
  <c r="O487" i="6"/>
  <c r="O499" i="6" s="1"/>
  <c r="O501" i="6" s="1"/>
  <c r="Q501" i="6" s="1"/>
  <c r="I459" i="6"/>
  <c r="I487" i="6" s="1"/>
  <c r="I499" i="6" s="1"/>
  <c r="I501" i="6" s="1"/>
  <c r="K501" i="6" s="1"/>
  <c r="C457" i="6"/>
  <c r="E453" i="6"/>
  <c r="K449" i="6"/>
  <c r="K459" i="6" s="1"/>
  <c r="K487" i="6" s="1"/>
  <c r="K499" i="6" s="1"/>
  <c r="E436" i="6"/>
  <c r="E449" i="6" s="1"/>
  <c r="C449" i="6"/>
  <c r="E454" i="6" l="1"/>
  <c r="E457" i="6" s="1"/>
  <c r="E459" i="6" s="1"/>
  <c r="E487" i="6" s="1"/>
  <c r="C459" i="6"/>
  <c r="C487" i="6" s="1"/>
  <c r="C499" i="6" s="1"/>
  <c r="E499" i="6" l="1"/>
  <c r="E1146" i="6"/>
  <c r="O353" i="6"/>
  <c r="I354" i="6" l="1"/>
  <c r="I352" i="6"/>
  <c r="V426" i="6" l="1"/>
  <c r="U426" i="6"/>
  <c r="P426" i="6"/>
  <c r="J426" i="6"/>
  <c r="W425" i="6"/>
  <c r="Q425" i="6"/>
  <c r="K425" i="6"/>
  <c r="D425" i="6"/>
  <c r="C425" i="6"/>
  <c r="W424" i="6"/>
  <c r="Q424" i="6"/>
  <c r="O426" i="6"/>
  <c r="K424" i="6"/>
  <c r="D424" i="6"/>
  <c r="C424" i="6"/>
  <c r="E424" i="6" s="1"/>
  <c r="W423" i="6"/>
  <c r="Q423" i="6"/>
  <c r="K423" i="6"/>
  <c r="D423" i="6"/>
  <c r="C423" i="6"/>
  <c r="W422" i="6"/>
  <c r="C422" i="6"/>
  <c r="E422" i="6" s="1"/>
  <c r="Q422" i="6"/>
  <c r="K422" i="6"/>
  <c r="D422" i="6"/>
  <c r="W421" i="6"/>
  <c r="Q421" i="6"/>
  <c r="K421" i="6"/>
  <c r="D421" i="6"/>
  <c r="C421" i="6"/>
  <c r="W420" i="6"/>
  <c r="Q420" i="6"/>
  <c r="K420" i="6"/>
  <c r="D420" i="6"/>
  <c r="C420" i="6"/>
  <c r="W419" i="6"/>
  <c r="Q419" i="6"/>
  <c r="K419" i="6"/>
  <c r="D419" i="6"/>
  <c r="C419" i="6"/>
  <c r="V414" i="6"/>
  <c r="U414" i="6"/>
  <c r="P414" i="6"/>
  <c r="O414" i="6"/>
  <c r="J414" i="6"/>
  <c r="I414" i="6"/>
  <c r="W413" i="6"/>
  <c r="Q413" i="6"/>
  <c r="K413" i="6"/>
  <c r="D413" i="6"/>
  <c r="C413" i="6"/>
  <c r="W412" i="6"/>
  <c r="Q412" i="6"/>
  <c r="K412" i="6"/>
  <c r="D412" i="6"/>
  <c r="C412" i="6"/>
  <c r="E412" i="6" s="1"/>
  <c r="W411" i="6"/>
  <c r="Q411" i="6"/>
  <c r="K411" i="6"/>
  <c r="D411" i="6"/>
  <c r="C411" i="6"/>
  <c r="W410" i="6"/>
  <c r="Q410" i="6"/>
  <c r="K410" i="6"/>
  <c r="D410" i="6"/>
  <c r="C410" i="6"/>
  <c r="W409" i="6"/>
  <c r="Q409" i="6"/>
  <c r="K409" i="6"/>
  <c r="D409" i="6"/>
  <c r="C409" i="6"/>
  <c r="V406" i="6"/>
  <c r="U406" i="6"/>
  <c r="P406" i="6"/>
  <c r="O406" i="6"/>
  <c r="J406" i="6"/>
  <c r="I406" i="6"/>
  <c r="D406" i="6"/>
  <c r="C406" i="6"/>
  <c r="W405" i="6"/>
  <c r="Q405" i="6"/>
  <c r="K405" i="6"/>
  <c r="E405" i="6"/>
  <c r="W404" i="6"/>
  <c r="Q404" i="6"/>
  <c r="Q406" i="6" s="1"/>
  <c r="K404" i="6"/>
  <c r="K406" i="6" s="1"/>
  <c r="E404" i="6"/>
  <c r="E406" i="6" s="1"/>
  <c r="P401" i="6"/>
  <c r="V399" i="6"/>
  <c r="V401" i="6" s="1"/>
  <c r="P399" i="6"/>
  <c r="J399" i="6"/>
  <c r="J401" i="6" s="1"/>
  <c r="D399" i="6"/>
  <c r="D401" i="6" s="1"/>
  <c r="W398" i="6"/>
  <c r="Q398" i="6"/>
  <c r="K398" i="6"/>
  <c r="E398" i="6"/>
  <c r="U397" i="6"/>
  <c r="U399" i="6" s="1"/>
  <c r="O397" i="6"/>
  <c r="O399" i="6" s="1"/>
  <c r="I397" i="6"/>
  <c r="K397" i="6" s="1"/>
  <c r="C397" i="6"/>
  <c r="C399" i="6" s="1"/>
  <c r="W395" i="6"/>
  <c r="Q395" i="6"/>
  <c r="K395" i="6"/>
  <c r="E395" i="6"/>
  <c r="U394" i="6"/>
  <c r="W394" i="6" s="1"/>
  <c r="O394" i="6"/>
  <c r="Q394" i="6" s="1"/>
  <c r="I394" i="6"/>
  <c r="K394" i="6" s="1"/>
  <c r="C394" i="6"/>
  <c r="E394" i="6" s="1"/>
  <c r="U393" i="6"/>
  <c r="W393" i="6" s="1"/>
  <c r="O393" i="6"/>
  <c r="Q393" i="6" s="1"/>
  <c r="I393" i="6"/>
  <c r="K393" i="6" s="1"/>
  <c r="C393" i="6"/>
  <c r="E393" i="6" s="1"/>
  <c r="U392" i="6"/>
  <c r="W392" i="6" s="1"/>
  <c r="O392" i="6"/>
  <c r="Q392" i="6" s="1"/>
  <c r="I392" i="6"/>
  <c r="K392" i="6" s="1"/>
  <c r="E392" i="6"/>
  <c r="C392" i="6"/>
  <c r="V386" i="6"/>
  <c r="P386" i="6"/>
  <c r="J386" i="6"/>
  <c r="U385" i="6"/>
  <c r="W385" i="6" s="1"/>
  <c r="O385" i="6"/>
  <c r="Q385" i="6" s="1"/>
  <c r="I385" i="6"/>
  <c r="K385" i="6" s="1"/>
  <c r="E385" i="6"/>
  <c r="C385" i="6"/>
  <c r="U384" i="6"/>
  <c r="W384" i="6" s="1"/>
  <c r="O384" i="6"/>
  <c r="Q384" i="6" s="1"/>
  <c r="I384" i="6"/>
  <c r="K384" i="6" s="1"/>
  <c r="C384" i="6"/>
  <c r="E384" i="6" s="1"/>
  <c r="U383" i="6"/>
  <c r="W383" i="6" s="1"/>
  <c r="O383" i="6"/>
  <c r="Q383" i="6" s="1"/>
  <c r="I383" i="6"/>
  <c r="B383" i="6"/>
  <c r="U382" i="6"/>
  <c r="W382" i="6" s="1"/>
  <c r="O382" i="6"/>
  <c r="I382" i="6"/>
  <c r="K382" i="6" s="1"/>
  <c r="D382" i="6"/>
  <c r="B382" i="6"/>
  <c r="B386" i="6" s="1"/>
  <c r="E9" i="11" s="1"/>
  <c r="V378" i="6"/>
  <c r="T378" i="6"/>
  <c r="P378" i="6"/>
  <c r="N378" i="6"/>
  <c r="J378" i="6"/>
  <c r="H378" i="6"/>
  <c r="U377" i="6"/>
  <c r="W377" i="6" s="1"/>
  <c r="O377" i="6"/>
  <c r="Q377" i="6" s="1"/>
  <c r="I377" i="6"/>
  <c r="K377" i="6" s="1"/>
  <c r="C377" i="6"/>
  <c r="E377" i="6" s="1"/>
  <c r="W375" i="6"/>
  <c r="Q375" i="6"/>
  <c r="K375" i="6"/>
  <c r="D375" i="6"/>
  <c r="C375" i="6"/>
  <c r="B375" i="6"/>
  <c r="U373" i="6"/>
  <c r="W373" i="6" s="1"/>
  <c r="O373" i="6"/>
  <c r="Q373" i="6" s="1"/>
  <c r="I373" i="6"/>
  <c r="K373" i="6" s="1"/>
  <c r="D373" i="6"/>
  <c r="B373" i="6"/>
  <c r="U372" i="6"/>
  <c r="W372" i="6" s="1"/>
  <c r="O372" i="6"/>
  <c r="Q372" i="6" s="1"/>
  <c r="I372" i="6"/>
  <c r="K372" i="6" s="1"/>
  <c r="D372" i="6"/>
  <c r="B372" i="6"/>
  <c r="U371" i="6"/>
  <c r="W371" i="6" s="1"/>
  <c r="O371" i="6"/>
  <c r="Q371" i="6" s="1"/>
  <c r="I371" i="6"/>
  <c r="D371" i="6"/>
  <c r="B371" i="6"/>
  <c r="U370" i="6"/>
  <c r="W370" i="6" s="1"/>
  <c r="O370" i="6"/>
  <c r="Q370" i="6" s="1"/>
  <c r="I370" i="6"/>
  <c r="D370" i="6"/>
  <c r="B370" i="6"/>
  <c r="U369" i="6"/>
  <c r="W369" i="6" s="1"/>
  <c r="O369" i="6"/>
  <c r="Q369" i="6" s="1"/>
  <c r="I369" i="6"/>
  <c r="K369" i="6" s="1"/>
  <c r="D369" i="6"/>
  <c r="B369" i="6"/>
  <c r="U368" i="6"/>
  <c r="O368" i="6"/>
  <c r="Q368" i="6" s="1"/>
  <c r="I368" i="6"/>
  <c r="K368" i="6" s="1"/>
  <c r="D368" i="6"/>
  <c r="B368" i="6"/>
  <c r="U367" i="6"/>
  <c r="W367" i="6" s="1"/>
  <c r="O367" i="6"/>
  <c r="Q367" i="6" s="1"/>
  <c r="I367" i="6"/>
  <c r="D367" i="6"/>
  <c r="B367" i="6"/>
  <c r="U366" i="6"/>
  <c r="W366" i="6" s="1"/>
  <c r="O366" i="6"/>
  <c r="Q366" i="6" s="1"/>
  <c r="I366" i="6"/>
  <c r="D366" i="6"/>
  <c r="B366" i="6"/>
  <c r="U365" i="6"/>
  <c r="O365" i="6"/>
  <c r="I365" i="6"/>
  <c r="K365" i="6" s="1"/>
  <c r="D365" i="6"/>
  <c r="B365" i="6"/>
  <c r="C401" i="6" l="1"/>
  <c r="O401" i="6"/>
  <c r="C371" i="6"/>
  <c r="E371" i="6" s="1"/>
  <c r="O386" i="6"/>
  <c r="I399" i="6"/>
  <c r="I401" i="6" s="1"/>
  <c r="Q397" i="6"/>
  <c r="U401" i="6"/>
  <c r="W406" i="6"/>
  <c r="E411" i="6"/>
  <c r="C383" i="6"/>
  <c r="D383" i="6" s="1"/>
  <c r="D386" i="6" s="1"/>
  <c r="C370" i="6"/>
  <c r="E370" i="6" s="1"/>
  <c r="E375" i="6"/>
  <c r="K399" i="6"/>
  <c r="E413" i="6"/>
  <c r="Q399" i="6"/>
  <c r="Q401" i="6" s="1"/>
  <c r="E425" i="6"/>
  <c r="E419" i="6"/>
  <c r="V388" i="6"/>
  <c r="P388" i="6"/>
  <c r="P416" i="6" s="1"/>
  <c r="P428" i="6" s="1"/>
  <c r="P430" i="6" s="1"/>
  <c r="W414" i="6"/>
  <c r="W426" i="6"/>
  <c r="C414" i="6"/>
  <c r="C382" i="6"/>
  <c r="U386" i="6"/>
  <c r="U378" i="6"/>
  <c r="Q426" i="6"/>
  <c r="E420" i="6"/>
  <c r="D414" i="6"/>
  <c r="E409" i="6"/>
  <c r="Q414" i="6"/>
  <c r="O378" i="6"/>
  <c r="O388" i="6" s="1"/>
  <c r="O416" i="6" s="1"/>
  <c r="O428" i="6" s="1"/>
  <c r="O430" i="6" s="1"/>
  <c r="C367" i="6"/>
  <c r="E367" i="6" s="1"/>
  <c r="E423" i="6"/>
  <c r="E421" i="6"/>
  <c r="D426" i="6"/>
  <c r="K414" i="6"/>
  <c r="J388" i="6"/>
  <c r="D378" i="6"/>
  <c r="K426" i="6"/>
  <c r="C368" i="6"/>
  <c r="E368" i="6" s="1"/>
  <c r="B378" i="6"/>
  <c r="I378" i="6"/>
  <c r="W386" i="6"/>
  <c r="J416" i="6"/>
  <c r="J428" i="6" s="1"/>
  <c r="J430" i="6" s="1"/>
  <c r="V416" i="6"/>
  <c r="V428" i="6" s="1"/>
  <c r="V430" i="6" s="1"/>
  <c r="K401" i="6"/>
  <c r="Q365" i="6"/>
  <c r="Q378" i="6" s="1"/>
  <c r="K370" i="6"/>
  <c r="C426" i="6"/>
  <c r="I386" i="6"/>
  <c r="W397" i="6"/>
  <c r="W399" i="6" s="1"/>
  <c r="W401" i="6" s="1"/>
  <c r="C365" i="6"/>
  <c r="W365" i="6"/>
  <c r="K367" i="6"/>
  <c r="C369" i="6"/>
  <c r="E369" i="6" s="1"/>
  <c r="K371" i="6"/>
  <c r="C373" i="6"/>
  <c r="E373" i="6" s="1"/>
  <c r="E410" i="6"/>
  <c r="W368" i="6"/>
  <c r="C372" i="6"/>
  <c r="E372" i="6" s="1"/>
  <c r="K383" i="6"/>
  <c r="K386" i="6" s="1"/>
  <c r="E397" i="6"/>
  <c r="E399" i="6" s="1"/>
  <c r="E401" i="6" s="1"/>
  <c r="I426" i="6"/>
  <c r="K366" i="6"/>
  <c r="C366" i="6"/>
  <c r="E366" i="6" s="1"/>
  <c r="Q382" i="6"/>
  <c r="Q386" i="6" s="1"/>
  <c r="U283" i="6"/>
  <c r="U1135" i="6" s="1"/>
  <c r="U281" i="6"/>
  <c r="U1133" i="6" s="1"/>
  <c r="U280" i="6"/>
  <c r="U1132" i="6" s="1"/>
  <c r="U240" i="6"/>
  <c r="C386" i="6" l="1"/>
  <c r="Q430" i="6"/>
  <c r="E382" i="6"/>
  <c r="K378" i="6"/>
  <c r="K388" i="6" s="1"/>
  <c r="K416" i="6" s="1"/>
  <c r="K428" i="6" s="1"/>
  <c r="E414" i="6"/>
  <c r="U388" i="6"/>
  <c r="U416" i="6" s="1"/>
  <c r="U428" i="6" s="1"/>
  <c r="U430" i="6" s="1"/>
  <c r="W430" i="6" s="1"/>
  <c r="W378" i="6"/>
  <c r="W388" i="6" s="1"/>
  <c r="W416" i="6" s="1"/>
  <c r="W428" i="6" s="1"/>
  <c r="D388" i="6"/>
  <c r="D416" i="6" s="1"/>
  <c r="D428" i="6" s="1"/>
  <c r="Q388" i="6"/>
  <c r="Q416" i="6" s="1"/>
  <c r="Q428" i="6" s="1"/>
  <c r="E426" i="6"/>
  <c r="I388" i="6"/>
  <c r="I416" i="6" s="1"/>
  <c r="I428" i="6" s="1"/>
  <c r="I430" i="6" s="1"/>
  <c r="K430" i="6" s="1"/>
  <c r="E383" i="6"/>
  <c r="E386" i="6" s="1"/>
  <c r="E365" i="6"/>
  <c r="E378" i="6" s="1"/>
  <c r="C378" i="6"/>
  <c r="C388" i="6" l="1"/>
  <c r="C416" i="6" s="1"/>
  <c r="C428" i="6" s="1"/>
  <c r="E388" i="6"/>
  <c r="E416" i="6" s="1"/>
  <c r="O282" i="6"/>
  <c r="O1134" i="6" s="1"/>
  <c r="E428" i="6" l="1"/>
  <c r="E1145" i="6"/>
  <c r="I283" i="6"/>
  <c r="I1135" i="6" s="1"/>
  <c r="I281" i="6"/>
  <c r="I1133" i="6" s="1"/>
  <c r="V355" i="6" l="1"/>
  <c r="P355" i="6"/>
  <c r="O355" i="6"/>
  <c r="J355" i="6"/>
  <c r="W354" i="6"/>
  <c r="Q354" i="6"/>
  <c r="K354" i="6"/>
  <c r="D354" i="6"/>
  <c r="W353" i="6"/>
  <c r="Q353" i="6"/>
  <c r="K353" i="6"/>
  <c r="D353" i="6"/>
  <c r="C353" i="6"/>
  <c r="W352" i="6"/>
  <c r="C352" i="6"/>
  <c r="E352" i="6" s="1"/>
  <c r="Q352" i="6"/>
  <c r="K352" i="6"/>
  <c r="D352" i="6"/>
  <c r="W351" i="6"/>
  <c r="U355" i="6"/>
  <c r="Q351" i="6"/>
  <c r="K351" i="6"/>
  <c r="D351" i="6"/>
  <c r="C351" i="6"/>
  <c r="W350" i="6"/>
  <c r="Q350" i="6"/>
  <c r="K350" i="6"/>
  <c r="D350" i="6"/>
  <c r="C350" i="6"/>
  <c r="W349" i="6"/>
  <c r="Q349" i="6"/>
  <c r="K349" i="6"/>
  <c r="D349" i="6"/>
  <c r="C349" i="6"/>
  <c r="W348" i="6"/>
  <c r="Q348" i="6"/>
  <c r="K348" i="6"/>
  <c r="D348" i="6"/>
  <c r="C348" i="6"/>
  <c r="V343" i="6"/>
  <c r="U343" i="6"/>
  <c r="P343" i="6"/>
  <c r="O343" i="6"/>
  <c r="J343" i="6"/>
  <c r="I343" i="6"/>
  <c r="W342" i="6"/>
  <c r="Q342" i="6"/>
  <c r="K342" i="6"/>
  <c r="D342" i="6"/>
  <c r="C342" i="6"/>
  <c r="W341" i="6"/>
  <c r="Q341" i="6"/>
  <c r="K341" i="6"/>
  <c r="D341" i="6"/>
  <c r="C341" i="6"/>
  <c r="W340" i="6"/>
  <c r="Q340" i="6"/>
  <c r="K340" i="6"/>
  <c r="D340" i="6"/>
  <c r="C340" i="6"/>
  <c r="E340" i="6" s="1"/>
  <c r="W339" i="6"/>
  <c r="Q339" i="6"/>
  <c r="K339" i="6"/>
  <c r="D339" i="6"/>
  <c r="C339" i="6"/>
  <c r="W338" i="6"/>
  <c r="Q338" i="6"/>
  <c r="K338" i="6"/>
  <c r="D338" i="6"/>
  <c r="C338" i="6"/>
  <c r="V335" i="6"/>
  <c r="U335" i="6"/>
  <c r="P335" i="6"/>
  <c r="O335" i="6"/>
  <c r="J335" i="6"/>
  <c r="I335" i="6"/>
  <c r="D335" i="6"/>
  <c r="C335" i="6"/>
  <c r="W334" i="6"/>
  <c r="Q334" i="6"/>
  <c r="K334" i="6"/>
  <c r="E334" i="6"/>
  <c r="W333" i="6"/>
  <c r="Q333" i="6"/>
  <c r="K333" i="6"/>
  <c r="K335" i="6" s="1"/>
  <c r="E333" i="6"/>
  <c r="E335" i="6" s="1"/>
  <c r="J330" i="6"/>
  <c r="V328" i="6"/>
  <c r="V330" i="6" s="1"/>
  <c r="P328" i="6"/>
  <c r="P330" i="6" s="1"/>
  <c r="J328" i="6"/>
  <c r="D328" i="6"/>
  <c r="D330" i="6" s="1"/>
  <c r="W327" i="6"/>
  <c r="Q327" i="6"/>
  <c r="K327" i="6"/>
  <c r="E327" i="6"/>
  <c r="U326" i="6"/>
  <c r="U328" i="6" s="1"/>
  <c r="O326" i="6"/>
  <c r="Q326" i="6" s="1"/>
  <c r="I326" i="6"/>
  <c r="K326" i="6" s="1"/>
  <c r="C326" i="6"/>
  <c r="E326" i="6" s="1"/>
  <c r="W324" i="6"/>
  <c r="Q324" i="6"/>
  <c r="K324" i="6"/>
  <c r="E324" i="6"/>
  <c r="U323" i="6"/>
  <c r="W323" i="6" s="1"/>
  <c r="O323" i="6"/>
  <c r="Q323" i="6" s="1"/>
  <c r="I323" i="6"/>
  <c r="K323" i="6" s="1"/>
  <c r="C323" i="6"/>
  <c r="E323" i="6" s="1"/>
  <c r="U322" i="6"/>
  <c r="W322" i="6" s="1"/>
  <c r="O322" i="6"/>
  <c r="Q322" i="6" s="1"/>
  <c r="I322" i="6"/>
  <c r="K322" i="6" s="1"/>
  <c r="C322" i="6"/>
  <c r="E322" i="6" s="1"/>
  <c r="U321" i="6"/>
  <c r="W321" i="6" s="1"/>
  <c r="O321" i="6"/>
  <c r="Q321" i="6" s="1"/>
  <c r="I321" i="6"/>
  <c r="K321" i="6" s="1"/>
  <c r="C321" i="6"/>
  <c r="E321" i="6" s="1"/>
  <c r="V315" i="6"/>
  <c r="P315" i="6"/>
  <c r="P317" i="6" s="1"/>
  <c r="J315" i="6"/>
  <c r="U314" i="6"/>
  <c r="W314" i="6" s="1"/>
  <c r="O314" i="6"/>
  <c r="Q314" i="6" s="1"/>
  <c r="I314" i="6"/>
  <c r="K314" i="6" s="1"/>
  <c r="C314" i="6"/>
  <c r="E314" i="6" s="1"/>
  <c r="U313" i="6"/>
  <c r="W313" i="6" s="1"/>
  <c r="O313" i="6"/>
  <c r="Q313" i="6" s="1"/>
  <c r="I313" i="6"/>
  <c r="K313" i="6" s="1"/>
  <c r="C313" i="6"/>
  <c r="E313" i="6" s="1"/>
  <c r="U312" i="6"/>
  <c r="W312" i="6" s="1"/>
  <c r="O312" i="6"/>
  <c r="Q312" i="6" s="1"/>
  <c r="I312" i="6"/>
  <c r="B312" i="6"/>
  <c r="U311" i="6"/>
  <c r="O311" i="6"/>
  <c r="I311" i="6"/>
  <c r="K311" i="6" s="1"/>
  <c r="D311" i="6"/>
  <c r="B311" i="6"/>
  <c r="B315" i="6" s="1"/>
  <c r="E8" i="11" s="1"/>
  <c r="V307" i="6"/>
  <c r="T307" i="6"/>
  <c r="P307" i="6"/>
  <c r="N307" i="6"/>
  <c r="J307" i="6"/>
  <c r="H307" i="6"/>
  <c r="U306" i="6"/>
  <c r="W306" i="6" s="1"/>
  <c r="O306" i="6"/>
  <c r="Q306" i="6" s="1"/>
  <c r="I306" i="6"/>
  <c r="K306" i="6" s="1"/>
  <c r="C306" i="6"/>
  <c r="E306" i="6" s="1"/>
  <c r="W304" i="6"/>
  <c r="Q304" i="6"/>
  <c r="K304" i="6"/>
  <c r="D304" i="6"/>
  <c r="E304" i="6" s="1"/>
  <c r="C304" i="6"/>
  <c r="B304" i="6"/>
  <c r="U302" i="6"/>
  <c r="W302" i="6" s="1"/>
  <c r="O302" i="6"/>
  <c r="Q302" i="6" s="1"/>
  <c r="I302" i="6"/>
  <c r="D302" i="6"/>
  <c r="B302" i="6"/>
  <c r="U301" i="6"/>
  <c r="W301" i="6" s="1"/>
  <c r="O301" i="6"/>
  <c r="Q301" i="6" s="1"/>
  <c r="I301" i="6"/>
  <c r="K301" i="6" s="1"/>
  <c r="D301" i="6"/>
  <c r="B301" i="6"/>
  <c r="U300" i="6"/>
  <c r="W300" i="6" s="1"/>
  <c r="O300" i="6"/>
  <c r="Q300" i="6" s="1"/>
  <c r="I300" i="6"/>
  <c r="K300" i="6" s="1"/>
  <c r="D300" i="6"/>
  <c r="B300" i="6"/>
  <c r="U299" i="6"/>
  <c r="W299" i="6" s="1"/>
  <c r="O299" i="6"/>
  <c r="Q299" i="6" s="1"/>
  <c r="I299" i="6"/>
  <c r="D299" i="6"/>
  <c r="B299" i="6"/>
  <c r="U298" i="6"/>
  <c r="W298" i="6" s="1"/>
  <c r="O298" i="6"/>
  <c r="Q298" i="6" s="1"/>
  <c r="I298" i="6"/>
  <c r="K298" i="6" s="1"/>
  <c r="D298" i="6"/>
  <c r="B298" i="6"/>
  <c r="U297" i="6"/>
  <c r="W297" i="6" s="1"/>
  <c r="O297" i="6"/>
  <c r="Q297" i="6" s="1"/>
  <c r="I297" i="6"/>
  <c r="K297" i="6" s="1"/>
  <c r="D297" i="6"/>
  <c r="B297" i="6"/>
  <c r="U296" i="6"/>
  <c r="W296" i="6" s="1"/>
  <c r="O296" i="6"/>
  <c r="Q296" i="6" s="1"/>
  <c r="I296" i="6"/>
  <c r="K296" i="6" s="1"/>
  <c r="D296" i="6"/>
  <c r="B296" i="6"/>
  <c r="U295" i="6"/>
  <c r="O295" i="6"/>
  <c r="Q295" i="6" s="1"/>
  <c r="I295" i="6"/>
  <c r="K295" i="6" s="1"/>
  <c r="D295" i="6"/>
  <c r="B295" i="6"/>
  <c r="U294" i="6"/>
  <c r="O294" i="6"/>
  <c r="I294" i="6"/>
  <c r="K294" i="6" s="1"/>
  <c r="D294" i="6"/>
  <c r="B294" i="6"/>
  <c r="C283" i="6"/>
  <c r="C281" i="6"/>
  <c r="C280" i="6"/>
  <c r="W240" i="6"/>
  <c r="C282" i="6"/>
  <c r="I240" i="6"/>
  <c r="V284" i="6"/>
  <c r="J284" i="6"/>
  <c r="Q283" i="6"/>
  <c r="D283" i="6"/>
  <c r="W282" i="6"/>
  <c r="K282" i="6"/>
  <c r="D282" i="6"/>
  <c r="Q281" i="6"/>
  <c r="D281" i="6"/>
  <c r="Q280" i="6"/>
  <c r="K280" i="6"/>
  <c r="D280" i="6"/>
  <c r="W279" i="6"/>
  <c r="Q279" i="6"/>
  <c r="K279" i="6"/>
  <c r="D279" i="6"/>
  <c r="C279" i="6"/>
  <c r="W278" i="6"/>
  <c r="Q278" i="6"/>
  <c r="K278" i="6"/>
  <c r="D278" i="6"/>
  <c r="C278" i="6"/>
  <c r="W277" i="6"/>
  <c r="P284" i="6"/>
  <c r="K277" i="6"/>
  <c r="C277" i="6"/>
  <c r="V272" i="6"/>
  <c r="U272" i="6"/>
  <c r="P272" i="6"/>
  <c r="O272" i="6"/>
  <c r="J272" i="6"/>
  <c r="I272" i="6"/>
  <c r="W271" i="6"/>
  <c r="Q271" i="6"/>
  <c r="K271" i="6"/>
  <c r="D271" i="6"/>
  <c r="C271" i="6"/>
  <c r="W270" i="6"/>
  <c r="Q270" i="6"/>
  <c r="K270" i="6"/>
  <c r="D270" i="6"/>
  <c r="C270" i="6"/>
  <c r="E270" i="6" s="1"/>
  <c r="W269" i="6"/>
  <c r="Q269" i="6"/>
  <c r="K269" i="6"/>
  <c r="D269" i="6"/>
  <c r="C269" i="6"/>
  <c r="W268" i="6"/>
  <c r="Q268" i="6"/>
  <c r="K268" i="6"/>
  <c r="D268" i="6"/>
  <c r="C268" i="6"/>
  <c r="W267" i="6"/>
  <c r="Q267" i="6"/>
  <c r="K267" i="6"/>
  <c r="D267" i="6"/>
  <c r="C267" i="6"/>
  <c r="V264" i="6"/>
  <c r="U264" i="6"/>
  <c r="P264" i="6"/>
  <c r="O264" i="6"/>
  <c r="J264" i="6"/>
  <c r="I264" i="6"/>
  <c r="D264" i="6"/>
  <c r="C264" i="6"/>
  <c r="W263" i="6"/>
  <c r="Q263" i="6"/>
  <c r="K263" i="6"/>
  <c r="E263" i="6"/>
  <c r="W262" i="6"/>
  <c r="Q262" i="6"/>
  <c r="K262" i="6"/>
  <c r="E262" i="6"/>
  <c r="E264" i="6" s="1"/>
  <c r="V257" i="6"/>
  <c r="V259" i="6" s="1"/>
  <c r="P257" i="6"/>
  <c r="P259" i="6" s="1"/>
  <c r="J257" i="6"/>
  <c r="J259" i="6" s="1"/>
  <c r="D257" i="6"/>
  <c r="D259" i="6" s="1"/>
  <c r="W256" i="6"/>
  <c r="Q256" i="6"/>
  <c r="K256" i="6"/>
  <c r="E256" i="6"/>
  <c r="U255" i="6"/>
  <c r="W255" i="6" s="1"/>
  <c r="O255" i="6"/>
  <c r="Q255" i="6" s="1"/>
  <c r="I255" i="6"/>
  <c r="I257" i="6" s="1"/>
  <c r="C255" i="6"/>
  <c r="E255" i="6" s="1"/>
  <c r="W253" i="6"/>
  <c r="Q253" i="6"/>
  <c r="K253" i="6"/>
  <c r="E253" i="6"/>
  <c r="U252" i="6"/>
  <c r="W252" i="6" s="1"/>
  <c r="O252" i="6"/>
  <c r="Q252" i="6" s="1"/>
  <c r="I252" i="6"/>
  <c r="K252" i="6" s="1"/>
  <c r="C252" i="6"/>
  <c r="E252" i="6" s="1"/>
  <c r="U251" i="6"/>
  <c r="W251" i="6" s="1"/>
  <c r="O251" i="6"/>
  <c r="Q251" i="6" s="1"/>
  <c r="I251" i="6"/>
  <c r="K251" i="6" s="1"/>
  <c r="C251" i="6"/>
  <c r="E251" i="6" s="1"/>
  <c r="U250" i="6"/>
  <c r="W250" i="6" s="1"/>
  <c r="O250" i="6"/>
  <c r="Q250" i="6" s="1"/>
  <c r="I250" i="6"/>
  <c r="K250" i="6" s="1"/>
  <c r="C250" i="6"/>
  <c r="E250" i="6" s="1"/>
  <c r="V244" i="6"/>
  <c r="P244" i="6"/>
  <c r="J244" i="6"/>
  <c r="U243" i="6"/>
  <c r="W243" i="6" s="1"/>
  <c r="O243" i="6"/>
  <c r="Q243" i="6" s="1"/>
  <c r="I243" i="6"/>
  <c r="K243" i="6" s="1"/>
  <c r="C243" i="6"/>
  <c r="E243" i="6" s="1"/>
  <c r="U242" i="6"/>
  <c r="W242" i="6" s="1"/>
  <c r="O242" i="6"/>
  <c r="Q242" i="6" s="1"/>
  <c r="I242" i="6"/>
  <c r="K242" i="6" s="1"/>
  <c r="C242" i="6"/>
  <c r="E242" i="6" s="1"/>
  <c r="U241" i="6"/>
  <c r="W241" i="6" s="1"/>
  <c r="O241" i="6"/>
  <c r="Q241" i="6" s="1"/>
  <c r="I241" i="6"/>
  <c r="B241" i="6"/>
  <c r="O240" i="6"/>
  <c r="D240" i="6"/>
  <c r="B240" i="6"/>
  <c r="B244" i="6" s="1"/>
  <c r="E7" i="11" s="1"/>
  <c r="V236" i="6"/>
  <c r="V246" i="6" s="1"/>
  <c r="T236" i="6"/>
  <c r="P236" i="6"/>
  <c r="N236" i="6"/>
  <c r="J236" i="6"/>
  <c r="H236" i="6"/>
  <c r="U235" i="6"/>
  <c r="W235" i="6" s="1"/>
  <c r="O235" i="6"/>
  <c r="Q235" i="6" s="1"/>
  <c r="I235" i="6"/>
  <c r="K235" i="6" s="1"/>
  <c r="C235" i="6"/>
  <c r="E235" i="6" s="1"/>
  <c r="W233" i="6"/>
  <c r="Q233" i="6"/>
  <c r="K233" i="6"/>
  <c r="D233" i="6"/>
  <c r="C233" i="6"/>
  <c r="E233" i="6" s="1"/>
  <c r="B233" i="6"/>
  <c r="U231" i="6"/>
  <c r="W231" i="6" s="1"/>
  <c r="O231" i="6"/>
  <c r="Q231" i="6" s="1"/>
  <c r="I231" i="6"/>
  <c r="K231" i="6" s="1"/>
  <c r="D231" i="6"/>
  <c r="B231" i="6"/>
  <c r="U230" i="6"/>
  <c r="O230" i="6"/>
  <c r="Q230" i="6" s="1"/>
  <c r="I230" i="6"/>
  <c r="K230" i="6" s="1"/>
  <c r="D230" i="6"/>
  <c r="B230" i="6"/>
  <c r="U229" i="6"/>
  <c r="W229" i="6" s="1"/>
  <c r="O229" i="6"/>
  <c r="Q229" i="6" s="1"/>
  <c r="I229" i="6"/>
  <c r="D229" i="6"/>
  <c r="B229" i="6"/>
  <c r="U228" i="6"/>
  <c r="W228" i="6" s="1"/>
  <c r="O228" i="6"/>
  <c r="Q228" i="6" s="1"/>
  <c r="I228" i="6"/>
  <c r="K228" i="6" s="1"/>
  <c r="D228" i="6"/>
  <c r="B228" i="6"/>
  <c r="U227" i="6"/>
  <c r="W227" i="6" s="1"/>
  <c r="O227" i="6"/>
  <c r="Q227" i="6" s="1"/>
  <c r="I227" i="6"/>
  <c r="K227" i="6" s="1"/>
  <c r="D227" i="6"/>
  <c r="B227" i="6"/>
  <c r="U226" i="6"/>
  <c r="W226" i="6" s="1"/>
  <c r="O226" i="6"/>
  <c r="Q226" i="6" s="1"/>
  <c r="I226" i="6"/>
  <c r="K226" i="6" s="1"/>
  <c r="D226" i="6"/>
  <c r="B226" i="6"/>
  <c r="U225" i="6"/>
  <c r="W225" i="6" s="1"/>
  <c r="O225" i="6"/>
  <c r="Q225" i="6" s="1"/>
  <c r="I225" i="6"/>
  <c r="D225" i="6"/>
  <c r="B225" i="6"/>
  <c r="U224" i="6"/>
  <c r="W224" i="6" s="1"/>
  <c r="O224" i="6"/>
  <c r="Q224" i="6" s="1"/>
  <c r="I224" i="6"/>
  <c r="K224" i="6" s="1"/>
  <c r="D224" i="6"/>
  <c r="B224" i="6"/>
  <c r="U223" i="6"/>
  <c r="W223" i="6" s="1"/>
  <c r="O223" i="6"/>
  <c r="I223" i="6"/>
  <c r="K223" i="6" s="1"/>
  <c r="D223" i="6"/>
  <c r="B223" i="6"/>
  <c r="E22" i="11" l="1"/>
  <c r="K7" i="11"/>
  <c r="C300" i="6"/>
  <c r="C257" i="6"/>
  <c r="C259" i="6" s="1"/>
  <c r="V317" i="6"/>
  <c r="Q335" i="6"/>
  <c r="E328" i="6"/>
  <c r="C299" i="6"/>
  <c r="E299" i="6" s="1"/>
  <c r="O257" i="6"/>
  <c r="O259" i="6" s="1"/>
  <c r="E351" i="6"/>
  <c r="E271" i="6"/>
  <c r="E300" i="6"/>
  <c r="E350" i="6"/>
  <c r="C302" i="6"/>
  <c r="E302" i="6" s="1"/>
  <c r="U315" i="6"/>
  <c r="O315" i="6"/>
  <c r="C312" i="6"/>
  <c r="C241" i="6"/>
  <c r="D241" i="6" s="1"/>
  <c r="D244" i="6" s="1"/>
  <c r="I259" i="6"/>
  <c r="K302" i="6"/>
  <c r="K264" i="6"/>
  <c r="E341" i="6"/>
  <c r="E348" i="6"/>
  <c r="K272" i="6"/>
  <c r="C328" i="6"/>
  <c r="C330" i="6" s="1"/>
  <c r="W264" i="6"/>
  <c r="C294" i="6"/>
  <c r="W335" i="6"/>
  <c r="K343" i="6"/>
  <c r="U257" i="6"/>
  <c r="U259" i="6" s="1"/>
  <c r="Q328" i="6"/>
  <c r="Q330" i="6" s="1"/>
  <c r="Q343" i="6"/>
  <c r="C229" i="6"/>
  <c r="E229" i="6" s="1"/>
  <c r="U244" i="6"/>
  <c r="E281" i="6"/>
  <c r="U330" i="6"/>
  <c r="C272" i="6"/>
  <c r="D307" i="6"/>
  <c r="D236" i="6"/>
  <c r="O244" i="6"/>
  <c r="W257" i="6"/>
  <c r="W259" i="6" s="1"/>
  <c r="Q264" i="6"/>
  <c r="E268" i="6"/>
  <c r="E283" i="6"/>
  <c r="C298" i="6"/>
  <c r="E298" i="6" s="1"/>
  <c r="E339" i="6"/>
  <c r="V274" i="6"/>
  <c r="V286" i="6" s="1"/>
  <c r="V288" i="6" s="1"/>
  <c r="P246" i="6"/>
  <c r="P274" i="6" s="1"/>
  <c r="P286" i="6" s="1"/>
  <c r="P288" i="6" s="1"/>
  <c r="J246" i="6"/>
  <c r="J274" i="6" s="1"/>
  <c r="J286" i="6" s="1"/>
  <c r="J288" i="6" s="1"/>
  <c r="E349" i="6"/>
  <c r="W355" i="6"/>
  <c r="W343" i="6"/>
  <c r="W294" i="6"/>
  <c r="U307" i="6"/>
  <c r="Q355" i="6"/>
  <c r="E353" i="6"/>
  <c r="O307" i="6"/>
  <c r="O317" i="6" s="1"/>
  <c r="C296" i="6"/>
  <c r="E296" i="6" s="1"/>
  <c r="Q294" i="6"/>
  <c r="Q307" i="6" s="1"/>
  <c r="D355" i="6"/>
  <c r="E342" i="6"/>
  <c r="D343" i="6"/>
  <c r="E338" i="6"/>
  <c r="E343" i="6" s="1"/>
  <c r="J317" i="6"/>
  <c r="J345" i="6" s="1"/>
  <c r="J357" i="6" s="1"/>
  <c r="J359" i="6" s="1"/>
  <c r="E294" i="6"/>
  <c r="C301" i="6"/>
  <c r="E301" i="6" s="1"/>
  <c r="K299" i="6"/>
  <c r="K307" i="6" s="1"/>
  <c r="C297" i="6"/>
  <c r="E297" i="6" s="1"/>
  <c r="B307" i="6"/>
  <c r="I307" i="6"/>
  <c r="E280" i="6"/>
  <c r="E269" i="6"/>
  <c r="Q272" i="6"/>
  <c r="D312" i="6"/>
  <c r="D315" i="6" s="1"/>
  <c r="K355" i="6"/>
  <c r="K328" i="6"/>
  <c r="K330" i="6" s="1"/>
  <c r="V345" i="6"/>
  <c r="V357" i="6" s="1"/>
  <c r="V359" i="6" s="1"/>
  <c r="P345" i="6"/>
  <c r="P357" i="6" s="1"/>
  <c r="P359" i="6" s="1"/>
  <c r="E330" i="6"/>
  <c r="C343" i="6"/>
  <c r="C354" i="6"/>
  <c r="E354" i="6" s="1"/>
  <c r="Q311" i="6"/>
  <c r="Q315" i="6" s="1"/>
  <c r="K312" i="6"/>
  <c r="K315" i="6" s="1"/>
  <c r="I315" i="6"/>
  <c r="W326" i="6"/>
  <c r="W328" i="6" s="1"/>
  <c r="W330" i="6" s="1"/>
  <c r="I328" i="6"/>
  <c r="I330" i="6" s="1"/>
  <c r="C311" i="6"/>
  <c r="W311" i="6"/>
  <c r="W315" i="6" s="1"/>
  <c r="I355" i="6"/>
  <c r="C295" i="6"/>
  <c r="E295" i="6" s="1"/>
  <c r="W295" i="6"/>
  <c r="O328" i="6"/>
  <c r="O330" i="6" s="1"/>
  <c r="W283" i="6"/>
  <c r="W281" i="6"/>
  <c r="U284" i="6"/>
  <c r="W280" i="6"/>
  <c r="E278" i="6"/>
  <c r="W272" i="6"/>
  <c r="E267" i="6"/>
  <c r="E282" i="6"/>
  <c r="C240" i="6"/>
  <c r="E240" i="6" s="1"/>
  <c r="C225" i="6"/>
  <c r="E225" i="6" s="1"/>
  <c r="O236" i="6"/>
  <c r="D272" i="6"/>
  <c r="C230" i="6"/>
  <c r="E230" i="6" s="1"/>
  <c r="B236" i="6"/>
  <c r="E257" i="6"/>
  <c r="E259" i="6" s="1"/>
  <c r="K257" i="6"/>
  <c r="K259" i="6" s="1"/>
  <c r="C284" i="6"/>
  <c r="W244" i="6"/>
  <c r="Q257" i="6"/>
  <c r="Q259" i="6" s="1"/>
  <c r="U236" i="6"/>
  <c r="K255" i="6"/>
  <c r="Q277" i="6"/>
  <c r="K283" i="6"/>
  <c r="I284" i="6"/>
  <c r="Q223" i="6"/>
  <c r="Q236" i="6" s="1"/>
  <c r="W230" i="6"/>
  <c r="W236" i="6" s="1"/>
  <c r="I236" i="6"/>
  <c r="K225" i="6"/>
  <c r="C227" i="6"/>
  <c r="E227" i="6" s="1"/>
  <c r="K229" i="6"/>
  <c r="Q240" i="6"/>
  <c r="Q244" i="6" s="1"/>
  <c r="K281" i="6"/>
  <c r="K284" i="6" s="1"/>
  <c r="I244" i="6"/>
  <c r="E279" i="6"/>
  <c r="Q282" i="6"/>
  <c r="C226" i="6"/>
  <c r="E226" i="6" s="1"/>
  <c r="K240" i="6"/>
  <c r="C223" i="6"/>
  <c r="C231" i="6"/>
  <c r="E231" i="6" s="1"/>
  <c r="K241" i="6"/>
  <c r="C224" i="6"/>
  <c r="E224" i="6" s="1"/>
  <c r="C228" i="6"/>
  <c r="E228" i="6" s="1"/>
  <c r="O284" i="6"/>
  <c r="D277" i="6"/>
  <c r="D284" i="6" s="1"/>
  <c r="U317" i="6" l="1"/>
  <c r="U345" i="6" s="1"/>
  <c r="U357" i="6" s="1"/>
  <c r="U359" i="6" s="1"/>
  <c r="D246" i="6"/>
  <c r="W359" i="6"/>
  <c r="U246" i="6"/>
  <c r="U274" i="6" s="1"/>
  <c r="D317" i="6"/>
  <c r="D345" i="6" s="1"/>
  <c r="D357" i="6" s="1"/>
  <c r="O246" i="6"/>
  <c r="O274" i="6" s="1"/>
  <c r="O286" i="6" s="1"/>
  <c r="O288" i="6" s="1"/>
  <c r="Q288" i="6" s="1"/>
  <c r="E312" i="6"/>
  <c r="W307" i="6"/>
  <c r="W317" i="6" s="1"/>
  <c r="W345" i="6" s="1"/>
  <c r="W357" i="6" s="1"/>
  <c r="E355" i="6"/>
  <c r="O345" i="6"/>
  <c r="O357" i="6" s="1"/>
  <c r="O359" i="6" s="1"/>
  <c r="Q359" i="6" s="1"/>
  <c r="C307" i="6"/>
  <c r="E307" i="6"/>
  <c r="K317" i="6"/>
  <c r="K345" i="6" s="1"/>
  <c r="K357" i="6" s="1"/>
  <c r="I317" i="6"/>
  <c r="I345" i="6" s="1"/>
  <c r="I357" i="6" s="1"/>
  <c r="I359" i="6" s="1"/>
  <c r="K359" i="6" s="1"/>
  <c r="E272" i="6"/>
  <c r="K236" i="6"/>
  <c r="Q317" i="6"/>
  <c r="Q345" i="6" s="1"/>
  <c r="Q357" i="6" s="1"/>
  <c r="C315" i="6"/>
  <c r="E311" i="6"/>
  <c r="C355" i="6"/>
  <c r="W284" i="6"/>
  <c r="U286" i="6"/>
  <c r="U288" i="6" s="1"/>
  <c r="W288" i="6" s="1"/>
  <c r="E277" i="6"/>
  <c r="E284" i="6" s="1"/>
  <c r="D274" i="6"/>
  <c r="D286" i="6" s="1"/>
  <c r="C244" i="6"/>
  <c r="Q246" i="6"/>
  <c r="Q274" i="6" s="1"/>
  <c r="I246" i="6"/>
  <c r="I274" i="6" s="1"/>
  <c r="I286" i="6" s="1"/>
  <c r="I288" i="6" s="1"/>
  <c r="W246" i="6"/>
  <c r="W274" i="6" s="1"/>
  <c r="E241" i="6"/>
  <c r="E244" i="6" s="1"/>
  <c r="E223" i="6"/>
  <c r="E236" i="6" s="1"/>
  <c r="C236" i="6"/>
  <c r="K244" i="6"/>
  <c r="Q284" i="6"/>
  <c r="E315" i="6" l="1"/>
  <c r="E317" i="6" s="1"/>
  <c r="E345" i="6" s="1"/>
  <c r="E1144" i="6" s="1"/>
  <c r="K288" i="6"/>
  <c r="C317" i="6"/>
  <c r="C345" i="6" s="1"/>
  <c r="C357" i="6" s="1"/>
  <c r="C246" i="6"/>
  <c r="C274" i="6" s="1"/>
  <c r="C286" i="6" s="1"/>
  <c r="K246" i="6"/>
  <c r="K274" i="6" s="1"/>
  <c r="K286" i="6" s="1"/>
  <c r="W286" i="6"/>
  <c r="Q286" i="6"/>
  <c r="E246" i="6"/>
  <c r="E274" i="6" s="1"/>
  <c r="E1143" i="6" s="1"/>
  <c r="E1155" i="6" s="1"/>
  <c r="E357" i="6" l="1"/>
  <c r="E286" i="6"/>
  <c r="W211" i="6" l="1"/>
  <c r="D197" i="6" l="1"/>
  <c r="D198" i="6"/>
  <c r="D200" i="6"/>
  <c r="D208" i="6"/>
  <c r="P213" i="6" l="1"/>
  <c r="J213" i="6"/>
  <c r="W212" i="6"/>
  <c r="Q212" i="6"/>
  <c r="K212" i="6"/>
  <c r="D212" i="6"/>
  <c r="K211" i="6"/>
  <c r="D211" i="6"/>
  <c r="W210" i="6"/>
  <c r="Q210" i="6"/>
  <c r="K210" i="6"/>
  <c r="C210" i="6"/>
  <c r="D210" i="6"/>
  <c r="V213" i="6"/>
  <c r="W209" i="6"/>
  <c r="Q209" i="6"/>
  <c r="K209" i="6"/>
  <c r="W208" i="6"/>
  <c r="Q208" i="6"/>
  <c r="K208" i="6"/>
  <c r="C208" i="6"/>
  <c r="E208" i="6" s="1"/>
  <c r="W207" i="6"/>
  <c r="Q207" i="6"/>
  <c r="K207" i="6"/>
  <c r="D207" i="6"/>
  <c r="C207" i="6"/>
  <c r="W206" i="6"/>
  <c r="Q206" i="6"/>
  <c r="K206" i="6"/>
  <c r="D206" i="6"/>
  <c r="C206" i="6"/>
  <c r="V201" i="6"/>
  <c r="U201" i="6"/>
  <c r="P201" i="6"/>
  <c r="O201" i="6"/>
  <c r="J201" i="6"/>
  <c r="I201" i="6"/>
  <c r="W200" i="6"/>
  <c r="Q200" i="6"/>
  <c r="K200" i="6"/>
  <c r="C200" i="6"/>
  <c r="E200" i="6" s="1"/>
  <c r="W199" i="6"/>
  <c r="Q199" i="6"/>
  <c r="K199" i="6"/>
  <c r="D199" i="6"/>
  <c r="C199" i="6"/>
  <c r="W198" i="6"/>
  <c r="Q198" i="6"/>
  <c r="K198" i="6"/>
  <c r="C198" i="6"/>
  <c r="E198" i="6" s="1"/>
  <c r="W197" i="6"/>
  <c r="Q197" i="6"/>
  <c r="K197" i="6"/>
  <c r="C197" i="6"/>
  <c r="W196" i="6"/>
  <c r="Q196" i="6"/>
  <c r="K196" i="6"/>
  <c r="D196" i="6"/>
  <c r="C196" i="6"/>
  <c r="V193" i="6"/>
  <c r="U193" i="6"/>
  <c r="P193" i="6"/>
  <c r="O193" i="6"/>
  <c r="J193" i="6"/>
  <c r="I193" i="6"/>
  <c r="D193" i="6"/>
  <c r="C193" i="6"/>
  <c r="W192" i="6"/>
  <c r="Q192" i="6"/>
  <c r="K192" i="6"/>
  <c r="E192" i="6"/>
  <c r="W191" i="6"/>
  <c r="Q191" i="6"/>
  <c r="K191" i="6"/>
  <c r="E191" i="6"/>
  <c r="V186" i="6"/>
  <c r="V188" i="6" s="1"/>
  <c r="P186" i="6"/>
  <c r="P188" i="6" s="1"/>
  <c r="J186" i="6"/>
  <c r="J188" i="6" s="1"/>
  <c r="D186" i="6"/>
  <c r="D188" i="6" s="1"/>
  <c r="W185" i="6"/>
  <c r="Q185" i="6"/>
  <c r="K185" i="6"/>
  <c r="E185" i="6"/>
  <c r="U184" i="6"/>
  <c r="W184" i="6" s="1"/>
  <c r="O184" i="6"/>
  <c r="O186" i="6" s="1"/>
  <c r="I184" i="6"/>
  <c r="I186" i="6" s="1"/>
  <c r="C184" i="6"/>
  <c r="C186" i="6" s="1"/>
  <c r="W182" i="6"/>
  <c r="Q182" i="6"/>
  <c r="K182" i="6"/>
  <c r="E182" i="6"/>
  <c r="U181" i="6"/>
  <c r="W181" i="6" s="1"/>
  <c r="O181" i="6"/>
  <c r="Q181" i="6" s="1"/>
  <c r="I181" i="6"/>
  <c r="K181" i="6" s="1"/>
  <c r="C181" i="6"/>
  <c r="E181" i="6" s="1"/>
  <c r="U180" i="6"/>
  <c r="W180" i="6" s="1"/>
  <c r="O180" i="6"/>
  <c r="Q180" i="6" s="1"/>
  <c r="I180" i="6"/>
  <c r="K180" i="6" s="1"/>
  <c r="C180" i="6"/>
  <c r="E180" i="6" s="1"/>
  <c r="U179" i="6"/>
  <c r="W179" i="6" s="1"/>
  <c r="O179" i="6"/>
  <c r="Q179" i="6" s="1"/>
  <c r="I179" i="6"/>
  <c r="K179" i="6" s="1"/>
  <c r="C179" i="6"/>
  <c r="E179" i="6" s="1"/>
  <c r="V173" i="6"/>
  <c r="P173" i="6"/>
  <c r="J173" i="6"/>
  <c r="U172" i="6"/>
  <c r="W172" i="6" s="1"/>
  <c r="O172" i="6"/>
  <c r="Q172" i="6" s="1"/>
  <c r="I172" i="6"/>
  <c r="K172" i="6" s="1"/>
  <c r="C172" i="6"/>
  <c r="E172" i="6" s="1"/>
  <c r="U171" i="6"/>
  <c r="W171" i="6" s="1"/>
  <c r="O171" i="6"/>
  <c r="Q171" i="6" s="1"/>
  <c r="I171" i="6"/>
  <c r="K171" i="6" s="1"/>
  <c r="C171" i="6"/>
  <c r="E171" i="6" s="1"/>
  <c r="U170" i="6"/>
  <c r="W170" i="6" s="1"/>
  <c r="O170" i="6"/>
  <c r="Q170" i="6" s="1"/>
  <c r="I170" i="6"/>
  <c r="K170" i="6" s="1"/>
  <c r="B170" i="6"/>
  <c r="O169" i="6"/>
  <c r="Q169" i="6" s="1"/>
  <c r="D169" i="6"/>
  <c r="B169" i="6"/>
  <c r="V165" i="6"/>
  <c r="T165" i="6"/>
  <c r="P165" i="6"/>
  <c r="N165" i="6"/>
  <c r="J165" i="6"/>
  <c r="H165" i="6"/>
  <c r="U164" i="6"/>
  <c r="W164" i="6" s="1"/>
  <c r="O164" i="6"/>
  <c r="Q164" i="6" s="1"/>
  <c r="I164" i="6"/>
  <c r="K164" i="6" s="1"/>
  <c r="C164" i="6"/>
  <c r="E164" i="6" s="1"/>
  <c r="W162" i="6"/>
  <c r="Q162" i="6"/>
  <c r="K162" i="6"/>
  <c r="D162" i="6"/>
  <c r="C162" i="6"/>
  <c r="B162" i="6"/>
  <c r="U160" i="6"/>
  <c r="W160" i="6" s="1"/>
  <c r="O160" i="6"/>
  <c r="Q160" i="6" s="1"/>
  <c r="I160" i="6"/>
  <c r="K160" i="6" s="1"/>
  <c r="D160" i="6"/>
  <c r="B160" i="6"/>
  <c r="U159" i="6"/>
  <c r="W159" i="6" s="1"/>
  <c r="O159" i="6"/>
  <c r="Q159" i="6" s="1"/>
  <c r="I159" i="6"/>
  <c r="D159" i="6"/>
  <c r="B159" i="6"/>
  <c r="U158" i="6"/>
  <c r="W158" i="6" s="1"/>
  <c r="O158" i="6"/>
  <c r="Q158" i="6" s="1"/>
  <c r="I158" i="6"/>
  <c r="K158" i="6" s="1"/>
  <c r="D158" i="6"/>
  <c r="B158" i="6"/>
  <c r="U157" i="6"/>
  <c r="W157" i="6" s="1"/>
  <c r="O157" i="6"/>
  <c r="I157" i="6"/>
  <c r="K157" i="6" s="1"/>
  <c r="D157" i="6"/>
  <c r="B157" i="6"/>
  <c r="U156" i="6"/>
  <c r="O156" i="6"/>
  <c r="Q156" i="6" s="1"/>
  <c r="I156" i="6"/>
  <c r="K156" i="6" s="1"/>
  <c r="D156" i="6"/>
  <c r="B156" i="6"/>
  <c r="U155" i="6"/>
  <c r="W155" i="6" s="1"/>
  <c r="O155" i="6"/>
  <c r="Q155" i="6" s="1"/>
  <c r="I155" i="6"/>
  <c r="D155" i="6"/>
  <c r="B155" i="6"/>
  <c r="U154" i="6"/>
  <c r="W154" i="6" s="1"/>
  <c r="O154" i="6"/>
  <c r="Q154" i="6" s="1"/>
  <c r="I154" i="6"/>
  <c r="K154" i="6" s="1"/>
  <c r="D154" i="6"/>
  <c r="B154" i="6"/>
  <c r="U153" i="6"/>
  <c r="W153" i="6" s="1"/>
  <c r="O153" i="6"/>
  <c r="I153" i="6"/>
  <c r="K153" i="6" s="1"/>
  <c r="D153" i="6"/>
  <c r="B153" i="6"/>
  <c r="U152" i="6"/>
  <c r="O152" i="6"/>
  <c r="Q152" i="6" s="1"/>
  <c r="I152" i="6"/>
  <c r="D152" i="6"/>
  <c r="B152" i="6"/>
  <c r="C125" i="6"/>
  <c r="D1132" i="6"/>
  <c r="O188" i="6" l="1"/>
  <c r="E162" i="6"/>
  <c r="B173" i="6"/>
  <c r="P175" i="6"/>
  <c r="E193" i="6"/>
  <c r="Q184" i="6"/>
  <c r="Q186" i="6"/>
  <c r="Q188" i="6" s="1"/>
  <c r="K193" i="6"/>
  <c r="C188" i="6"/>
  <c r="I188" i="6"/>
  <c r="E210" i="6"/>
  <c r="D165" i="6"/>
  <c r="K184" i="6"/>
  <c r="K186" i="6" s="1"/>
  <c r="K188" i="6" s="1"/>
  <c r="I173" i="6"/>
  <c r="E196" i="6"/>
  <c r="Q193" i="6"/>
  <c r="Q173" i="6"/>
  <c r="U173" i="6"/>
  <c r="W186" i="6"/>
  <c r="W188" i="6" s="1"/>
  <c r="W193" i="6"/>
  <c r="C159" i="6"/>
  <c r="E159" i="6" s="1"/>
  <c r="C156" i="6"/>
  <c r="E156" i="6" s="1"/>
  <c r="K159" i="6"/>
  <c r="J175" i="6"/>
  <c r="J203" i="6" s="1"/>
  <c r="J215" i="6" s="1"/>
  <c r="W201" i="6"/>
  <c r="V175" i="6"/>
  <c r="V203" i="6" s="1"/>
  <c r="V215" i="6" s="1"/>
  <c r="E199" i="6"/>
  <c r="K201" i="6"/>
  <c r="K213" i="6"/>
  <c r="E207" i="6"/>
  <c r="W169" i="6"/>
  <c r="W173" i="6" s="1"/>
  <c r="C155" i="6"/>
  <c r="E155" i="6" s="1"/>
  <c r="C153" i="6"/>
  <c r="E153" i="6" s="1"/>
  <c r="C152" i="6"/>
  <c r="E152" i="6" s="1"/>
  <c r="D201" i="6"/>
  <c r="Q201" i="6"/>
  <c r="W213" i="6"/>
  <c r="E206" i="6"/>
  <c r="C201" i="6"/>
  <c r="C157" i="6"/>
  <c r="E157" i="6" s="1"/>
  <c r="K155" i="6"/>
  <c r="B165" i="6"/>
  <c r="I165" i="6"/>
  <c r="P203" i="6"/>
  <c r="P215" i="6" s="1"/>
  <c r="W156" i="6"/>
  <c r="O165" i="6"/>
  <c r="E184" i="6"/>
  <c r="E186" i="6" s="1"/>
  <c r="E188" i="6" s="1"/>
  <c r="C209" i="6"/>
  <c r="C211" i="6"/>
  <c r="E211" i="6" s="1"/>
  <c r="U213" i="6"/>
  <c r="Q157" i="6"/>
  <c r="C169" i="6"/>
  <c r="E197" i="6"/>
  <c r="C212" i="6"/>
  <c r="E212" i="6" s="1"/>
  <c r="K152" i="6"/>
  <c r="C154" i="6"/>
  <c r="E154" i="6" s="1"/>
  <c r="C158" i="6"/>
  <c r="E158" i="6" s="1"/>
  <c r="C170" i="6"/>
  <c r="O173" i="6"/>
  <c r="D209" i="6"/>
  <c r="D213" i="6" s="1"/>
  <c r="Q153" i="6"/>
  <c r="C160" i="6"/>
  <c r="E160" i="6" s="1"/>
  <c r="I213" i="6"/>
  <c r="W152" i="6"/>
  <c r="U165" i="6"/>
  <c r="K169" i="6"/>
  <c r="K173" i="6" s="1"/>
  <c r="U186" i="6"/>
  <c r="U188" i="6" s="1"/>
  <c r="Q211" i="6"/>
  <c r="Q213" i="6" s="1"/>
  <c r="O213" i="6"/>
  <c r="Q165" i="6" l="1"/>
  <c r="Q175" i="6"/>
  <c r="Q203" i="6" s="1"/>
  <c r="Q215" i="6" s="1"/>
  <c r="U175" i="6"/>
  <c r="U203" i="6" s="1"/>
  <c r="U215" i="6" s="1"/>
  <c r="I175" i="6"/>
  <c r="I203" i="6" s="1"/>
  <c r="K165" i="6"/>
  <c r="K175" i="6" s="1"/>
  <c r="K203" i="6" s="1"/>
  <c r="K215" i="6" s="1"/>
  <c r="E201" i="6"/>
  <c r="I215" i="6"/>
  <c r="C173" i="6"/>
  <c r="E169" i="6"/>
  <c r="O175" i="6"/>
  <c r="O203" i="6" s="1"/>
  <c r="O215" i="6" s="1"/>
  <c r="E165" i="6"/>
  <c r="C165" i="6"/>
  <c r="D170" i="6"/>
  <c r="D173" i="6" s="1"/>
  <c r="D175" i="6" s="1"/>
  <c r="D203" i="6" s="1"/>
  <c r="D215" i="6" s="1"/>
  <c r="W165" i="6"/>
  <c r="W175" i="6" s="1"/>
  <c r="W203" i="6" s="1"/>
  <c r="W215" i="6" s="1"/>
  <c r="E209" i="6"/>
  <c r="E213" i="6" s="1"/>
  <c r="C213" i="6"/>
  <c r="E170" i="6" l="1"/>
  <c r="E173" i="6" s="1"/>
  <c r="C175" i="6"/>
  <c r="C203" i="6" s="1"/>
  <c r="C215" i="6" s="1"/>
  <c r="E175" i="6" l="1"/>
  <c r="E203" i="6" s="1"/>
  <c r="E215" i="6" l="1"/>
  <c r="W139" i="6"/>
  <c r="W141" i="6"/>
  <c r="U98" i="6"/>
  <c r="W98" i="6" s="1"/>
  <c r="Q140" i="6"/>
  <c r="O98" i="6"/>
  <c r="I98" i="6"/>
  <c r="P142" i="6"/>
  <c r="I142" i="6"/>
  <c r="Q141" i="6"/>
  <c r="K141" i="6"/>
  <c r="K140" i="6"/>
  <c r="D140" i="6"/>
  <c r="Q139" i="6"/>
  <c r="K139" i="6"/>
  <c r="C139" i="6"/>
  <c r="W138" i="6"/>
  <c r="Q138" i="6"/>
  <c r="K138" i="6"/>
  <c r="D138" i="6"/>
  <c r="W137" i="6"/>
  <c r="Q137" i="6"/>
  <c r="K137" i="6"/>
  <c r="D137" i="6"/>
  <c r="C137" i="6"/>
  <c r="W136" i="6"/>
  <c r="Q136" i="6"/>
  <c r="K136" i="6"/>
  <c r="D136" i="6"/>
  <c r="C136" i="6"/>
  <c r="W135" i="6"/>
  <c r="V142" i="6"/>
  <c r="Q135" i="6"/>
  <c r="K135" i="6"/>
  <c r="J142" i="6"/>
  <c r="C135" i="6"/>
  <c r="V130" i="6"/>
  <c r="U130" i="6"/>
  <c r="P130" i="6"/>
  <c r="O130" i="6"/>
  <c r="I130" i="6"/>
  <c r="W129" i="6"/>
  <c r="Q129" i="6"/>
  <c r="K129" i="6"/>
  <c r="D129" i="6"/>
  <c r="C129" i="6"/>
  <c r="W128" i="6"/>
  <c r="Q128" i="6"/>
  <c r="K128" i="6"/>
  <c r="D128" i="6"/>
  <c r="C128" i="6"/>
  <c r="E128" i="6" s="1"/>
  <c r="W127" i="6"/>
  <c r="Q127" i="6"/>
  <c r="K127" i="6"/>
  <c r="D127" i="6"/>
  <c r="C127" i="6"/>
  <c r="W126" i="6"/>
  <c r="Q126" i="6"/>
  <c r="K126" i="6"/>
  <c r="D126" i="6"/>
  <c r="C126" i="6"/>
  <c r="W125" i="6"/>
  <c r="Q125" i="6"/>
  <c r="J130" i="6"/>
  <c r="D125" i="6"/>
  <c r="E125" i="6" s="1"/>
  <c r="V122" i="6"/>
  <c r="U122" i="6"/>
  <c r="P122" i="6"/>
  <c r="O122" i="6"/>
  <c r="J122" i="6"/>
  <c r="I122" i="6"/>
  <c r="D122" i="6"/>
  <c r="C122" i="6"/>
  <c r="W121" i="6"/>
  <c r="Q121" i="6"/>
  <c r="K121" i="6"/>
  <c r="E121" i="6"/>
  <c r="W120" i="6"/>
  <c r="W122" i="6" s="1"/>
  <c r="Q120" i="6"/>
  <c r="Q122" i="6" s="1"/>
  <c r="K120" i="6"/>
  <c r="K122" i="6" s="1"/>
  <c r="E120" i="6"/>
  <c r="V115" i="6"/>
  <c r="V117" i="6" s="1"/>
  <c r="P115" i="6"/>
  <c r="P117" i="6" s="1"/>
  <c r="J115" i="6"/>
  <c r="J117" i="6" s="1"/>
  <c r="D115" i="6"/>
  <c r="D117" i="6" s="1"/>
  <c r="W114" i="6"/>
  <c r="Q114" i="6"/>
  <c r="K114" i="6"/>
  <c r="E114" i="6"/>
  <c r="U113" i="6"/>
  <c r="U115" i="6" s="1"/>
  <c r="O113" i="6"/>
  <c r="O115" i="6" s="1"/>
  <c r="I113" i="6"/>
  <c r="I115" i="6" s="1"/>
  <c r="C113" i="6"/>
  <c r="C115" i="6" s="1"/>
  <c r="W111" i="6"/>
  <c r="Q111" i="6"/>
  <c r="K111" i="6"/>
  <c r="E111" i="6"/>
  <c r="U110" i="6"/>
  <c r="W110" i="6" s="1"/>
  <c r="O110" i="6"/>
  <c r="Q110" i="6" s="1"/>
  <c r="I110" i="6"/>
  <c r="K110" i="6" s="1"/>
  <c r="C110" i="6"/>
  <c r="E110" i="6" s="1"/>
  <c r="U109" i="6"/>
  <c r="W109" i="6" s="1"/>
  <c r="O109" i="6"/>
  <c r="Q109" i="6" s="1"/>
  <c r="I109" i="6"/>
  <c r="K109" i="6" s="1"/>
  <c r="C109" i="6"/>
  <c r="E109" i="6" s="1"/>
  <c r="U108" i="6"/>
  <c r="W108" i="6" s="1"/>
  <c r="O108" i="6"/>
  <c r="Q108" i="6" s="1"/>
  <c r="I108" i="6"/>
  <c r="K108" i="6" s="1"/>
  <c r="C108" i="6"/>
  <c r="E108" i="6" s="1"/>
  <c r="V102" i="6"/>
  <c r="P102" i="6"/>
  <c r="J102" i="6"/>
  <c r="U101" i="6"/>
  <c r="W101" i="6" s="1"/>
  <c r="O101" i="6"/>
  <c r="Q101" i="6" s="1"/>
  <c r="I101" i="6"/>
  <c r="K101" i="6" s="1"/>
  <c r="C101" i="6"/>
  <c r="E101" i="6" s="1"/>
  <c r="U100" i="6"/>
  <c r="W100" i="6" s="1"/>
  <c r="O100" i="6"/>
  <c r="Q100" i="6" s="1"/>
  <c r="I100" i="6"/>
  <c r="K100" i="6" s="1"/>
  <c r="C100" i="6"/>
  <c r="E100" i="6" s="1"/>
  <c r="U99" i="6"/>
  <c r="W99" i="6" s="1"/>
  <c r="O99" i="6"/>
  <c r="Q99" i="6" s="1"/>
  <c r="I99" i="6"/>
  <c r="K99" i="6" s="1"/>
  <c r="B99" i="6"/>
  <c r="B102" i="6" s="1"/>
  <c r="D98" i="6"/>
  <c r="V94" i="6"/>
  <c r="T94" i="6"/>
  <c r="P94" i="6"/>
  <c r="J94" i="6"/>
  <c r="U93" i="6"/>
  <c r="W93" i="6" s="1"/>
  <c r="O93" i="6"/>
  <c r="Q93" i="6" s="1"/>
  <c r="I93" i="6"/>
  <c r="K93" i="6" s="1"/>
  <c r="C93" i="6"/>
  <c r="E93" i="6" s="1"/>
  <c r="W91" i="6"/>
  <c r="Q91" i="6"/>
  <c r="K91" i="6"/>
  <c r="H94" i="6"/>
  <c r="D91" i="6"/>
  <c r="U89" i="6"/>
  <c r="W89" i="6" s="1"/>
  <c r="O89" i="6"/>
  <c r="Q89" i="6" s="1"/>
  <c r="I89" i="6"/>
  <c r="D89" i="6"/>
  <c r="B89" i="6"/>
  <c r="U88" i="6"/>
  <c r="W88" i="6" s="1"/>
  <c r="O88" i="6"/>
  <c r="Q88" i="6" s="1"/>
  <c r="I88" i="6"/>
  <c r="K88" i="6" s="1"/>
  <c r="D88" i="6"/>
  <c r="B88" i="6"/>
  <c r="U87" i="6"/>
  <c r="W87" i="6" s="1"/>
  <c r="O87" i="6"/>
  <c r="Q87" i="6" s="1"/>
  <c r="I87" i="6"/>
  <c r="K87" i="6" s="1"/>
  <c r="D87" i="6"/>
  <c r="B87" i="6"/>
  <c r="U86" i="6"/>
  <c r="W86" i="6" s="1"/>
  <c r="O86" i="6"/>
  <c r="Q86" i="6" s="1"/>
  <c r="I86" i="6"/>
  <c r="D86" i="6"/>
  <c r="B86" i="6"/>
  <c r="U85" i="6"/>
  <c r="W85" i="6" s="1"/>
  <c r="O85" i="6"/>
  <c r="Q85" i="6" s="1"/>
  <c r="I85" i="6"/>
  <c r="D85" i="6"/>
  <c r="B85" i="6"/>
  <c r="U84" i="6"/>
  <c r="W84" i="6" s="1"/>
  <c r="O84" i="6"/>
  <c r="Q84" i="6" s="1"/>
  <c r="I84" i="6"/>
  <c r="K84" i="6" s="1"/>
  <c r="D84" i="6"/>
  <c r="B84" i="6"/>
  <c r="U83" i="6"/>
  <c r="O83" i="6"/>
  <c r="Q83" i="6" s="1"/>
  <c r="I83" i="6"/>
  <c r="K83" i="6" s="1"/>
  <c r="D83" i="6"/>
  <c r="B83" i="6"/>
  <c r="U82" i="6"/>
  <c r="W82" i="6" s="1"/>
  <c r="O82" i="6"/>
  <c r="Q82" i="6" s="1"/>
  <c r="I82" i="6"/>
  <c r="K82" i="6" s="1"/>
  <c r="D82" i="6"/>
  <c r="B82" i="6"/>
  <c r="U81" i="6"/>
  <c r="B81" i="6"/>
  <c r="I81" i="6"/>
  <c r="K81" i="6" s="1"/>
  <c r="D81" i="6"/>
  <c r="C117" i="6" l="1"/>
  <c r="I117" i="6"/>
  <c r="U117" i="6"/>
  <c r="U102" i="6"/>
  <c r="O102" i="6"/>
  <c r="C99" i="6"/>
  <c r="D99" i="6" s="1"/>
  <c r="D102" i="6" s="1"/>
  <c r="W102" i="6"/>
  <c r="W113" i="6"/>
  <c r="W115" i="6" s="1"/>
  <c r="W117" i="6" s="1"/>
  <c r="E127" i="6"/>
  <c r="P104" i="6"/>
  <c r="J104" i="6"/>
  <c r="J132" i="6" s="1"/>
  <c r="J144" i="6" s="1"/>
  <c r="E113" i="6"/>
  <c r="E115" i="6" s="1"/>
  <c r="E117" i="6" s="1"/>
  <c r="K115" i="6"/>
  <c r="K117" i="6" s="1"/>
  <c r="E126" i="6"/>
  <c r="E129" i="6"/>
  <c r="V104" i="6"/>
  <c r="V132" i="6" s="1"/>
  <c r="V144" i="6" s="1"/>
  <c r="K113" i="6"/>
  <c r="W130" i="6"/>
  <c r="D94" i="6"/>
  <c r="O117" i="6"/>
  <c r="C86" i="6"/>
  <c r="E86" i="6" s="1"/>
  <c r="Q113" i="6"/>
  <c r="Q115" i="6" s="1"/>
  <c r="Q117" i="6" s="1"/>
  <c r="C85" i="6"/>
  <c r="E85" i="6" s="1"/>
  <c r="C89" i="6"/>
  <c r="E89" i="6" s="1"/>
  <c r="E122" i="6"/>
  <c r="U142" i="6"/>
  <c r="C141" i="6"/>
  <c r="U94" i="6"/>
  <c r="U104" i="6" s="1"/>
  <c r="U132" i="6" s="1"/>
  <c r="C82" i="6"/>
  <c r="E82" i="6" s="1"/>
  <c r="W81" i="6"/>
  <c r="O142" i="6"/>
  <c r="Q142" i="6"/>
  <c r="Q130" i="6"/>
  <c r="Q98" i="6"/>
  <c r="Q102" i="6" s="1"/>
  <c r="E136" i="6"/>
  <c r="E137" i="6"/>
  <c r="C83" i="6"/>
  <c r="E83" i="6" s="1"/>
  <c r="K98" i="6"/>
  <c r="K102" i="6" s="1"/>
  <c r="C98" i="6"/>
  <c r="I102" i="6"/>
  <c r="K142" i="6"/>
  <c r="P132" i="6"/>
  <c r="P144" i="6" s="1"/>
  <c r="N94" i="6"/>
  <c r="O81" i="6"/>
  <c r="C81" i="6" s="1"/>
  <c r="W83" i="6"/>
  <c r="K85" i="6"/>
  <c r="C87" i="6"/>
  <c r="E87" i="6" s="1"/>
  <c r="K89" i="6"/>
  <c r="C130" i="6"/>
  <c r="C138" i="6"/>
  <c r="E138" i="6" s="1"/>
  <c r="D139" i="6"/>
  <c r="E139" i="6" s="1"/>
  <c r="C140" i="6"/>
  <c r="E140" i="6" s="1"/>
  <c r="D141" i="6"/>
  <c r="D130" i="6"/>
  <c r="C84" i="6"/>
  <c r="E84" i="6" s="1"/>
  <c r="K86" i="6"/>
  <c r="C88" i="6"/>
  <c r="E88" i="6" s="1"/>
  <c r="D135" i="6"/>
  <c r="E135" i="6" s="1"/>
  <c r="I94" i="6"/>
  <c r="K125" i="6"/>
  <c r="K130" i="6" s="1"/>
  <c r="B91" i="6"/>
  <c r="B94" i="6" s="1"/>
  <c r="C91" i="6"/>
  <c r="E91" i="6" s="1"/>
  <c r="W140" i="6"/>
  <c r="W142" i="6" s="1"/>
  <c r="E130" i="6" l="1"/>
  <c r="D104" i="6"/>
  <c r="W94" i="6"/>
  <c r="W104" i="6" s="1"/>
  <c r="W132" i="6" s="1"/>
  <c r="W144" i="6" s="1"/>
  <c r="E99" i="6"/>
  <c r="E141" i="6"/>
  <c r="K94" i="6"/>
  <c r="K104" i="6" s="1"/>
  <c r="K132" i="6" s="1"/>
  <c r="K144" i="6" s="1"/>
  <c r="U144" i="6"/>
  <c r="I104" i="6"/>
  <c r="I132" i="6" s="1"/>
  <c r="I144" i="6" s="1"/>
  <c r="E81" i="6"/>
  <c r="E94" i="6" s="1"/>
  <c r="F94" i="6" s="1"/>
  <c r="C94" i="6"/>
  <c r="C102" i="6"/>
  <c r="E98" i="6"/>
  <c r="E142" i="6"/>
  <c r="D132" i="6"/>
  <c r="C142" i="6"/>
  <c r="D142" i="6"/>
  <c r="Q81" i="6"/>
  <c r="Q94" i="6" s="1"/>
  <c r="Q104" i="6" s="1"/>
  <c r="Q132" i="6" s="1"/>
  <c r="Q144" i="6" s="1"/>
  <c r="O94" i="6"/>
  <c r="O104" i="6" s="1"/>
  <c r="O132" i="6" s="1"/>
  <c r="O144" i="6" s="1"/>
  <c r="F486" i="9"/>
  <c r="F413" i="9"/>
  <c r="E102" i="6" l="1"/>
  <c r="F102" i="6" s="1"/>
  <c r="C104" i="6"/>
  <c r="C132" i="6" s="1"/>
  <c r="C144" i="6" s="1"/>
  <c r="D144" i="6"/>
  <c r="B599" i="9"/>
  <c r="B598" i="9"/>
  <c r="C598" i="9" s="1"/>
  <c r="B595" i="9"/>
  <c r="B1105" i="9" s="1"/>
  <c r="B597" i="9"/>
  <c r="B594" i="9"/>
  <c r="B1104" i="9" s="1"/>
  <c r="C621" i="9"/>
  <c r="C620" i="9"/>
  <c r="C585" i="9"/>
  <c r="E585" i="9" s="1"/>
  <c r="E104" i="6" l="1"/>
  <c r="E132" i="6" s="1"/>
  <c r="C594" i="9"/>
  <c r="B601" i="9"/>
  <c r="B1163" i="9" s="1"/>
  <c r="G14" i="11" s="1"/>
  <c r="K14" i="11" s="1"/>
  <c r="C548" i="9"/>
  <c r="C547" i="9"/>
  <c r="C521" i="9"/>
  <c r="C525" i="9"/>
  <c r="B524" i="9"/>
  <c r="B528" i="9" s="1"/>
  <c r="B1162" i="9" s="1"/>
  <c r="G13" i="11" s="1"/>
  <c r="K13" i="11" s="1"/>
  <c r="E144" i="6" l="1"/>
  <c r="C475" i="9"/>
  <c r="C474" i="9"/>
  <c r="C448" i="9"/>
  <c r="C452" i="9"/>
  <c r="B451" i="9"/>
  <c r="B455" i="9" s="1"/>
  <c r="B1161" i="9" s="1"/>
  <c r="G12" i="11" s="1"/>
  <c r="K12" i="11" s="1"/>
  <c r="C437" i="9"/>
  <c r="C1093" i="9" s="1"/>
  <c r="E438" i="9" l="1"/>
  <c r="E1094" i="9"/>
  <c r="E437" i="9"/>
  <c r="E1093" i="9"/>
  <c r="C92" i="9"/>
  <c r="C23" i="9"/>
  <c r="C26" i="9"/>
  <c r="D422" i="9"/>
  <c r="C421" i="9"/>
  <c r="C420" i="9"/>
  <c r="E420" i="9" s="1"/>
  <c r="C419" i="9"/>
  <c r="E419" i="9" s="1"/>
  <c r="E418" i="9"/>
  <c r="E417" i="9"/>
  <c r="E416" i="9"/>
  <c r="D411" i="9"/>
  <c r="C411" i="9"/>
  <c r="E410" i="9"/>
  <c r="E409" i="9"/>
  <c r="E408" i="9"/>
  <c r="E407" i="9"/>
  <c r="E406" i="9"/>
  <c r="D403" i="9"/>
  <c r="C402" i="9"/>
  <c r="C401" i="9"/>
  <c r="C1130" i="9" s="1"/>
  <c r="D396" i="9"/>
  <c r="D398" i="9" s="1"/>
  <c r="C395" i="9"/>
  <c r="E395" i="9" s="1"/>
  <c r="C394" i="9"/>
  <c r="E391" i="9"/>
  <c r="C390" i="9"/>
  <c r="E390" i="9" s="1"/>
  <c r="C389" i="9"/>
  <c r="E389" i="9" s="1"/>
  <c r="C388" i="9"/>
  <c r="E388" i="9" s="1"/>
  <c r="D382" i="9"/>
  <c r="C381" i="9"/>
  <c r="E381" i="9" s="1"/>
  <c r="C380" i="9"/>
  <c r="E380" i="9" s="1"/>
  <c r="C379" i="9"/>
  <c r="E379" i="9" s="1"/>
  <c r="B378" i="9"/>
  <c r="C377" i="9"/>
  <c r="E377" i="9" s="1"/>
  <c r="C376" i="9"/>
  <c r="E376" i="9" s="1"/>
  <c r="C375" i="9"/>
  <c r="E375" i="9" s="1"/>
  <c r="C374" i="9"/>
  <c r="D370" i="9"/>
  <c r="B370" i="9"/>
  <c r="C369" i="9"/>
  <c r="E369" i="9" s="1"/>
  <c r="E367" i="9"/>
  <c r="C363" i="9"/>
  <c r="E363" i="9" s="1"/>
  <c r="C362" i="9"/>
  <c r="E362" i="9" s="1"/>
  <c r="C361" i="9"/>
  <c r="E361" i="9" s="1"/>
  <c r="C360" i="9"/>
  <c r="C359" i="9"/>
  <c r="E359" i="9" s="1"/>
  <c r="D349" i="9"/>
  <c r="C348" i="9"/>
  <c r="E348" i="9" s="1"/>
  <c r="C347" i="9"/>
  <c r="E347" i="9" s="1"/>
  <c r="C346" i="9"/>
  <c r="C349" i="9" s="1"/>
  <c r="E345" i="9"/>
  <c r="C344" i="9"/>
  <c r="C1146" i="9" s="1"/>
  <c r="E343" i="9"/>
  <c r="D338" i="9"/>
  <c r="C338" i="9"/>
  <c r="E337" i="9"/>
  <c r="E336" i="9"/>
  <c r="E335" i="9"/>
  <c r="E334" i="9"/>
  <c r="E333" i="9"/>
  <c r="D330" i="9"/>
  <c r="C330" i="9"/>
  <c r="E329" i="9"/>
  <c r="E328" i="9"/>
  <c r="D323" i="9"/>
  <c r="D325" i="9" s="1"/>
  <c r="C322" i="9"/>
  <c r="E322" i="9" s="1"/>
  <c r="C321" i="9"/>
  <c r="E321" i="9" s="1"/>
  <c r="E318" i="9"/>
  <c r="C317" i="9"/>
  <c r="C316" i="9"/>
  <c r="E316" i="9" s="1"/>
  <c r="C315" i="9"/>
  <c r="E315" i="9" s="1"/>
  <c r="D309" i="9"/>
  <c r="C308" i="9"/>
  <c r="E308" i="9" s="1"/>
  <c r="B307" i="9"/>
  <c r="B1109" i="9" s="1"/>
  <c r="B306" i="9"/>
  <c r="B1108" i="9" s="1"/>
  <c r="B305" i="9"/>
  <c r="B1107" i="9" s="1"/>
  <c r="C304" i="9"/>
  <c r="E304" i="9" s="1"/>
  <c r="C303" i="9"/>
  <c r="E303" i="9" s="1"/>
  <c r="C302" i="9"/>
  <c r="C301" i="9"/>
  <c r="E301" i="9" s="1"/>
  <c r="D297" i="9"/>
  <c r="B297" i="9"/>
  <c r="C296" i="9"/>
  <c r="C294" i="9"/>
  <c r="C290" i="9"/>
  <c r="E290" i="9" s="1"/>
  <c r="C289" i="9"/>
  <c r="E289" i="9" s="1"/>
  <c r="C288" i="9"/>
  <c r="E288" i="9" s="1"/>
  <c r="C287" i="9"/>
  <c r="E287" i="9" s="1"/>
  <c r="C286" i="9"/>
  <c r="E1145" i="9"/>
  <c r="E1138" i="9"/>
  <c r="E1137" i="9"/>
  <c r="E1136" i="9"/>
  <c r="E1135" i="9"/>
  <c r="E1120" i="9"/>
  <c r="D860" i="9"/>
  <c r="C859" i="9"/>
  <c r="E859" i="9" s="1"/>
  <c r="C858" i="9"/>
  <c r="E858" i="9" s="1"/>
  <c r="C857" i="9"/>
  <c r="E857" i="9" s="1"/>
  <c r="E856" i="9"/>
  <c r="E855" i="9"/>
  <c r="E854" i="9"/>
  <c r="D849" i="9"/>
  <c r="C849" i="9"/>
  <c r="E848" i="9"/>
  <c r="E847" i="9"/>
  <c r="E846" i="9"/>
  <c r="E845" i="9"/>
  <c r="E844" i="9"/>
  <c r="D841" i="9"/>
  <c r="C841" i="9"/>
  <c r="E840" i="9"/>
  <c r="E839" i="9"/>
  <c r="D834" i="9"/>
  <c r="D836" i="9" s="1"/>
  <c r="C833" i="9"/>
  <c r="E833" i="9" s="1"/>
  <c r="C832" i="9"/>
  <c r="E829" i="9"/>
  <c r="C828" i="9"/>
  <c r="E828" i="9" s="1"/>
  <c r="C827" i="9"/>
  <c r="E827" i="9" s="1"/>
  <c r="C826" i="9"/>
  <c r="E826" i="9" s="1"/>
  <c r="D820" i="9"/>
  <c r="C819" i="9"/>
  <c r="E819" i="9" s="1"/>
  <c r="C818" i="9"/>
  <c r="E818" i="9" s="1"/>
  <c r="C817" i="9"/>
  <c r="E817" i="9" s="1"/>
  <c r="C816" i="9"/>
  <c r="E816" i="9" s="1"/>
  <c r="C815" i="9"/>
  <c r="E815" i="9" s="1"/>
  <c r="C814" i="9"/>
  <c r="E814" i="9" s="1"/>
  <c r="C813" i="9"/>
  <c r="E813" i="9" s="1"/>
  <c r="C812" i="9"/>
  <c r="E812" i="9" s="1"/>
  <c r="D808" i="9"/>
  <c r="B808" i="9"/>
  <c r="C807" i="9"/>
  <c r="E807" i="9" s="1"/>
  <c r="E805" i="9"/>
  <c r="C801" i="9"/>
  <c r="E801" i="9" s="1"/>
  <c r="C800" i="9"/>
  <c r="E800" i="9" s="1"/>
  <c r="C799" i="9"/>
  <c r="E799" i="9" s="1"/>
  <c r="C798" i="9"/>
  <c r="E798" i="9" s="1"/>
  <c r="C797" i="9"/>
  <c r="D787" i="9"/>
  <c r="C786" i="9"/>
  <c r="E786" i="9" s="1"/>
  <c r="C785" i="9"/>
  <c r="E785" i="9" s="1"/>
  <c r="C784" i="9"/>
  <c r="E783" i="9"/>
  <c r="E782" i="9"/>
  <c r="E781" i="9"/>
  <c r="D776" i="9"/>
  <c r="C776" i="9"/>
  <c r="E775" i="9"/>
  <c r="E774" i="9"/>
  <c r="E773" i="9"/>
  <c r="E772" i="9"/>
  <c r="E771" i="9"/>
  <c r="D768" i="9"/>
  <c r="C768" i="9"/>
  <c r="E767" i="9"/>
  <c r="E766" i="9"/>
  <c r="D761" i="9"/>
  <c r="D763" i="9" s="1"/>
  <c r="C760" i="9"/>
  <c r="E760" i="9" s="1"/>
  <c r="C759" i="9"/>
  <c r="E756" i="9"/>
  <c r="C755" i="9"/>
  <c r="E755" i="9" s="1"/>
  <c r="C754" i="9"/>
  <c r="E754" i="9" s="1"/>
  <c r="C753" i="9"/>
  <c r="E753" i="9" s="1"/>
  <c r="D747" i="9"/>
  <c r="C746" i="9"/>
  <c r="E746" i="9" s="1"/>
  <c r="C745" i="9"/>
  <c r="E745" i="9" s="1"/>
  <c r="C744" i="9"/>
  <c r="E744" i="9" s="1"/>
  <c r="C743" i="9"/>
  <c r="E743" i="9" s="1"/>
  <c r="C742" i="9"/>
  <c r="E742" i="9" s="1"/>
  <c r="C741" i="9"/>
  <c r="E741" i="9" s="1"/>
  <c r="C740" i="9"/>
  <c r="E740" i="9" s="1"/>
  <c r="C739" i="9"/>
  <c r="E739" i="9" s="1"/>
  <c r="D735" i="9"/>
  <c r="B735" i="9"/>
  <c r="C734" i="9"/>
  <c r="E734" i="9" s="1"/>
  <c r="E732" i="9"/>
  <c r="C728" i="9"/>
  <c r="E728" i="9" s="1"/>
  <c r="C727" i="9"/>
  <c r="E727" i="9" s="1"/>
  <c r="C726" i="9"/>
  <c r="E726" i="9" s="1"/>
  <c r="C725" i="9"/>
  <c r="E725" i="9" s="1"/>
  <c r="C724" i="9"/>
  <c r="D714" i="9"/>
  <c r="C713" i="9"/>
  <c r="E713" i="9" s="1"/>
  <c r="C712" i="9"/>
  <c r="E712" i="9" s="1"/>
  <c r="C711" i="9"/>
  <c r="C714" i="9" s="1"/>
  <c r="E710" i="9"/>
  <c r="E709" i="9"/>
  <c r="E708" i="9"/>
  <c r="D703" i="9"/>
  <c r="C703" i="9"/>
  <c r="E702" i="9"/>
  <c r="E701" i="9"/>
  <c r="E700" i="9"/>
  <c r="E699" i="9"/>
  <c r="E698" i="9"/>
  <c r="D695" i="9"/>
  <c r="C695" i="9"/>
  <c r="E694" i="9"/>
  <c r="E693" i="9"/>
  <c r="D688" i="9"/>
  <c r="D690" i="9" s="1"/>
  <c r="C687" i="9"/>
  <c r="E687" i="9" s="1"/>
  <c r="C686" i="9"/>
  <c r="E683" i="9"/>
  <c r="C682" i="9"/>
  <c r="E682" i="9" s="1"/>
  <c r="C681" i="9"/>
  <c r="E681" i="9" s="1"/>
  <c r="C680" i="9"/>
  <c r="E680" i="9" s="1"/>
  <c r="D674" i="9"/>
  <c r="C673" i="9"/>
  <c r="E673" i="9" s="1"/>
  <c r="C672" i="9"/>
  <c r="E672" i="9" s="1"/>
  <c r="C671" i="9"/>
  <c r="E671" i="9" s="1"/>
  <c r="C670" i="9"/>
  <c r="E670" i="9" s="1"/>
  <c r="C669" i="9"/>
  <c r="E669" i="9" s="1"/>
  <c r="C668" i="9"/>
  <c r="E668" i="9" s="1"/>
  <c r="C667" i="9"/>
  <c r="E667" i="9" s="1"/>
  <c r="C666" i="9"/>
  <c r="E666" i="9" s="1"/>
  <c r="D662" i="9"/>
  <c r="B662" i="9"/>
  <c r="C661" i="9"/>
  <c r="E661" i="9" s="1"/>
  <c r="E659" i="9"/>
  <c r="C655" i="9"/>
  <c r="E655" i="9" s="1"/>
  <c r="C654" i="9"/>
  <c r="E654" i="9" s="1"/>
  <c r="C653" i="9"/>
  <c r="E653" i="9" s="1"/>
  <c r="C652" i="9"/>
  <c r="E652" i="9" s="1"/>
  <c r="C651" i="9"/>
  <c r="D641" i="9"/>
  <c r="C640" i="9"/>
  <c r="C639" i="9"/>
  <c r="E639" i="9" s="1"/>
  <c r="C638" i="9"/>
  <c r="E638" i="9" s="1"/>
  <c r="E637" i="9"/>
  <c r="E636" i="9"/>
  <c r="E635" i="9"/>
  <c r="D630" i="9"/>
  <c r="C630" i="9"/>
  <c r="E629" i="9"/>
  <c r="E628" i="9"/>
  <c r="E627" i="9"/>
  <c r="E626" i="9"/>
  <c r="E625" i="9"/>
  <c r="D622" i="9"/>
  <c r="C622" i="9"/>
  <c r="E621" i="9"/>
  <c r="E620" i="9"/>
  <c r="D615" i="9"/>
  <c r="D617" i="9" s="1"/>
  <c r="C614" i="9"/>
  <c r="E614" i="9" s="1"/>
  <c r="C613" i="9"/>
  <c r="E610" i="9"/>
  <c r="C609" i="9"/>
  <c r="E609" i="9" s="1"/>
  <c r="C608" i="9"/>
  <c r="E608" i="9" s="1"/>
  <c r="C607" i="9"/>
  <c r="E607" i="9" s="1"/>
  <c r="D601" i="9"/>
  <c r="C600" i="9"/>
  <c r="E600" i="9" s="1"/>
  <c r="C599" i="9"/>
  <c r="E599" i="9" s="1"/>
  <c r="E598" i="9"/>
  <c r="C597" i="9"/>
  <c r="E597" i="9" s="1"/>
  <c r="C596" i="9"/>
  <c r="E596" i="9" s="1"/>
  <c r="C595" i="9"/>
  <c r="E595" i="9" s="1"/>
  <c r="E594" i="9"/>
  <c r="C593" i="9"/>
  <c r="E593" i="9" s="1"/>
  <c r="D589" i="9"/>
  <c r="B589" i="9"/>
  <c r="C588" i="9"/>
  <c r="E588" i="9" s="1"/>
  <c r="E586" i="9"/>
  <c r="C582" i="9"/>
  <c r="E582" i="9" s="1"/>
  <c r="C581" i="9"/>
  <c r="E581" i="9" s="1"/>
  <c r="C580" i="9"/>
  <c r="E580" i="9" s="1"/>
  <c r="C579" i="9"/>
  <c r="E579" i="9" s="1"/>
  <c r="C578" i="9"/>
  <c r="D568" i="9"/>
  <c r="C567" i="9"/>
  <c r="E567" i="9" s="1"/>
  <c r="C566" i="9"/>
  <c r="E566" i="9" s="1"/>
  <c r="C565" i="9"/>
  <c r="E564" i="9"/>
  <c r="E563" i="9"/>
  <c r="E562" i="9"/>
  <c r="D557" i="9"/>
  <c r="C557" i="9"/>
  <c r="E556" i="9"/>
  <c r="E555" i="9"/>
  <c r="E554" i="9"/>
  <c r="E553" i="9"/>
  <c r="E552" i="9"/>
  <c r="D549" i="9"/>
  <c r="C549" i="9"/>
  <c r="E548" i="9"/>
  <c r="E547" i="9"/>
  <c r="D542" i="9"/>
  <c r="D544" i="9" s="1"/>
  <c r="C541" i="9"/>
  <c r="E541" i="9" s="1"/>
  <c r="C540" i="9"/>
  <c r="E537" i="9"/>
  <c r="C536" i="9"/>
  <c r="E536" i="9" s="1"/>
  <c r="C535" i="9"/>
  <c r="E535" i="9" s="1"/>
  <c r="C534" i="9"/>
  <c r="E534" i="9" s="1"/>
  <c r="D528" i="9"/>
  <c r="C527" i="9"/>
  <c r="E527" i="9" s="1"/>
  <c r="C526" i="9"/>
  <c r="E526" i="9" s="1"/>
  <c r="E525" i="9"/>
  <c r="C524" i="9"/>
  <c r="E524" i="9" s="1"/>
  <c r="C523" i="9"/>
  <c r="E523" i="9" s="1"/>
  <c r="C522" i="9"/>
  <c r="E522" i="9" s="1"/>
  <c r="E521" i="9"/>
  <c r="C520" i="9"/>
  <c r="D516" i="9"/>
  <c r="B516" i="9"/>
  <c r="C515" i="9"/>
  <c r="E515" i="9" s="1"/>
  <c r="E513" i="9"/>
  <c r="C509" i="9"/>
  <c r="E509" i="9" s="1"/>
  <c r="C508" i="9"/>
  <c r="E508" i="9" s="1"/>
  <c r="C507" i="9"/>
  <c r="E507" i="9" s="1"/>
  <c r="C506" i="9"/>
  <c r="E506" i="9" s="1"/>
  <c r="C505" i="9"/>
  <c r="D495" i="9"/>
  <c r="C494" i="9"/>
  <c r="E494" i="9" s="1"/>
  <c r="C493" i="9"/>
  <c r="E493" i="9" s="1"/>
  <c r="C492" i="9"/>
  <c r="E492" i="9" s="1"/>
  <c r="E491" i="9"/>
  <c r="E490" i="9"/>
  <c r="E489" i="9"/>
  <c r="D484" i="9"/>
  <c r="C484" i="9"/>
  <c r="E483" i="9"/>
  <c r="E482" i="9"/>
  <c r="E481" i="9"/>
  <c r="E480" i="9"/>
  <c r="E479" i="9"/>
  <c r="D476" i="9"/>
  <c r="C476" i="9"/>
  <c r="E475" i="9"/>
  <c r="E474" i="9"/>
  <c r="D469" i="9"/>
  <c r="D471" i="9" s="1"/>
  <c r="C468" i="9"/>
  <c r="E468" i="9" s="1"/>
  <c r="C467" i="9"/>
  <c r="E464" i="9"/>
  <c r="C463" i="9"/>
  <c r="E463" i="9" s="1"/>
  <c r="C462" i="9"/>
  <c r="E462" i="9" s="1"/>
  <c r="C461" i="9"/>
  <c r="E461" i="9" s="1"/>
  <c r="D455" i="9"/>
  <c r="C454" i="9"/>
  <c r="E454" i="9" s="1"/>
  <c r="C453" i="9"/>
  <c r="E453" i="9" s="1"/>
  <c r="E452" i="9"/>
  <c r="C451" i="9"/>
  <c r="E451" i="9" s="1"/>
  <c r="C450" i="9"/>
  <c r="E450" i="9" s="1"/>
  <c r="C449" i="9"/>
  <c r="E449" i="9" s="1"/>
  <c r="E448" i="9"/>
  <c r="C447" i="9"/>
  <c r="E447" i="9" s="1"/>
  <c r="D443" i="9"/>
  <c r="B443" i="9"/>
  <c r="C442" i="9"/>
  <c r="E442" i="9" s="1"/>
  <c r="E440" i="9"/>
  <c r="C436" i="9"/>
  <c r="E436" i="9" s="1"/>
  <c r="C435" i="9"/>
  <c r="E435" i="9" s="1"/>
  <c r="C434" i="9"/>
  <c r="E434" i="9" s="1"/>
  <c r="C433" i="9"/>
  <c r="E433" i="9" s="1"/>
  <c r="C432" i="9"/>
  <c r="D276" i="9"/>
  <c r="C275" i="9"/>
  <c r="E275" i="9" s="1"/>
  <c r="C274" i="9"/>
  <c r="E274" i="9" s="1"/>
  <c r="C273" i="9"/>
  <c r="E272" i="9"/>
  <c r="E271" i="9"/>
  <c r="E270" i="9"/>
  <c r="D265" i="9"/>
  <c r="C265" i="9"/>
  <c r="E264" i="9"/>
  <c r="E263" i="9"/>
  <c r="E262" i="9"/>
  <c r="E261" i="9"/>
  <c r="E260" i="9"/>
  <c r="D257" i="9"/>
  <c r="C257" i="9"/>
  <c r="E256" i="9"/>
  <c r="E255" i="9"/>
  <c r="D250" i="9"/>
  <c r="D252" i="9" s="1"/>
  <c r="C249" i="9"/>
  <c r="E249" i="9" s="1"/>
  <c r="C248" i="9"/>
  <c r="E246" i="9"/>
  <c r="C245" i="9"/>
  <c r="E245" i="9" s="1"/>
  <c r="C244" i="9"/>
  <c r="E244" i="9" s="1"/>
  <c r="C243" i="9"/>
  <c r="E243" i="9" s="1"/>
  <c r="D237" i="9"/>
  <c r="D239" i="9" s="1"/>
  <c r="C236" i="9"/>
  <c r="E236" i="9" s="1"/>
  <c r="C235" i="9"/>
  <c r="E235" i="9" s="1"/>
  <c r="C234" i="9"/>
  <c r="E234" i="9" s="1"/>
  <c r="C233" i="9"/>
  <c r="E233" i="9" s="1"/>
  <c r="C232" i="9"/>
  <c r="E232" i="9" s="1"/>
  <c r="C231" i="9"/>
  <c r="E231" i="9" s="1"/>
  <c r="C230" i="9"/>
  <c r="E230" i="9" s="1"/>
  <c r="C229" i="9"/>
  <c r="E229" i="9" s="1"/>
  <c r="D225" i="9"/>
  <c r="B225" i="9"/>
  <c r="C224" i="9"/>
  <c r="E224" i="9" s="1"/>
  <c r="E222" i="9"/>
  <c r="C221" i="9"/>
  <c r="E221" i="9" s="1"/>
  <c r="C220" i="9"/>
  <c r="E220" i="9" s="1"/>
  <c r="C219" i="9"/>
  <c r="E219" i="9" s="1"/>
  <c r="C218" i="9"/>
  <c r="E218" i="9" s="1"/>
  <c r="C217" i="9"/>
  <c r="C161" i="9"/>
  <c r="D207" i="9"/>
  <c r="C206" i="9"/>
  <c r="E206" i="9" s="1"/>
  <c r="C205" i="9"/>
  <c r="E205" i="9" s="1"/>
  <c r="C204" i="9"/>
  <c r="E204" i="9" s="1"/>
  <c r="E203" i="9"/>
  <c r="E202" i="9"/>
  <c r="E201" i="9"/>
  <c r="D196" i="9"/>
  <c r="C196" i="9"/>
  <c r="E195" i="9"/>
  <c r="E194" i="9"/>
  <c r="E193" i="9"/>
  <c r="E192" i="9"/>
  <c r="E191" i="9"/>
  <c r="D188" i="9"/>
  <c r="E187" i="9"/>
  <c r="C188" i="9"/>
  <c r="D181" i="9"/>
  <c r="D183" i="9" s="1"/>
  <c r="C180" i="9"/>
  <c r="E180" i="9" s="1"/>
  <c r="C179" i="9"/>
  <c r="E179" i="9" s="1"/>
  <c r="E177" i="9"/>
  <c r="C176" i="9"/>
  <c r="E176" i="9" s="1"/>
  <c r="C175" i="9"/>
  <c r="E175" i="9" s="1"/>
  <c r="C174" i="9"/>
  <c r="E174" i="9" s="1"/>
  <c r="D168" i="9"/>
  <c r="C167" i="9"/>
  <c r="E167" i="9" s="1"/>
  <c r="C166" i="9"/>
  <c r="E166" i="9" s="1"/>
  <c r="C165" i="9"/>
  <c r="E165" i="9" s="1"/>
  <c r="C164" i="9"/>
  <c r="E164" i="9" s="1"/>
  <c r="C163" i="9"/>
  <c r="E163" i="9" s="1"/>
  <c r="C162" i="9"/>
  <c r="E162" i="9" s="1"/>
  <c r="E161" i="9"/>
  <c r="C160" i="9"/>
  <c r="D156" i="9"/>
  <c r="B156" i="9"/>
  <c r="C155" i="9"/>
  <c r="E155" i="9" s="1"/>
  <c r="E153" i="9"/>
  <c r="C152" i="9"/>
  <c r="E152" i="9" s="1"/>
  <c r="C151" i="9"/>
  <c r="E151" i="9" s="1"/>
  <c r="C150" i="9"/>
  <c r="E150" i="9" s="1"/>
  <c r="C149" i="9"/>
  <c r="E149" i="9" s="1"/>
  <c r="C148" i="9"/>
  <c r="E148" i="9" s="1"/>
  <c r="D603" i="9" l="1"/>
  <c r="C1098" i="9"/>
  <c r="D170" i="9"/>
  <c r="C568" i="9"/>
  <c r="D311" i="9"/>
  <c r="D267" i="9"/>
  <c r="D278" i="9" s="1"/>
  <c r="C378" i="9"/>
  <c r="E378" i="9" s="1"/>
  <c r="B382" i="9"/>
  <c r="E330" i="9"/>
  <c r="D530" i="9"/>
  <c r="D676" i="9"/>
  <c r="D705" i="9" s="1"/>
  <c r="D716" i="9" s="1"/>
  <c r="D198" i="9"/>
  <c r="D209" i="9" s="1"/>
  <c r="B309" i="9"/>
  <c r="E296" i="9"/>
  <c r="E338" i="9"/>
  <c r="E344" i="9"/>
  <c r="E1146" i="9"/>
  <c r="C403" i="9"/>
  <c r="C422" i="9"/>
  <c r="E402" i="9"/>
  <c r="C469" i="9"/>
  <c r="C396" i="9"/>
  <c r="C398" i="9" s="1"/>
  <c r="E181" i="9"/>
  <c r="E183" i="9" s="1"/>
  <c r="E317" i="9"/>
  <c r="C323" i="9"/>
  <c r="C325" i="9" s="1"/>
  <c r="C688" i="9"/>
  <c r="C690" i="9" s="1"/>
  <c r="D822" i="9"/>
  <c r="D851" i="9" s="1"/>
  <c r="D862" i="9" s="1"/>
  <c r="D749" i="9"/>
  <c r="D778" i="9" s="1"/>
  <c r="D789" i="9" s="1"/>
  <c r="C662" i="9"/>
  <c r="C225" i="9"/>
  <c r="C297" i="9"/>
  <c r="E421" i="9"/>
  <c r="E422" i="9" s="1"/>
  <c r="E565" i="9"/>
  <c r="E568" i="9" s="1"/>
  <c r="E703" i="9"/>
  <c r="C735" i="9"/>
  <c r="C181" i="9"/>
  <c r="C183" i="9" s="1"/>
  <c r="E196" i="9"/>
  <c r="C250" i="9"/>
  <c r="C252" i="9" s="1"/>
  <c r="E265" i="9"/>
  <c r="C674" i="9"/>
  <c r="C761" i="9"/>
  <c r="C763" i="9" s="1"/>
  <c r="E776" i="9"/>
  <c r="C808" i="9"/>
  <c r="E841" i="9"/>
  <c r="C305" i="9"/>
  <c r="E305" i="9" s="1"/>
  <c r="C276" i="9"/>
  <c r="C641" i="9"/>
  <c r="E711" i="9"/>
  <c r="E714" i="9" s="1"/>
  <c r="C787" i="9"/>
  <c r="E820" i="9"/>
  <c r="E394" i="9"/>
  <c r="E396" i="9" s="1"/>
  <c r="E398" i="9" s="1"/>
  <c r="E294" i="9"/>
  <c r="C747" i="9"/>
  <c r="D384" i="9"/>
  <c r="D413" i="9" s="1"/>
  <c r="D424" i="9" s="1"/>
  <c r="E484" i="9"/>
  <c r="E273" i="9"/>
  <c r="E276" i="9" s="1"/>
  <c r="E640" i="9"/>
  <c r="E641" i="9" s="1"/>
  <c r="E695" i="9"/>
  <c r="E784" i="9"/>
  <c r="C860" i="9"/>
  <c r="C306" i="9"/>
  <c r="E306" i="9" s="1"/>
  <c r="C370" i="9"/>
  <c r="C237" i="9"/>
  <c r="E257" i="9"/>
  <c r="C495" i="9"/>
  <c r="E768" i="9"/>
  <c r="C834" i="9"/>
  <c r="C836" i="9" s="1"/>
  <c r="E849" i="9"/>
  <c r="C307" i="9"/>
  <c r="C1109" i="9" s="1"/>
  <c r="E360" i="9"/>
  <c r="E370" i="9" s="1"/>
  <c r="E622" i="9"/>
  <c r="E630" i="9"/>
  <c r="C601" i="9"/>
  <c r="E601" i="9"/>
  <c r="C615" i="9"/>
  <c r="C617" i="9" s="1"/>
  <c r="C589" i="9"/>
  <c r="E549" i="9"/>
  <c r="D559" i="9"/>
  <c r="D570" i="9" s="1"/>
  <c r="E557" i="9"/>
  <c r="C542" i="9"/>
  <c r="C544" i="9" s="1"/>
  <c r="C516" i="9"/>
  <c r="C528" i="9"/>
  <c r="E520" i="9"/>
  <c r="E528" i="9" s="1"/>
  <c r="E411" i="9"/>
  <c r="D457" i="9"/>
  <c r="D486" i="9" s="1"/>
  <c r="D497" i="9" s="1"/>
  <c r="E476" i="9"/>
  <c r="C455" i="9"/>
  <c r="C471" i="9"/>
  <c r="C443" i="9"/>
  <c r="E374" i="9"/>
  <c r="E382" i="9" s="1"/>
  <c r="E401" i="9"/>
  <c r="E403" i="9" s="1"/>
  <c r="E323" i="9"/>
  <c r="D340" i="9"/>
  <c r="D351" i="9" s="1"/>
  <c r="E286" i="9"/>
  <c r="E302" i="9"/>
  <c r="E346" i="9"/>
  <c r="E860" i="9"/>
  <c r="C820" i="9"/>
  <c r="E832" i="9"/>
  <c r="E834" i="9" s="1"/>
  <c r="E836" i="9" s="1"/>
  <c r="E797" i="9"/>
  <c r="E808" i="9" s="1"/>
  <c r="E787" i="9"/>
  <c r="E747" i="9"/>
  <c r="E759" i="9"/>
  <c r="E761" i="9" s="1"/>
  <c r="E763" i="9" s="1"/>
  <c r="E724" i="9"/>
  <c r="E735" i="9" s="1"/>
  <c r="E674" i="9"/>
  <c r="E686" i="9"/>
  <c r="E688" i="9" s="1"/>
  <c r="E651" i="9"/>
  <c r="E662" i="9" s="1"/>
  <c r="D632" i="9"/>
  <c r="D643" i="9" s="1"/>
  <c r="E613" i="9"/>
  <c r="E615" i="9" s="1"/>
  <c r="E617" i="9" s="1"/>
  <c r="E578" i="9"/>
  <c r="E589" i="9" s="1"/>
  <c r="E540" i="9"/>
  <c r="E542" i="9" s="1"/>
  <c r="E544" i="9" s="1"/>
  <c r="E505" i="9"/>
  <c r="E516" i="9" s="1"/>
  <c r="E495" i="9"/>
  <c r="E455" i="9"/>
  <c r="E467" i="9"/>
  <c r="E469" i="9" s="1"/>
  <c r="E471" i="9" s="1"/>
  <c r="E432" i="9"/>
  <c r="E443" i="9" s="1"/>
  <c r="E237" i="9"/>
  <c r="E248" i="9"/>
  <c r="E250" i="9" s="1"/>
  <c r="E252" i="9" s="1"/>
  <c r="E217" i="9"/>
  <c r="E225" i="9" s="1"/>
  <c r="C168" i="9"/>
  <c r="E160" i="9"/>
  <c r="E168" i="9" s="1"/>
  <c r="E156" i="9"/>
  <c r="E207" i="9"/>
  <c r="E186" i="9"/>
  <c r="E188" i="9" s="1"/>
  <c r="C207" i="9"/>
  <c r="C156" i="9"/>
  <c r="E325" i="9" l="1"/>
  <c r="C382" i="9"/>
  <c r="E349" i="9"/>
  <c r="B1160" i="9"/>
  <c r="G9" i="11"/>
  <c r="K9" i="11" s="1"/>
  <c r="B1159" i="9"/>
  <c r="B1170" i="9" s="1"/>
  <c r="G8" i="11"/>
  <c r="G22" i="11" s="1"/>
  <c r="E1130" i="9"/>
  <c r="AE28" i="12"/>
  <c r="B1111" i="9"/>
  <c r="C384" i="9"/>
  <c r="C413" i="9" s="1"/>
  <c r="C424" i="9" s="1"/>
  <c r="E307" i="9"/>
  <c r="E239" i="9"/>
  <c r="E267" i="9" s="1"/>
  <c r="C239" i="9"/>
  <c r="C267" i="9" s="1"/>
  <c r="C278" i="9" s="1"/>
  <c r="E822" i="9"/>
  <c r="E851" i="9" s="1"/>
  <c r="E690" i="9"/>
  <c r="C822" i="9"/>
  <c r="C851" i="9" s="1"/>
  <c r="C862" i="9" s="1"/>
  <c r="C749" i="9"/>
  <c r="C778" i="9" s="1"/>
  <c r="C789" i="9" s="1"/>
  <c r="C676" i="9"/>
  <c r="C705" i="9" s="1"/>
  <c r="C716" i="9" s="1"/>
  <c r="E384" i="9"/>
  <c r="E413" i="9" s="1"/>
  <c r="E309" i="9"/>
  <c r="C309" i="9"/>
  <c r="C311" i="9" s="1"/>
  <c r="E297" i="9"/>
  <c r="E603" i="9"/>
  <c r="E632" i="9" s="1"/>
  <c r="C603" i="9"/>
  <c r="C632" i="9" s="1"/>
  <c r="C643" i="9" s="1"/>
  <c r="C530" i="9"/>
  <c r="C559" i="9" s="1"/>
  <c r="C570" i="9" s="1"/>
  <c r="C457" i="9"/>
  <c r="C486" i="9" s="1"/>
  <c r="C497" i="9" s="1"/>
  <c r="E749" i="9"/>
  <c r="E778" i="9" s="1"/>
  <c r="E676" i="9"/>
  <c r="E530" i="9"/>
  <c r="E559" i="9" s="1"/>
  <c r="E457" i="9"/>
  <c r="E486" i="9" s="1"/>
  <c r="C170" i="9"/>
  <c r="C198" i="9" s="1"/>
  <c r="C209" i="9" s="1"/>
  <c r="E170" i="9"/>
  <c r="E198" i="9" s="1"/>
  <c r="K8" i="11" l="1"/>
  <c r="K22" i="11" s="1"/>
  <c r="E311" i="9"/>
  <c r="C340" i="9"/>
  <c r="C351" i="9" s="1"/>
  <c r="E705" i="9"/>
  <c r="E716" i="9" s="1"/>
  <c r="E424" i="9"/>
  <c r="E1160" i="9"/>
  <c r="G413" i="9"/>
  <c r="E643" i="9"/>
  <c r="E1163" i="9"/>
  <c r="E789" i="9"/>
  <c r="E1165" i="9"/>
  <c r="E862" i="9"/>
  <c r="E1166" i="9"/>
  <c r="E209" i="9"/>
  <c r="E1161" i="9"/>
  <c r="G486" i="9"/>
  <c r="E278" i="9"/>
  <c r="E570" i="9"/>
  <c r="E1162" i="9"/>
  <c r="E497" i="9"/>
  <c r="E92" i="9"/>
  <c r="C95" i="9"/>
  <c r="D138" i="9"/>
  <c r="C137" i="9"/>
  <c r="E137" i="9" s="1"/>
  <c r="C136" i="9"/>
  <c r="E136" i="9" s="1"/>
  <c r="C135" i="9"/>
  <c r="E135" i="9" s="1"/>
  <c r="E134" i="9"/>
  <c r="E133" i="9"/>
  <c r="E132" i="9"/>
  <c r="D127" i="9"/>
  <c r="C127" i="9"/>
  <c r="E126" i="9"/>
  <c r="E125" i="9"/>
  <c r="E124" i="9"/>
  <c r="E123" i="9"/>
  <c r="E122" i="9"/>
  <c r="D119" i="9"/>
  <c r="C119" i="9"/>
  <c r="E118" i="9"/>
  <c r="E117" i="9"/>
  <c r="D112" i="9"/>
  <c r="D114" i="9" s="1"/>
  <c r="C111" i="9"/>
  <c r="C110" i="9"/>
  <c r="E108" i="9"/>
  <c r="C107" i="9"/>
  <c r="E107" i="9" s="1"/>
  <c r="C106" i="9"/>
  <c r="E106" i="9" s="1"/>
  <c r="C105" i="9"/>
  <c r="E105" i="9" s="1"/>
  <c r="D99" i="9"/>
  <c r="C98" i="9"/>
  <c r="E98" i="9" s="1"/>
  <c r="C97" i="9"/>
  <c r="E97" i="9" s="1"/>
  <c r="C96" i="9"/>
  <c r="E96" i="9" s="1"/>
  <c r="C94" i="9"/>
  <c r="E94" i="9" s="1"/>
  <c r="C93" i="9"/>
  <c r="E93" i="9" s="1"/>
  <c r="C91" i="9"/>
  <c r="E91" i="9" s="1"/>
  <c r="D87" i="9"/>
  <c r="B87" i="9"/>
  <c r="C86" i="9"/>
  <c r="E86" i="9" s="1"/>
  <c r="E84" i="9"/>
  <c r="C83" i="9"/>
  <c r="E83" i="9" s="1"/>
  <c r="C82" i="9"/>
  <c r="E82" i="9" s="1"/>
  <c r="C81" i="9"/>
  <c r="C80" i="9"/>
  <c r="E80" i="9" s="1"/>
  <c r="C79" i="9"/>
  <c r="E23" i="9"/>
  <c r="C22" i="9"/>
  <c r="D43" i="9"/>
  <c r="D1124" i="9" s="1"/>
  <c r="D1125" i="9" s="1"/>
  <c r="D1127" i="9" s="1"/>
  <c r="C41" i="9"/>
  <c r="E41" i="9" s="1"/>
  <c r="C28" i="9"/>
  <c r="C1106" i="9" s="1"/>
  <c r="C27" i="9"/>
  <c r="C1105" i="9" s="1"/>
  <c r="E26" i="9"/>
  <c r="C14" i="9"/>
  <c r="C12" i="9"/>
  <c r="C42" i="9"/>
  <c r="C1104" i="9" l="1"/>
  <c r="E1104" i="9" s="1"/>
  <c r="C1090" i="9"/>
  <c r="C1123" i="9"/>
  <c r="C1092" i="9"/>
  <c r="E1092" i="9" s="1"/>
  <c r="E111" i="9"/>
  <c r="E110" i="9"/>
  <c r="E112" i="9" s="1"/>
  <c r="E114" i="9" s="1"/>
  <c r="E81" i="9"/>
  <c r="E1164" i="9"/>
  <c r="E340" i="9"/>
  <c r="E12" i="9"/>
  <c r="E1090" i="9"/>
  <c r="E14" i="9"/>
  <c r="E95" i="9"/>
  <c r="E99" i="9" s="1"/>
  <c r="E27" i="9"/>
  <c r="E28" i="9"/>
  <c r="E1109" i="9"/>
  <c r="E119" i="9"/>
  <c r="C87" i="9"/>
  <c r="E127" i="9"/>
  <c r="E138" i="9"/>
  <c r="D101" i="9"/>
  <c r="D129" i="9" s="1"/>
  <c r="D140" i="9" s="1"/>
  <c r="E79" i="9"/>
  <c r="C138" i="9"/>
  <c r="C99" i="9"/>
  <c r="C112" i="9"/>
  <c r="C114" i="9" s="1"/>
  <c r="C43" i="9"/>
  <c r="C1124" i="9" l="1"/>
  <c r="E1124" i="9" s="1"/>
  <c r="E87" i="9"/>
  <c r="C1125" i="9"/>
  <c r="E1123" i="9"/>
  <c r="E1125" i="9" s="1"/>
  <c r="E351" i="9"/>
  <c r="E1159" i="9"/>
  <c r="C101" i="9"/>
  <c r="C129" i="9" s="1"/>
  <c r="C140" i="9" s="1"/>
  <c r="E101" i="9"/>
  <c r="E129" i="9" s="1"/>
  <c r="D69" i="6"/>
  <c r="D67" i="6"/>
  <c r="C66" i="6"/>
  <c r="C65" i="6"/>
  <c r="C64" i="6"/>
  <c r="D58" i="6"/>
  <c r="C58" i="6"/>
  <c r="E1123" i="6" s="1"/>
  <c r="D57" i="6"/>
  <c r="C57" i="6"/>
  <c r="E1122" i="6" s="1"/>
  <c r="C56" i="6"/>
  <c r="D55" i="6"/>
  <c r="C55" i="6"/>
  <c r="B28" i="6"/>
  <c r="D27" i="6"/>
  <c r="D20" i="6"/>
  <c r="D11" i="6"/>
  <c r="D12" i="6"/>
  <c r="D13" i="6"/>
  <c r="D14" i="6"/>
  <c r="D15" i="6"/>
  <c r="D16" i="6"/>
  <c r="D17" i="6"/>
  <c r="D18" i="6"/>
  <c r="D10" i="6"/>
  <c r="B11" i="6"/>
  <c r="B13" i="6"/>
  <c r="B14" i="6"/>
  <c r="B15" i="6"/>
  <c r="B16" i="6"/>
  <c r="B17" i="6"/>
  <c r="B18" i="6"/>
  <c r="Q67" i="6"/>
  <c r="Q68" i="6"/>
  <c r="Q70" i="6"/>
  <c r="W1085" i="6"/>
  <c r="D70" i="6"/>
  <c r="I13" i="6"/>
  <c r="I1078" i="6" s="1"/>
  <c r="W66" i="6"/>
  <c r="W65" i="6"/>
  <c r="V71" i="6"/>
  <c r="U59" i="6"/>
  <c r="W58" i="6"/>
  <c r="W57" i="6"/>
  <c r="W56" i="6"/>
  <c r="W55" i="6"/>
  <c r="W54" i="6"/>
  <c r="V59" i="6"/>
  <c r="V51" i="6"/>
  <c r="U51" i="6"/>
  <c r="W50" i="6"/>
  <c r="W49" i="6"/>
  <c r="V44" i="6"/>
  <c r="V46" i="6" s="1"/>
  <c r="W43" i="6"/>
  <c r="U42" i="6"/>
  <c r="U44" i="6" s="1"/>
  <c r="W40" i="6"/>
  <c r="U39" i="6"/>
  <c r="W39" i="6" s="1"/>
  <c r="U38" i="6"/>
  <c r="W38" i="6" s="1"/>
  <c r="U37" i="6"/>
  <c r="W37" i="6" s="1"/>
  <c r="V31" i="6"/>
  <c r="U30" i="6"/>
  <c r="W30" i="6" s="1"/>
  <c r="U29" i="6"/>
  <c r="W29" i="6" s="1"/>
  <c r="U28" i="6"/>
  <c r="W28" i="6" s="1"/>
  <c r="V23" i="6"/>
  <c r="W22" i="6"/>
  <c r="U22" i="6"/>
  <c r="W20" i="6"/>
  <c r="U18" i="6"/>
  <c r="U1083" i="6" s="1"/>
  <c r="U17" i="6"/>
  <c r="U1082" i="6" s="1"/>
  <c r="U16" i="6"/>
  <c r="U1081" i="6" s="1"/>
  <c r="U15" i="6"/>
  <c r="U1080" i="6" s="1"/>
  <c r="U14" i="6"/>
  <c r="U1079" i="6" s="1"/>
  <c r="U13" i="6"/>
  <c r="U1078" i="6" s="1"/>
  <c r="U12" i="6"/>
  <c r="U1077" i="6" s="1"/>
  <c r="U11" i="6"/>
  <c r="U1076" i="6" s="1"/>
  <c r="U10" i="6"/>
  <c r="U1075" i="6" s="1"/>
  <c r="T23" i="6"/>
  <c r="Q66" i="6"/>
  <c r="Q65" i="6"/>
  <c r="O59" i="6"/>
  <c r="Q58" i="6"/>
  <c r="Q57" i="6"/>
  <c r="Q56" i="6"/>
  <c r="Q55" i="6"/>
  <c r="Q54" i="6"/>
  <c r="P59" i="6"/>
  <c r="P51" i="6"/>
  <c r="O51" i="6"/>
  <c r="Q50" i="6"/>
  <c r="Q49" i="6"/>
  <c r="P44" i="6"/>
  <c r="P46" i="6" s="1"/>
  <c r="Q43" i="6"/>
  <c r="O42" i="6"/>
  <c r="O44" i="6" s="1"/>
  <c r="Q40" i="6"/>
  <c r="O39" i="6"/>
  <c r="Q39" i="6" s="1"/>
  <c r="O38" i="6"/>
  <c r="Q38" i="6" s="1"/>
  <c r="O37" i="6"/>
  <c r="Q37" i="6" s="1"/>
  <c r="P31" i="6"/>
  <c r="O30" i="6"/>
  <c r="Q30" i="6" s="1"/>
  <c r="O29" i="6"/>
  <c r="Q29" i="6" s="1"/>
  <c r="O28" i="6"/>
  <c r="Q28" i="6" s="1"/>
  <c r="P23" i="6"/>
  <c r="O22" i="6"/>
  <c r="Q22" i="6" s="1"/>
  <c r="Q20" i="6"/>
  <c r="O18" i="6"/>
  <c r="O1083" i="6" s="1"/>
  <c r="O17" i="6"/>
  <c r="O1082" i="6" s="1"/>
  <c r="O16" i="6"/>
  <c r="O1081" i="6" s="1"/>
  <c r="O15" i="6"/>
  <c r="O1080" i="6" s="1"/>
  <c r="O14" i="6"/>
  <c r="O1079" i="6" s="1"/>
  <c r="O13" i="6"/>
  <c r="O1078" i="6" s="1"/>
  <c r="O12" i="6"/>
  <c r="O1077" i="6" s="1"/>
  <c r="O11" i="6"/>
  <c r="O1076" i="6" s="1"/>
  <c r="N23" i="6"/>
  <c r="K69" i="6"/>
  <c r="D1133" i="6"/>
  <c r="K67" i="6"/>
  <c r="K66" i="6"/>
  <c r="I59" i="6"/>
  <c r="K58" i="6"/>
  <c r="K57" i="6"/>
  <c r="K55" i="6"/>
  <c r="J59" i="6"/>
  <c r="J51" i="6"/>
  <c r="I51" i="6"/>
  <c r="K50" i="6"/>
  <c r="K49" i="6"/>
  <c r="J44" i="6"/>
  <c r="J46" i="6" s="1"/>
  <c r="K43" i="6"/>
  <c r="I42" i="6"/>
  <c r="K42" i="6" s="1"/>
  <c r="K40" i="6"/>
  <c r="I39" i="6"/>
  <c r="K39" i="6" s="1"/>
  <c r="I38" i="6"/>
  <c r="K38" i="6" s="1"/>
  <c r="I37" i="6"/>
  <c r="K37" i="6" s="1"/>
  <c r="J31" i="6"/>
  <c r="J33" i="6" s="1"/>
  <c r="I30" i="6"/>
  <c r="K30" i="6" s="1"/>
  <c r="I29" i="6"/>
  <c r="K29" i="6" s="1"/>
  <c r="I28" i="6"/>
  <c r="K28" i="6" s="1"/>
  <c r="J23" i="6"/>
  <c r="I22" i="6"/>
  <c r="K22" i="6" s="1"/>
  <c r="I18" i="6"/>
  <c r="I1083" i="6" s="1"/>
  <c r="I17" i="6"/>
  <c r="I1082" i="6" s="1"/>
  <c r="I16" i="6"/>
  <c r="I1081" i="6" s="1"/>
  <c r="I15" i="6"/>
  <c r="I1080" i="6" s="1"/>
  <c r="I14" i="6"/>
  <c r="I1079" i="6" s="1"/>
  <c r="I12" i="6"/>
  <c r="I1077" i="6" s="1"/>
  <c r="I11" i="6"/>
  <c r="I1076" i="6" s="1"/>
  <c r="K1076" i="6" s="1"/>
  <c r="U46" i="6" l="1"/>
  <c r="V33" i="6"/>
  <c r="Q51" i="6"/>
  <c r="C1076" i="6"/>
  <c r="K1077" i="6"/>
  <c r="C1077" i="6"/>
  <c r="P33" i="6"/>
  <c r="C1080" i="6"/>
  <c r="K1080" i="6"/>
  <c r="W27" i="6"/>
  <c r="U1092" i="6"/>
  <c r="Q59" i="6"/>
  <c r="Q27" i="6"/>
  <c r="O1092" i="6"/>
  <c r="K1078" i="6"/>
  <c r="C1078" i="6"/>
  <c r="C14" i="6"/>
  <c r="C1081" i="6"/>
  <c r="K1081" i="6"/>
  <c r="K1082" i="6"/>
  <c r="C1082" i="6"/>
  <c r="K1083" i="6"/>
  <c r="C1083" i="6"/>
  <c r="C13" i="6"/>
  <c r="D1088" i="6"/>
  <c r="D1098" i="6" s="1"/>
  <c r="E1120" i="6"/>
  <c r="C1124" i="6"/>
  <c r="C16" i="6"/>
  <c r="C12" i="6"/>
  <c r="K15" i="6"/>
  <c r="C11" i="6"/>
  <c r="C18" i="6"/>
  <c r="W15" i="6"/>
  <c r="W1080" i="6"/>
  <c r="B20" i="6"/>
  <c r="K1130" i="6"/>
  <c r="D1130" i="6"/>
  <c r="E1130" i="6" s="1"/>
  <c r="Q12" i="6"/>
  <c r="Q1077" i="6"/>
  <c r="W17" i="6"/>
  <c r="W1082" i="6"/>
  <c r="B1092" i="6"/>
  <c r="K1131" i="6"/>
  <c r="D1131" i="6"/>
  <c r="E1131" i="6" s="1"/>
  <c r="P71" i="6"/>
  <c r="D1129" i="6"/>
  <c r="C15" i="6"/>
  <c r="C28" i="6"/>
  <c r="D28" i="6" s="1"/>
  <c r="D66" i="6"/>
  <c r="E66" i="6" s="1"/>
  <c r="K1129" i="6"/>
  <c r="K16" i="6"/>
  <c r="E1085" i="6"/>
  <c r="K51" i="6"/>
  <c r="J71" i="6"/>
  <c r="H23" i="6"/>
  <c r="K17" i="6"/>
  <c r="K65" i="6"/>
  <c r="Q13" i="6"/>
  <c r="Q1078" i="6"/>
  <c r="W10" i="6"/>
  <c r="W1075" i="6"/>
  <c r="W18" i="6"/>
  <c r="W1083" i="6"/>
  <c r="U71" i="6"/>
  <c r="K54" i="6"/>
  <c r="K70" i="6"/>
  <c r="D1135" i="6"/>
  <c r="C20" i="6"/>
  <c r="E20" i="6" s="1"/>
  <c r="D54" i="6"/>
  <c r="E58" i="6"/>
  <c r="C67" i="6"/>
  <c r="E67" i="6" s="1"/>
  <c r="W16" i="6"/>
  <c r="W1081" i="6"/>
  <c r="E57" i="6"/>
  <c r="O1136" i="6"/>
  <c r="Q1134" i="6"/>
  <c r="C1134" i="6"/>
  <c r="E1134" i="6" s="1"/>
  <c r="K56" i="6"/>
  <c r="Q69" i="6"/>
  <c r="Q18" i="6"/>
  <c r="Q1083" i="6"/>
  <c r="O10" i="6"/>
  <c r="Q11" i="6"/>
  <c r="Q1076" i="6"/>
  <c r="K11" i="6"/>
  <c r="Q14" i="6"/>
  <c r="Q1079" i="6"/>
  <c r="W11" i="6"/>
  <c r="K12" i="6"/>
  <c r="K20" i="6"/>
  <c r="J61" i="6"/>
  <c r="Q15" i="6"/>
  <c r="Q1080" i="6"/>
  <c r="W12" i="6"/>
  <c r="W1077" i="6"/>
  <c r="W51" i="6"/>
  <c r="W69" i="6"/>
  <c r="I71" i="6"/>
  <c r="E55" i="6"/>
  <c r="D64" i="6"/>
  <c r="E64" i="6" s="1"/>
  <c r="C68" i="6"/>
  <c r="E140" i="9"/>
  <c r="W70" i="6"/>
  <c r="W1135" i="6"/>
  <c r="Q16" i="6"/>
  <c r="Q1081" i="6"/>
  <c r="O46" i="6"/>
  <c r="W13" i="6"/>
  <c r="W1078" i="6"/>
  <c r="H1088" i="6"/>
  <c r="K1135" i="6"/>
  <c r="V1136" i="6"/>
  <c r="V1138" i="6" s="1"/>
  <c r="W1129" i="6"/>
  <c r="B12" i="6"/>
  <c r="C17" i="6"/>
  <c r="B27" i="6"/>
  <c r="B31" i="6" s="1"/>
  <c r="D68" i="6"/>
  <c r="P61" i="6"/>
  <c r="P73" i="6" s="1"/>
  <c r="V61" i="6"/>
  <c r="V73" i="6" s="1"/>
  <c r="C70" i="6"/>
  <c r="E70" i="6" s="1"/>
  <c r="K18" i="6"/>
  <c r="K14" i="6"/>
  <c r="I44" i="6"/>
  <c r="I46" i="6" s="1"/>
  <c r="Q17" i="6"/>
  <c r="Q1082" i="6"/>
  <c r="Q42" i="6"/>
  <c r="Q44" i="6" s="1"/>
  <c r="Q46" i="6" s="1"/>
  <c r="W14" i="6"/>
  <c r="W1079" i="6"/>
  <c r="K13" i="6"/>
  <c r="W68" i="6"/>
  <c r="W1133" i="6"/>
  <c r="B10" i="6"/>
  <c r="D56" i="6"/>
  <c r="D65" i="6"/>
  <c r="E65" i="6" s="1"/>
  <c r="C69" i="6"/>
  <c r="E69" i="6" s="1"/>
  <c r="O71" i="6"/>
  <c r="W59" i="6"/>
  <c r="W31" i="6"/>
  <c r="W42" i="6"/>
  <c r="W44" i="6" s="1"/>
  <c r="W46" i="6" s="1"/>
  <c r="W67" i="6"/>
  <c r="U23" i="6"/>
  <c r="U31" i="6"/>
  <c r="W64" i="6"/>
  <c r="Q31" i="6"/>
  <c r="O31" i="6"/>
  <c r="Q64" i="6"/>
  <c r="K44" i="6"/>
  <c r="K46" i="6" s="1"/>
  <c r="K64" i="6"/>
  <c r="I10" i="6"/>
  <c r="I1075" i="6" s="1"/>
  <c r="K68" i="6"/>
  <c r="K59" i="6" l="1"/>
  <c r="U1096" i="6"/>
  <c r="W1092" i="6"/>
  <c r="W1096" i="6" s="1"/>
  <c r="O1096" i="6"/>
  <c r="Q1092" i="6"/>
  <c r="Q1096" i="6" s="1"/>
  <c r="O23" i="6"/>
  <c r="O1075" i="6"/>
  <c r="C1075" i="6" s="1"/>
  <c r="J73" i="6"/>
  <c r="C27" i="6"/>
  <c r="E27" i="6" s="1"/>
  <c r="I1092" i="6"/>
  <c r="C1092" i="6" s="1"/>
  <c r="Q71" i="6"/>
  <c r="K71" i="6"/>
  <c r="C1079" i="6"/>
  <c r="E1079" i="6" s="1"/>
  <c r="K1079" i="6"/>
  <c r="E68" i="6"/>
  <c r="B1096" i="6"/>
  <c r="B1157" i="6"/>
  <c r="E56" i="6"/>
  <c r="E1121" i="6"/>
  <c r="W23" i="6"/>
  <c r="Q10" i="6"/>
  <c r="Q23" i="6" s="1"/>
  <c r="Q33" i="6" s="1"/>
  <c r="Q61" i="6" s="1"/>
  <c r="J1136" i="6"/>
  <c r="N1088" i="6"/>
  <c r="B1075" i="6"/>
  <c r="B1088" i="6" s="1"/>
  <c r="E1129" i="6"/>
  <c r="D1136" i="6"/>
  <c r="E1078" i="6"/>
  <c r="C1135" i="6"/>
  <c r="E1135" i="6" s="1"/>
  <c r="C10" i="6"/>
  <c r="E1080" i="6"/>
  <c r="E1082" i="6"/>
  <c r="U1088" i="6"/>
  <c r="U1098" i="6" s="1"/>
  <c r="U1126" i="6" s="1"/>
  <c r="W1076" i="6"/>
  <c r="W1088" i="6" s="1"/>
  <c r="K27" i="6"/>
  <c r="K31" i="6" s="1"/>
  <c r="J1124" i="6"/>
  <c r="J1126" i="6" s="1"/>
  <c r="K1119" i="6"/>
  <c r="K1133" i="6"/>
  <c r="K1136" i="6" s="1"/>
  <c r="I1136" i="6"/>
  <c r="C1133" i="6"/>
  <c r="E1133" i="6" s="1"/>
  <c r="E1083" i="6"/>
  <c r="E1077" i="6"/>
  <c r="E1081" i="6"/>
  <c r="I31" i="6"/>
  <c r="E1076" i="6"/>
  <c r="K1121" i="6"/>
  <c r="C1132" i="6"/>
  <c r="U1136" i="6"/>
  <c r="W1132" i="6"/>
  <c r="W1136" i="6" s="1"/>
  <c r="P1136" i="6"/>
  <c r="P1138" i="6" s="1"/>
  <c r="Q1129" i="6"/>
  <c r="Q1136" i="6" s="1"/>
  <c r="W33" i="6"/>
  <c r="W61" i="6" s="1"/>
  <c r="U33" i="6"/>
  <c r="U61" i="6" s="1"/>
  <c r="U73" i="6" s="1"/>
  <c r="O33" i="6"/>
  <c r="O61" i="6" s="1"/>
  <c r="O73" i="6" s="1"/>
  <c r="W71" i="6"/>
  <c r="I23" i="6"/>
  <c r="K10" i="6"/>
  <c r="K23" i="6" s="1"/>
  <c r="W1098" i="6" l="1"/>
  <c r="W1126" i="6" s="1"/>
  <c r="W1138" i="6" s="1"/>
  <c r="Q73" i="6"/>
  <c r="I1096" i="6"/>
  <c r="K1092" i="6"/>
  <c r="K1096" i="6" s="1"/>
  <c r="J1138" i="6"/>
  <c r="K33" i="6"/>
  <c r="K61" i="6" s="1"/>
  <c r="E62" i="6" s="1"/>
  <c r="I33" i="6"/>
  <c r="I61" i="6" s="1"/>
  <c r="I73" i="6" s="1"/>
  <c r="U1138" i="6"/>
  <c r="K1075" i="6"/>
  <c r="K1088" i="6" s="1"/>
  <c r="I1088" i="6"/>
  <c r="O1088" i="6"/>
  <c r="O1098" i="6" s="1"/>
  <c r="O1126" i="6" s="1"/>
  <c r="O1138" i="6" s="1"/>
  <c r="Q1075" i="6"/>
  <c r="Q1088" i="6" s="1"/>
  <c r="Q1098" i="6" s="1"/>
  <c r="Q1126" i="6" s="1"/>
  <c r="Q1138" i="6" s="1"/>
  <c r="E1132" i="6"/>
  <c r="E1136" i="6" s="1"/>
  <c r="C1136" i="6"/>
  <c r="E1119" i="6"/>
  <c r="E1124" i="6" s="1"/>
  <c r="D1124" i="6"/>
  <c r="D1126" i="6" s="1"/>
  <c r="D1138" i="6" s="1"/>
  <c r="C1096" i="6"/>
  <c r="E1092" i="6"/>
  <c r="E1096" i="6" s="1"/>
  <c r="K1124" i="6"/>
  <c r="W73" i="6"/>
  <c r="I1098" i="6" l="1"/>
  <c r="I1126" i="6" s="1"/>
  <c r="I1138" i="6" s="1"/>
  <c r="K1098" i="6"/>
  <c r="K1126" i="6" s="1"/>
  <c r="K1138" i="6" s="1"/>
  <c r="K73" i="6"/>
  <c r="E1075" i="6"/>
  <c r="E1088" i="6" s="1"/>
  <c r="E1098" i="6" s="1"/>
  <c r="C1088" i="6"/>
  <c r="C1098" i="6" s="1"/>
  <c r="C1126" i="6" s="1"/>
  <c r="C1138" i="6" s="1"/>
  <c r="C29" i="6"/>
  <c r="E1126" i="6" l="1"/>
  <c r="E1138" i="6" s="1"/>
  <c r="E14" i="6"/>
  <c r="E11" i="6"/>
  <c r="E18" i="6"/>
  <c r="E15" i="6" l="1"/>
  <c r="E12" i="6"/>
  <c r="E17" i="6"/>
  <c r="E16" i="6"/>
  <c r="D69" i="9" l="1"/>
  <c r="D1150" i="9" s="1"/>
  <c r="D1151" i="9" s="1"/>
  <c r="C68" i="9"/>
  <c r="C67" i="9"/>
  <c r="C66" i="9"/>
  <c r="C1147" i="9" s="1"/>
  <c r="E1147" i="9" s="1"/>
  <c r="E65" i="9"/>
  <c r="E64" i="9"/>
  <c r="E63" i="9"/>
  <c r="D58" i="9"/>
  <c r="D1139" i="9" s="1"/>
  <c r="D1140" i="9" s="1"/>
  <c r="C58" i="9"/>
  <c r="C1139" i="9" s="1"/>
  <c r="E57" i="9"/>
  <c r="E56" i="9"/>
  <c r="E55" i="9"/>
  <c r="E54" i="9"/>
  <c r="E53" i="9"/>
  <c r="D50" i="9"/>
  <c r="D1131" i="9" s="1"/>
  <c r="D1132" i="9" s="1"/>
  <c r="C50" i="9"/>
  <c r="C1131" i="9" s="1"/>
  <c r="E49" i="9"/>
  <c r="E48" i="9"/>
  <c r="D45" i="9"/>
  <c r="E42" i="9"/>
  <c r="E43" i="9" s="1"/>
  <c r="E39" i="9"/>
  <c r="C38" i="9"/>
  <c r="C1119" i="9" s="1"/>
  <c r="C37" i="9"/>
  <c r="C36" i="9"/>
  <c r="C1117" i="9" s="1"/>
  <c r="D30" i="9"/>
  <c r="C29" i="9"/>
  <c r="C1107" i="9" s="1"/>
  <c r="C25" i="9"/>
  <c r="C1103" i="9" s="1"/>
  <c r="C24" i="9"/>
  <c r="E22" i="9"/>
  <c r="D18" i="9"/>
  <c r="B18" i="9"/>
  <c r="C17" i="9"/>
  <c r="C1095" i="9" s="1"/>
  <c r="E15" i="9"/>
  <c r="C13" i="9"/>
  <c r="C1091" i="9" s="1"/>
  <c r="C11" i="9"/>
  <c r="C1089" i="9" s="1"/>
  <c r="C10" i="9"/>
  <c r="C1088" i="9" s="1"/>
  <c r="C552" i="7"/>
  <c r="C1006" i="7" s="1"/>
  <c r="E1006" i="7" s="1"/>
  <c r="C532" i="7"/>
  <c r="C986" i="7" s="1"/>
  <c r="D1108" i="9" l="1"/>
  <c r="D1111" i="9" s="1"/>
  <c r="C1140" i="9"/>
  <c r="E1139" i="9"/>
  <c r="E1140" i="9" s="1"/>
  <c r="E1131" i="9"/>
  <c r="E1132" i="9" s="1"/>
  <c r="C1132" i="9"/>
  <c r="B1096" i="9"/>
  <c r="B1099" i="9" s="1"/>
  <c r="D1096" i="9"/>
  <c r="D1099" i="9" s="1"/>
  <c r="C1148" i="9"/>
  <c r="C1118" i="9"/>
  <c r="E1118" i="9" s="1"/>
  <c r="C1149" i="9"/>
  <c r="E1149" i="9" s="1"/>
  <c r="E1103" i="9"/>
  <c r="E1107" i="9"/>
  <c r="E1117" i="9"/>
  <c r="E38" i="9"/>
  <c r="E1119" i="9"/>
  <c r="E66" i="9"/>
  <c r="E1095" i="9"/>
  <c r="E17" i="9"/>
  <c r="E1098" i="9"/>
  <c r="E10" i="9"/>
  <c r="E25" i="9"/>
  <c r="E1106" i="9"/>
  <c r="E24" i="9"/>
  <c r="E30" i="9" s="1"/>
  <c r="E11" i="9"/>
  <c r="E1089" i="9"/>
  <c r="E29" i="9"/>
  <c r="E13" i="9"/>
  <c r="E1091" i="9"/>
  <c r="E68" i="9"/>
  <c r="E58" i="9"/>
  <c r="E50" i="9"/>
  <c r="D32" i="9"/>
  <c r="D60" i="9" s="1"/>
  <c r="D71" i="9" s="1"/>
  <c r="C45" i="9"/>
  <c r="C18" i="9"/>
  <c r="C1096" i="9" s="1"/>
  <c r="E36" i="9"/>
  <c r="C69" i="9"/>
  <c r="C1150" i="9" s="1"/>
  <c r="E1150" i="9" s="1"/>
  <c r="C30" i="9"/>
  <c r="C1108" i="9" s="1"/>
  <c r="E37" i="9"/>
  <c r="E67" i="9"/>
  <c r="D1113" i="9" l="1"/>
  <c r="D1142" i="9" s="1"/>
  <c r="D1153" i="9" s="1"/>
  <c r="E1108" i="9"/>
  <c r="C1099" i="9"/>
  <c r="F1099" i="9" s="1"/>
  <c r="E1148" i="9"/>
  <c r="E1151" i="9" s="1"/>
  <c r="C1151" i="9"/>
  <c r="C1127" i="9"/>
  <c r="E1127" i="9"/>
  <c r="E18" i="9"/>
  <c r="E32" i="9" s="1"/>
  <c r="E1088" i="9"/>
  <c r="E1105" i="9"/>
  <c r="C1111" i="9"/>
  <c r="C32" i="9"/>
  <c r="C60" i="9" s="1"/>
  <c r="C71" i="9" s="1"/>
  <c r="E69" i="9"/>
  <c r="E45" i="9"/>
  <c r="E1111" i="9" l="1"/>
  <c r="E1096" i="9"/>
  <c r="E1099" i="9" s="1"/>
  <c r="E1113" i="9" s="1"/>
  <c r="E1142" i="9" s="1"/>
  <c r="C1113" i="9"/>
  <c r="E60" i="9"/>
  <c r="C1142" i="9" l="1"/>
  <c r="C1153" i="9" s="1"/>
  <c r="E1153" i="9"/>
  <c r="E71" i="9"/>
  <c r="E1170" i="9"/>
  <c r="C433" i="7"/>
  <c r="C432" i="7"/>
  <c r="E1172" i="9" l="1"/>
  <c r="C368" i="7"/>
  <c r="C367" i="7" l="1"/>
  <c r="C303" i="7"/>
  <c r="C1017" i="7" s="1"/>
  <c r="C302" i="7"/>
  <c r="C1016" i="7" s="1"/>
  <c r="E303" i="7" l="1"/>
  <c r="E302" i="7"/>
  <c r="D323" i="7"/>
  <c r="C323" i="7"/>
  <c r="E322" i="7"/>
  <c r="E321" i="7"/>
  <c r="E320" i="7"/>
  <c r="E319" i="7"/>
  <c r="E318" i="7"/>
  <c r="E317" i="7"/>
  <c r="D312" i="7"/>
  <c r="C312" i="7"/>
  <c r="E311" i="7"/>
  <c r="E310" i="7"/>
  <c r="E309" i="7"/>
  <c r="E308" i="7"/>
  <c r="E307" i="7"/>
  <c r="D304" i="7"/>
  <c r="D297" i="7"/>
  <c r="D299" i="7" s="1"/>
  <c r="E296" i="7"/>
  <c r="C295" i="7"/>
  <c r="E295" i="7" s="1"/>
  <c r="E292" i="7"/>
  <c r="C291" i="7"/>
  <c r="E291" i="7" s="1"/>
  <c r="C290" i="7"/>
  <c r="E290" i="7" s="1"/>
  <c r="C289" i="7"/>
  <c r="E289" i="7" s="1"/>
  <c r="D283" i="7"/>
  <c r="C282" i="7"/>
  <c r="E282" i="7" s="1"/>
  <c r="C281" i="7"/>
  <c r="E281" i="7" s="1"/>
  <c r="C280" i="7"/>
  <c r="E280" i="7" s="1"/>
  <c r="C279" i="7"/>
  <c r="D275" i="7"/>
  <c r="B275" i="7"/>
  <c r="C274" i="7"/>
  <c r="E274" i="7" s="1"/>
  <c r="E272" i="7"/>
  <c r="C271" i="7"/>
  <c r="C270" i="7"/>
  <c r="E270" i="7" s="1"/>
  <c r="C269" i="7"/>
  <c r="E269" i="7" s="1"/>
  <c r="C268" i="7"/>
  <c r="E271" i="7" l="1"/>
  <c r="E312" i="7"/>
  <c r="D285" i="7"/>
  <c r="C275" i="7"/>
  <c r="E323" i="7"/>
  <c r="D314" i="7"/>
  <c r="D325" i="7" s="1"/>
  <c r="C283" i="7"/>
  <c r="E304" i="7"/>
  <c r="C304" i="7"/>
  <c r="C297" i="7"/>
  <c r="C299" i="7" s="1"/>
  <c r="E297" i="7"/>
  <c r="E299" i="7" s="1"/>
  <c r="E279" i="7"/>
  <c r="E283" i="7" s="1"/>
  <c r="E268" i="7"/>
  <c r="E275" i="7" s="1"/>
  <c r="C285" i="7" l="1"/>
  <c r="C314" i="7"/>
  <c r="C325" i="7" s="1"/>
  <c r="E285" i="7"/>
  <c r="E314" i="7" s="1"/>
  <c r="D1016" i="8"/>
  <c r="C1016" i="8"/>
  <c r="D1009" i="8"/>
  <c r="D1006" i="8"/>
  <c r="C1006" i="8"/>
  <c r="B1006" i="8"/>
  <c r="D1005" i="8"/>
  <c r="B1005" i="8"/>
  <c r="D1004" i="8"/>
  <c r="B1004" i="8"/>
  <c r="D1003" i="8"/>
  <c r="B1003" i="8"/>
  <c r="B994" i="8"/>
  <c r="D988" i="8"/>
  <c r="B988" i="8"/>
  <c r="B985" i="8"/>
  <c r="B984" i="8"/>
  <c r="D778" i="8"/>
  <c r="E777" i="8"/>
  <c r="E776" i="8"/>
  <c r="E775" i="8"/>
  <c r="E774" i="8"/>
  <c r="E773" i="8"/>
  <c r="E772" i="8"/>
  <c r="D767" i="8"/>
  <c r="C767" i="8"/>
  <c r="E766" i="8"/>
  <c r="E765" i="8"/>
  <c r="E764" i="8"/>
  <c r="E763" i="8"/>
  <c r="E762" i="8"/>
  <c r="D759" i="8"/>
  <c r="C759" i="8"/>
  <c r="E758" i="8"/>
  <c r="E757" i="8"/>
  <c r="D752" i="8"/>
  <c r="D754" i="8" s="1"/>
  <c r="E751" i="8"/>
  <c r="C750" i="8"/>
  <c r="E750" i="8" s="1"/>
  <c r="E747" i="8"/>
  <c r="E746" i="8"/>
  <c r="C746" i="8"/>
  <c r="C745" i="8"/>
  <c r="E745" i="8" s="1"/>
  <c r="C744" i="8"/>
  <c r="E744" i="8" s="1"/>
  <c r="D738" i="8"/>
  <c r="C737" i="8"/>
  <c r="E737" i="8" s="1"/>
  <c r="C736" i="8"/>
  <c r="E736" i="8" s="1"/>
  <c r="C735" i="8"/>
  <c r="E735" i="8" s="1"/>
  <c r="C734" i="8"/>
  <c r="E734" i="8" s="1"/>
  <c r="D730" i="8"/>
  <c r="B730" i="8"/>
  <c r="C729" i="8"/>
  <c r="E729" i="8" s="1"/>
  <c r="E727" i="8"/>
  <c r="C726" i="8"/>
  <c r="E726" i="8" s="1"/>
  <c r="C725" i="8"/>
  <c r="E725" i="8" s="1"/>
  <c r="C724" i="8"/>
  <c r="E724" i="8" s="1"/>
  <c r="C723" i="8"/>
  <c r="E723" i="8" s="1"/>
  <c r="D713" i="8"/>
  <c r="E712" i="8"/>
  <c r="E711" i="8"/>
  <c r="E710" i="8"/>
  <c r="E709" i="8"/>
  <c r="E708" i="8"/>
  <c r="E707" i="8"/>
  <c r="D702" i="8"/>
  <c r="C702" i="8"/>
  <c r="E701" i="8"/>
  <c r="E700" i="8"/>
  <c r="E699" i="8"/>
  <c r="E698" i="8"/>
  <c r="E697" i="8"/>
  <c r="D694" i="8"/>
  <c r="C694" i="8"/>
  <c r="E693" i="8"/>
  <c r="E692" i="8"/>
  <c r="D687" i="8"/>
  <c r="D689" i="8" s="1"/>
  <c r="E686" i="8"/>
  <c r="C685" i="8"/>
  <c r="C687" i="8" s="1"/>
  <c r="E682" i="8"/>
  <c r="C681" i="8"/>
  <c r="E681" i="8" s="1"/>
  <c r="C680" i="8"/>
  <c r="E680" i="8" s="1"/>
  <c r="C679" i="8"/>
  <c r="E679" i="8" s="1"/>
  <c r="D673" i="8"/>
  <c r="C672" i="8"/>
  <c r="E672" i="8" s="1"/>
  <c r="C671" i="8"/>
  <c r="E671" i="8" s="1"/>
  <c r="C670" i="8"/>
  <c r="E670" i="8" s="1"/>
  <c r="C669" i="8"/>
  <c r="E669" i="8" s="1"/>
  <c r="D665" i="8"/>
  <c r="B665" i="8"/>
  <c r="C664" i="8"/>
  <c r="E664" i="8" s="1"/>
  <c r="E662" i="8"/>
  <c r="C661" i="8"/>
  <c r="E661" i="8" s="1"/>
  <c r="C660" i="8"/>
  <c r="E660" i="8" s="1"/>
  <c r="C659" i="8"/>
  <c r="E659" i="8" s="1"/>
  <c r="C658" i="8"/>
  <c r="E658" i="8" s="1"/>
  <c r="D648" i="8"/>
  <c r="E647" i="8"/>
  <c r="E646" i="8"/>
  <c r="E645" i="8"/>
  <c r="E644" i="8"/>
  <c r="E643" i="8"/>
  <c r="E642" i="8"/>
  <c r="D637" i="8"/>
  <c r="C637" i="8"/>
  <c r="E636" i="8"/>
  <c r="E635" i="8"/>
  <c r="E634" i="8"/>
  <c r="E633" i="8"/>
  <c r="E632" i="8"/>
  <c r="D629" i="8"/>
  <c r="C629" i="8"/>
  <c r="E628" i="8"/>
  <c r="E627" i="8"/>
  <c r="D622" i="8"/>
  <c r="D624" i="8" s="1"/>
  <c r="E621" i="8"/>
  <c r="C620" i="8"/>
  <c r="C622" i="8" s="1"/>
  <c r="E617" i="8"/>
  <c r="C616" i="8"/>
  <c r="E616" i="8" s="1"/>
  <c r="C615" i="8"/>
  <c r="E615" i="8" s="1"/>
  <c r="C614" i="8"/>
  <c r="E614" i="8" s="1"/>
  <c r="D608" i="8"/>
  <c r="C607" i="8"/>
  <c r="E607" i="8" s="1"/>
  <c r="C606" i="8"/>
  <c r="E606" i="8" s="1"/>
  <c r="C605" i="8"/>
  <c r="E605" i="8" s="1"/>
  <c r="C604" i="8"/>
  <c r="E604" i="8" s="1"/>
  <c r="D600" i="8"/>
  <c r="B600" i="8"/>
  <c r="C599" i="8"/>
  <c r="E599" i="8" s="1"/>
  <c r="E597" i="8"/>
  <c r="C596" i="8"/>
  <c r="E596" i="8" s="1"/>
  <c r="C595" i="8"/>
  <c r="E595" i="8" s="1"/>
  <c r="C594" i="8"/>
  <c r="E594" i="8" s="1"/>
  <c r="C593" i="8"/>
  <c r="E593" i="8" s="1"/>
  <c r="E752" i="8" l="1"/>
  <c r="E629" i="8"/>
  <c r="C689" i="8"/>
  <c r="E754" i="8"/>
  <c r="E620" i="8"/>
  <c r="D740" i="8"/>
  <c r="D769" i="8" s="1"/>
  <c r="D780" i="8" s="1"/>
  <c r="C752" i="8"/>
  <c r="C754" i="8" s="1"/>
  <c r="E694" i="8"/>
  <c r="E778" i="8"/>
  <c r="D997" i="8"/>
  <c r="E702" i="8"/>
  <c r="E759" i="8"/>
  <c r="E730" i="8"/>
  <c r="E637" i="8"/>
  <c r="D675" i="8"/>
  <c r="D704" i="8" s="1"/>
  <c r="D715" i="8" s="1"/>
  <c r="E622" i="8"/>
  <c r="E624" i="8" s="1"/>
  <c r="C673" i="8"/>
  <c r="E325" i="7"/>
  <c r="E1045" i="7"/>
  <c r="E673" i="8"/>
  <c r="E685" i="8"/>
  <c r="E687" i="8" s="1"/>
  <c r="E689" i="8" s="1"/>
  <c r="C624" i="8"/>
  <c r="E713" i="8"/>
  <c r="E767" i="8"/>
  <c r="B989" i="8"/>
  <c r="D989" i="8"/>
  <c r="E738" i="8"/>
  <c r="C738" i="8"/>
  <c r="C730" i="8"/>
  <c r="C778" i="8"/>
  <c r="E665" i="8"/>
  <c r="E675" i="8" s="1"/>
  <c r="C665" i="8"/>
  <c r="C713" i="8"/>
  <c r="D610" i="8"/>
  <c r="D639" i="8" s="1"/>
  <c r="D650" i="8" s="1"/>
  <c r="E648" i="8"/>
  <c r="E600" i="8"/>
  <c r="E608" i="8"/>
  <c r="C608" i="8"/>
  <c r="C600" i="8"/>
  <c r="C648" i="8"/>
  <c r="D518" i="8"/>
  <c r="C517" i="8"/>
  <c r="E517" i="8" s="1"/>
  <c r="C516" i="8"/>
  <c r="E516" i="8" s="1"/>
  <c r="C515" i="8"/>
  <c r="E515" i="8" s="1"/>
  <c r="E514" i="8"/>
  <c r="E513" i="8"/>
  <c r="E512" i="8"/>
  <c r="D507" i="8"/>
  <c r="C507" i="8"/>
  <c r="E506" i="8"/>
  <c r="E505" i="8"/>
  <c r="E504" i="8"/>
  <c r="E503" i="8"/>
  <c r="E502" i="8"/>
  <c r="E507" i="8" s="1"/>
  <c r="E499" i="8"/>
  <c r="D499" i="8"/>
  <c r="C499" i="8"/>
  <c r="E498" i="8"/>
  <c r="E497" i="8"/>
  <c r="D492" i="8"/>
  <c r="D494" i="8" s="1"/>
  <c r="E491" i="8"/>
  <c r="C490" i="8"/>
  <c r="C492" i="8" s="1"/>
  <c r="E487" i="8"/>
  <c r="C486" i="8"/>
  <c r="E486" i="8" s="1"/>
  <c r="C485" i="8"/>
  <c r="E485" i="8" s="1"/>
  <c r="C484" i="8"/>
  <c r="E484" i="8" s="1"/>
  <c r="D478" i="8"/>
  <c r="C477" i="8"/>
  <c r="E477" i="8" s="1"/>
  <c r="C476" i="8"/>
  <c r="E476" i="8" s="1"/>
  <c r="C475" i="8"/>
  <c r="E475" i="8" s="1"/>
  <c r="C474" i="8"/>
  <c r="D470" i="8"/>
  <c r="B470" i="8"/>
  <c r="C469" i="8"/>
  <c r="E469" i="8" s="1"/>
  <c r="E467" i="8"/>
  <c r="C466" i="8"/>
  <c r="E466" i="8" s="1"/>
  <c r="C465" i="8"/>
  <c r="E465" i="8" s="1"/>
  <c r="C464" i="8"/>
  <c r="E464" i="8" s="1"/>
  <c r="C463" i="8"/>
  <c r="C582" i="8"/>
  <c r="C581" i="8"/>
  <c r="C580" i="8"/>
  <c r="D480" i="8" l="1"/>
  <c r="D509" i="8"/>
  <c r="D520" i="8" s="1"/>
  <c r="C478" i="8"/>
  <c r="D999" i="8"/>
  <c r="E740" i="8"/>
  <c r="E769" i="8" s="1"/>
  <c r="E780" i="8" s="1"/>
  <c r="C675" i="8"/>
  <c r="C704" i="8" s="1"/>
  <c r="C715" i="8" s="1"/>
  <c r="C494" i="8"/>
  <c r="C470" i="8"/>
  <c r="C480" i="8" s="1"/>
  <c r="C509" i="8" s="1"/>
  <c r="C740" i="8"/>
  <c r="C769" i="8" s="1"/>
  <c r="C780" i="8" s="1"/>
  <c r="E704" i="8"/>
  <c r="E610" i="8"/>
  <c r="E639" i="8" s="1"/>
  <c r="C610" i="8"/>
  <c r="C639" i="8" s="1"/>
  <c r="C650" i="8" s="1"/>
  <c r="E474" i="8"/>
  <c r="E478" i="8" s="1"/>
  <c r="E518" i="8"/>
  <c r="E463" i="8"/>
  <c r="E470" i="8" s="1"/>
  <c r="E490" i="8"/>
  <c r="E492" i="8" s="1"/>
  <c r="E494" i="8" s="1"/>
  <c r="C518" i="8"/>
  <c r="D583" i="8"/>
  <c r="C583" i="8"/>
  <c r="E582" i="8"/>
  <c r="E581" i="8"/>
  <c r="E580" i="8"/>
  <c r="E579" i="8"/>
  <c r="E578" i="8"/>
  <c r="E577" i="8"/>
  <c r="D572" i="8"/>
  <c r="C572" i="8"/>
  <c r="E571" i="8"/>
  <c r="E570" i="8"/>
  <c r="E569" i="8"/>
  <c r="E568" i="8"/>
  <c r="E567" i="8"/>
  <c r="D564" i="8"/>
  <c r="C564" i="8"/>
  <c r="E563" i="8"/>
  <c r="E562" i="8"/>
  <c r="D557" i="8"/>
  <c r="D559" i="8" s="1"/>
  <c r="E556" i="8"/>
  <c r="C555" i="8"/>
  <c r="C557" i="8" s="1"/>
  <c r="E552" i="8"/>
  <c r="C551" i="8"/>
  <c r="E551" i="8" s="1"/>
  <c r="C550" i="8"/>
  <c r="E550" i="8" s="1"/>
  <c r="C549" i="8"/>
  <c r="E549" i="8" s="1"/>
  <c r="D543" i="8"/>
  <c r="C542" i="8"/>
  <c r="E542" i="8" s="1"/>
  <c r="C541" i="8"/>
  <c r="E541" i="8" s="1"/>
  <c r="C540" i="8"/>
  <c r="E540" i="8" s="1"/>
  <c r="C539" i="8"/>
  <c r="E539" i="8" s="1"/>
  <c r="D535" i="8"/>
  <c r="B535" i="8"/>
  <c r="C534" i="8"/>
  <c r="E534" i="8" s="1"/>
  <c r="E532" i="8"/>
  <c r="C531" i="8"/>
  <c r="E531" i="8" s="1"/>
  <c r="C530" i="8"/>
  <c r="E530" i="8" s="1"/>
  <c r="C529" i="8"/>
  <c r="E529" i="8" s="1"/>
  <c r="C528" i="8"/>
  <c r="D453" i="8"/>
  <c r="C453" i="8"/>
  <c r="E452" i="8"/>
  <c r="E451" i="8"/>
  <c r="E450" i="8"/>
  <c r="E449" i="8"/>
  <c r="E448" i="8"/>
  <c r="E447" i="8"/>
  <c r="D442" i="8"/>
  <c r="C442" i="8"/>
  <c r="E441" i="8"/>
  <c r="E440" i="8"/>
  <c r="E439" i="8"/>
  <c r="E438" i="8"/>
  <c r="E442" i="8" s="1"/>
  <c r="E437" i="8"/>
  <c r="D434" i="8"/>
  <c r="C434" i="8"/>
  <c r="E433" i="8"/>
  <c r="E432" i="8"/>
  <c r="E434" i="8" s="1"/>
  <c r="D427" i="8"/>
  <c r="D429" i="8" s="1"/>
  <c r="E426" i="8"/>
  <c r="C425" i="8"/>
  <c r="C427" i="8" s="1"/>
  <c r="E422" i="8"/>
  <c r="C421" i="8"/>
  <c r="E421" i="8" s="1"/>
  <c r="C420" i="8"/>
  <c r="E420" i="8" s="1"/>
  <c r="C419" i="8"/>
  <c r="E419" i="8" s="1"/>
  <c r="D413" i="8"/>
  <c r="C412" i="8"/>
  <c r="E412" i="8" s="1"/>
  <c r="C411" i="8"/>
  <c r="E411" i="8" s="1"/>
  <c r="C410" i="8"/>
  <c r="E410" i="8" s="1"/>
  <c r="C409" i="8"/>
  <c r="E409" i="8" s="1"/>
  <c r="D405" i="8"/>
  <c r="B405" i="8"/>
  <c r="C404" i="8"/>
  <c r="E404" i="8" s="1"/>
  <c r="E402" i="8"/>
  <c r="C401" i="8"/>
  <c r="E401" i="8" s="1"/>
  <c r="C400" i="8"/>
  <c r="E400" i="8" s="1"/>
  <c r="C399" i="8"/>
  <c r="E399" i="8" s="1"/>
  <c r="C398" i="8"/>
  <c r="E398" i="8" s="1"/>
  <c r="D388" i="8"/>
  <c r="C388" i="8"/>
  <c r="E387" i="8"/>
  <c r="E386" i="8"/>
  <c r="E385" i="8"/>
  <c r="E384" i="8"/>
  <c r="E383" i="8"/>
  <c r="E382" i="8"/>
  <c r="D377" i="8"/>
  <c r="C377" i="8"/>
  <c r="E376" i="8"/>
  <c r="E375" i="8"/>
  <c r="E374" i="8"/>
  <c r="E373" i="8"/>
  <c r="E372" i="8"/>
  <c r="D369" i="8"/>
  <c r="C369" i="8"/>
  <c r="E368" i="8"/>
  <c r="E369" i="8" s="1"/>
  <c r="E367" i="8"/>
  <c r="D362" i="8"/>
  <c r="D364" i="8" s="1"/>
  <c r="E361" i="8"/>
  <c r="C360" i="8"/>
  <c r="C362" i="8" s="1"/>
  <c r="E357" i="8"/>
  <c r="C356" i="8"/>
  <c r="E356" i="8" s="1"/>
  <c r="C355" i="8"/>
  <c r="E355" i="8" s="1"/>
  <c r="C354" i="8"/>
  <c r="E354" i="8" s="1"/>
  <c r="D348" i="8"/>
  <c r="C347" i="8"/>
  <c r="E347" i="8" s="1"/>
  <c r="C346" i="8"/>
  <c r="E346" i="8" s="1"/>
  <c r="C345" i="8"/>
  <c r="E345" i="8" s="1"/>
  <c r="C344" i="8"/>
  <c r="E344" i="8" s="1"/>
  <c r="D340" i="8"/>
  <c r="B340" i="8"/>
  <c r="C339" i="8"/>
  <c r="E339" i="8" s="1"/>
  <c r="E337" i="8"/>
  <c r="C336" i="8"/>
  <c r="E336" i="8" s="1"/>
  <c r="C335" i="8"/>
  <c r="C334" i="8"/>
  <c r="E334" i="8" s="1"/>
  <c r="C333" i="8"/>
  <c r="E333" i="8" s="1"/>
  <c r="D323" i="8"/>
  <c r="C323" i="8"/>
  <c r="E322" i="8"/>
  <c r="E321" i="8"/>
  <c r="E320" i="8"/>
  <c r="E319" i="8"/>
  <c r="E318" i="8"/>
  <c r="E317" i="8"/>
  <c r="D312" i="8"/>
  <c r="C312" i="8"/>
  <c r="E311" i="8"/>
  <c r="E310" i="8"/>
  <c r="E309" i="8"/>
  <c r="E308" i="8"/>
  <c r="E307" i="8"/>
  <c r="D304" i="8"/>
  <c r="C304" i="8"/>
  <c r="E303" i="8"/>
  <c r="E302" i="8"/>
  <c r="D297" i="8"/>
  <c r="D299" i="8" s="1"/>
  <c r="E296" i="8"/>
  <c r="C295" i="8"/>
  <c r="C297" i="8" s="1"/>
  <c r="E292" i="8"/>
  <c r="C291" i="8"/>
  <c r="E291" i="8" s="1"/>
  <c r="C290" i="8"/>
  <c r="E290" i="8" s="1"/>
  <c r="C289" i="8"/>
  <c r="E289" i="8" s="1"/>
  <c r="D283" i="8"/>
  <c r="C282" i="8"/>
  <c r="E282" i="8" s="1"/>
  <c r="C281" i="8"/>
  <c r="E281" i="8" s="1"/>
  <c r="C280" i="8"/>
  <c r="E280" i="8" s="1"/>
  <c r="C279" i="8"/>
  <c r="E279" i="8" s="1"/>
  <c r="D275" i="8"/>
  <c r="B275" i="8"/>
  <c r="C274" i="8"/>
  <c r="E274" i="8" s="1"/>
  <c r="E272" i="8"/>
  <c r="C271" i="8"/>
  <c r="E271" i="8" s="1"/>
  <c r="C270" i="8"/>
  <c r="E270" i="8" s="1"/>
  <c r="C269" i="8"/>
  <c r="E269" i="8" s="1"/>
  <c r="C268" i="8"/>
  <c r="D258" i="8"/>
  <c r="C258" i="8"/>
  <c r="E257" i="8"/>
  <c r="E256" i="8"/>
  <c r="E255" i="8"/>
  <c r="E254" i="8"/>
  <c r="E253" i="8"/>
  <c r="E252" i="8"/>
  <c r="D247" i="8"/>
  <c r="C247" i="8"/>
  <c r="E246" i="8"/>
  <c r="E245" i="8"/>
  <c r="E244" i="8"/>
  <c r="E243" i="8"/>
  <c r="E242" i="8"/>
  <c r="D239" i="8"/>
  <c r="C239" i="8"/>
  <c r="E238" i="8"/>
  <c r="E237" i="8"/>
  <c r="E239" i="8" s="1"/>
  <c r="D232" i="8"/>
  <c r="D234" i="8" s="1"/>
  <c r="E231" i="8"/>
  <c r="C230" i="8"/>
  <c r="E230" i="8" s="1"/>
  <c r="E227" i="8"/>
  <c r="C226" i="8"/>
  <c r="E226" i="8" s="1"/>
  <c r="C225" i="8"/>
  <c r="E225" i="8" s="1"/>
  <c r="C224" i="8"/>
  <c r="E224" i="8" s="1"/>
  <c r="D218" i="8"/>
  <c r="C217" i="8"/>
  <c r="E217" i="8" s="1"/>
  <c r="C216" i="8"/>
  <c r="E216" i="8" s="1"/>
  <c r="C215" i="8"/>
  <c r="E215" i="8" s="1"/>
  <c r="C214" i="8"/>
  <c r="E214" i="8" s="1"/>
  <c r="D210" i="8"/>
  <c r="B210" i="8"/>
  <c r="C209" i="8"/>
  <c r="E209" i="8" s="1"/>
  <c r="E207" i="8"/>
  <c r="C206" i="8"/>
  <c r="E206" i="8" s="1"/>
  <c r="C205" i="8"/>
  <c r="E205" i="8" s="1"/>
  <c r="C204" i="8"/>
  <c r="E204" i="8" s="1"/>
  <c r="C203" i="8"/>
  <c r="D193" i="8"/>
  <c r="C193" i="8"/>
  <c r="E192" i="8"/>
  <c r="E191" i="8"/>
  <c r="E190" i="8"/>
  <c r="E189" i="8"/>
  <c r="E188" i="8"/>
  <c r="E187" i="8"/>
  <c r="D182" i="8"/>
  <c r="C182" i="8"/>
  <c r="E181" i="8"/>
  <c r="E180" i="8"/>
  <c r="E179" i="8"/>
  <c r="E178" i="8"/>
  <c r="E177" i="8"/>
  <c r="D174" i="8"/>
  <c r="C174" i="8"/>
  <c r="E173" i="8"/>
  <c r="E172" i="8"/>
  <c r="D167" i="8"/>
  <c r="D169" i="8" s="1"/>
  <c r="E166" i="8"/>
  <c r="C165" i="8"/>
  <c r="C167" i="8" s="1"/>
  <c r="E162" i="8"/>
  <c r="C161" i="8"/>
  <c r="E161" i="8" s="1"/>
  <c r="C160" i="8"/>
  <c r="E160" i="8" s="1"/>
  <c r="C159" i="8"/>
  <c r="E159" i="8" s="1"/>
  <c r="D153" i="8"/>
  <c r="C152" i="8"/>
  <c r="E152" i="8" s="1"/>
  <c r="C151" i="8"/>
  <c r="E151" i="8" s="1"/>
  <c r="C150" i="8"/>
  <c r="E150" i="8" s="1"/>
  <c r="C149" i="8"/>
  <c r="E149" i="8" s="1"/>
  <c r="D145" i="8"/>
  <c r="B145" i="8"/>
  <c r="C144" i="8"/>
  <c r="E144" i="8" s="1"/>
  <c r="E142" i="8"/>
  <c r="C141" i="8"/>
  <c r="E141" i="8" s="1"/>
  <c r="C140" i="8"/>
  <c r="E140" i="8" s="1"/>
  <c r="C139" i="8"/>
  <c r="E139" i="8" s="1"/>
  <c r="C138" i="8"/>
  <c r="D128" i="8"/>
  <c r="C128" i="8"/>
  <c r="E127" i="8"/>
  <c r="E126" i="8"/>
  <c r="E125" i="8"/>
  <c r="E124" i="8"/>
  <c r="E123" i="8"/>
  <c r="E122" i="8"/>
  <c r="D117" i="8"/>
  <c r="C117" i="8"/>
  <c r="E116" i="8"/>
  <c r="E115" i="8"/>
  <c r="E114" i="8"/>
  <c r="E113" i="8"/>
  <c r="E112" i="8"/>
  <c r="D109" i="8"/>
  <c r="C109" i="8"/>
  <c r="E108" i="8"/>
  <c r="E107" i="8"/>
  <c r="D102" i="8"/>
  <c r="D104" i="8" s="1"/>
  <c r="E101" i="8"/>
  <c r="C100" i="8"/>
  <c r="E100" i="8" s="1"/>
  <c r="E98" i="8"/>
  <c r="C97" i="8"/>
  <c r="E97" i="8" s="1"/>
  <c r="C96" i="8"/>
  <c r="E96" i="8" s="1"/>
  <c r="C95" i="8"/>
  <c r="E95" i="8" s="1"/>
  <c r="D89" i="8"/>
  <c r="D91" i="8" s="1"/>
  <c r="C88" i="8"/>
  <c r="E88" i="8" s="1"/>
  <c r="C87" i="8"/>
  <c r="E87" i="8" s="1"/>
  <c r="C86" i="8"/>
  <c r="E86" i="8" s="1"/>
  <c r="C85" i="8"/>
  <c r="D81" i="8"/>
  <c r="B81" i="8"/>
  <c r="C80" i="8"/>
  <c r="E80" i="8" s="1"/>
  <c r="E78" i="8"/>
  <c r="C77" i="8"/>
  <c r="E77" i="8" s="1"/>
  <c r="C76" i="8"/>
  <c r="E76" i="8" s="1"/>
  <c r="C75" i="8"/>
  <c r="E75" i="8" s="1"/>
  <c r="C74" i="8"/>
  <c r="D64" i="8"/>
  <c r="C63" i="8"/>
  <c r="C1035" i="8" s="1"/>
  <c r="E1035" i="8" s="1"/>
  <c r="C62" i="8"/>
  <c r="C1034" i="8" s="1"/>
  <c r="E1034" i="8" s="1"/>
  <c r="C61" i="8"/>
  <c r="C1033" i="8" s="1"/>
  <c r="E1033" i="8" s="1"/>
  <c r="E60" i="8"/>
  <c r="E59" i="8"/>
  <c r="E58" i="8"/>
  <c r="D53" i="8"/>
  <c r="C53" i="8"/>
  <c r="E52" i="8"/>
  <c r="E51" i="8"/>
  <c r="E50" i="8"/>
  <c r="E49" i="8"/>
  <c r="E48" i="8"/>
  <c r="D45" i="8"/>
  <c r="D1017" i="8" s="1"/>
  <c r="D1018" i="8" s="1"/>
  <c r="C45" i="8"/>
  <c r="E44" i="8"/>
  <c r="E43" i="8"/>
  <c r="D38" i="8"/>
  <c r="E37" i="8"/>
  <c r="C36" i="8"/>
  <c r="C38" i="8" s="1"/>
  <c r="E34" i="8"/>
  <c r="C33" i="8"/>
  <c r="C32" i="8"/>
  <c r="C31" i="8"/>
  <c r="E31" i="8" s="1"/>
  <c r="D25" i="8"/>
  <c r="C24" i="8"/>
  <c r="C23" i="8"/>
  <c r="E23" i="8" s="1"/>
  <c r="C22" i="8"/>
  <c r="C994" i="8" s="1"/>
  <c r="C21" i="8"/>
  <c r="C993" i="8" s="1"/>
  <c r="E993" i="8" s="1"/>
  <c r="D17" i="8"/>
  <c r="B17" i="8"/>
  <c r="C16" i="8"/>
  <c r="E14" i="8"/>
  <c r="C13" i="8"/>
  <c r="C12" i="8"/>
  <c r="C11" i="8"/>
  <c r="C983" i="8" s="1"/>
  <c r="E983" i="8" s="1"/>
  <c r="C10" i="8"/>
  <c r="C982" i="8" s="1"/>
  <c r="E982" i="8" s="1"/>
  <c r="D1018" i="7"/>
  <c r="C1018" i="7"/>
  <c r="E1017" i="7"/>
  <c r="E1016" i="7"/>
  <c r="D1011" i="7"/>
  <c r="D1013" i="7" s="1"/>
  <c r="E1010" i="7"/>
  <c r="D997" i="7"/>
  <c r="D989" i="7"/>
  <c r="B989" i="7"/>
  <c r="E986" i="7"/>
  <c r="D778" i="7"/>
  <c r="C778" i="7"/>
  <c r="E777" i="7"/>
  <c r="E776" i="7"/>
  <c r="E775" i="7"/>
  <c r="E774" i="7"/>
  <c r="E773" i="7"/>
  <c r="E772" i="7"/>
  <c r="D767" i="7"/>
  <c r="C767" i="7"/>
  <c r="E766" i="7"/>
  <c r="E765" i="7"/>
  <c r="E764" i="7"/>
  <c r="E763" i="7"/>
  <c r="E762" i="7"/>
  <c r="D759" i="7"/>
  <c r="C759" i="7"/>
  <c r="E758" i="7"/>
  <c r="E757" i="7"/>
  <c r="D752" i="7"/>
  <c r="D754" i="7" s="1"/>
  <c r="E751" i="7"/>
  <c r="C750" i="7"/>
  <c r="E750" i="7" s="1"/>
  <c r="E747" i="7"/>
  <c r="C746" i="7"/>
  <c r="E746" i="7" s="1"/>
  <c r="C745" i="7"/>
  <c r="E745" i="7" s="1"/>
  <c r="C744" i="7"/>
  <c r="E744" i="7" s="1"/>
  <c r="D738" i="7"/>
  <c r="C737" i="7"/>
  <c r="E737" i="7" s="1"/>
  <c r="C736" i="7"/>
  <c r="E736" i="7" s="1"/>
  <c r="C735" i="7"/>
  <c r="E735" i="7" s="1"/>
  <c r="C734" i="7"/>
  <c r="E734" i="7" s="1"/>
  <c r="D730" i="7"/>
  <c r="B730" i="7"/>
  <c r="C729" i="7"/>
  <c r="E729" i="7" s="1"/>
  <c r="E727" i="7"/>
  <c r="C726" i="7"/>
  <c r="E726" i="7" s="1"/>
  <c r="C725" i="7"/>
  <c r="E725" i="7" s="1"/>
  <c r="C724" i="7"/>
  <c r="E724" i="7" s="1"/>
  <c r="C723" i="7"/>
  <c r="E723" i="7" s="1"/>
  <c r="D713" i="7"/>
  <c r="C713" i="7"/>
  <c r="E712" i="7"/>
  <c r="E711" i="7"/>
  <c r="E710" i="7"/>
  <c r="E709" i="7"/>
  <c r="E708" i="7"/>
  <c r="E707" i="7"/>
  <c r="D702" i="7"/>
  <c r="C702" i="7"/>
  <c r="E701" i="7"/>
  <c r="E700" i="7"/>
  <c r="E699" i="7"/>
  <c r="E698" i="7"/>
  <c r="E697" i="7"/>
  <c r="D694" i="7"/>
  <c r="C694" i="7"/>
  <c r="E693" i="7"/>
  <c r="E692" i="7"/>
  <c r="D687" i="7"/>
  <c r="D689" i="7" s="1"/>
  <c r="E686" i="7"/>
  <c r="C685" i="7"/>
  <c r="C687" i="7" s="1"/>
  <c r="E682" i="7"/>
  <c r="C681" i="7"/>
  <c r="E681" i="7" s="1"/>
  <c r="C680" i="7"/>
  <c r="E680" i="7" s="1"/>
  <c r="C679" i="7"/>
  <c r="E679" i="7" s="1"/>
  <c r="D673" i="7"/>
  <c r="C672" i="7"/>
  <c r="E672" i="7" s="1"/>
  <c r="C671" i="7"/>
  <c r="E671" i="7" s="1"/>
  <c r="C670" i="7"/>
  <c r="E670" i="7" s="1"/>
  <c r="C669" i="7"/>
  <c r="D665" i="7"/>
  <c r="B665" i="7"/>
  <c r="C664" i="7"/>
  <c r="E664" i="7" s="1"/>
  <c r="E662" i="7"/>
  <c r="C661" i="7"/>
  <c r="E661" i="7" s="1"/>
  <c r="C660" i="7"/>
  <c r="E660" i="7" s="1"/>
  <c r="C659" i="7"/>
  <c r="E659" i="7" s="1"/>
  <c r="C658" i="7"/>
  <c r="E658" i="7" s="1"/>
  <c r="D648" i="7"/>
  <c r="C648" i="7"/>
  <c r="E647" i="7"/>
  <c r="E646" i="7"/>
  <c r="E645" i="7"/>
  <c r="E644" i="7"/>
  <c r="E643" i="7"/>
  <c r="E642" i="7"/>
  <c r="D637" i="7"/>
  <c r="C637" i="7"/>
  <c r="E636" i="7"/>
  <c r="E635" i="7"/>
  <c r="E634" i="7"/>
  <c r="E633" i="7"/>
  <c r="E632" i="7"/>
  <c r="D629" i="7"/>
  <c r="C629" i="7"/>
  <c r="E628" i="7"/>
  <c r="E627" i="7"/>
  <c r="D622" i="7"/>
  <c r="D624" i="7" s="1"/>
  <c r="E621" i="7"/>
  <c r="C620" i="7"/>
  <c r="C622" i="7" s="1"/>
  <c r="E617" i="7"/>
  <c r="C616" i="7"/>
  <c r="E616" i="7" s="1"/>
  <c r="C615" i="7"/>
  <c r="E615" i="7" s="1"/>
  <c r="C614" i="7"/>
  <c r="E614" i="7" s="1"/>
  <c r="D608" i="7"/>
  <c r="C607" i="7"/>
  <c r="E607" i="7" s="1"/>
  <c r="C606" i="7"/>
  <c r="E606" i="7" s="1"/>
  <c r="C605" i="7"/>
  <c r="E605" i="7" s="1"/>
  <c r="C604" i="7"/>
  <c r="E604" i="7" s="1"/>
  <c r="D600" i="7"/>
  <c r="B600" i="7"/>
  <c r="C599" i="7"/>
  <c r="E599" i="7" s="1"/>
  <c r="E597" i="7"/>
  <c r="C596" i="7"/>
  <c r="E596" i="7" s="1"/>
  <c r="C595" i="7"/>
  <c r="E595" i="7" s="1"/>
  <c r="C594" i="7"/>
  <c r="E594" i="7" s="1"/>
  <c r="C593" i="7"/>
  <c r="D583" i="7"/>
  <c r="C583" i="7"/>
  <c r="E582" i="7"/>
  <c r="E581" i="7"/>
  <c r="E580" i="7"/>
  <c r="E579" i="7"/>
  <c r="E578" i="7"/>
  <c r="E577" i="7"/>
  <c r="D572" i="7"/>
  <c r="C572" i="7"/>
  <c r="E571" i="7"/>
  <c r="E570" i="7"/>
  <c r="E569" i="7"/>
  <c r="E568" i="7"/>
  <c r="E567" i="7"/>
  <c r="D564" i="7"/>
  <c r="C564" i="7"/>
  <c r="E563" i="7"/>
  <c r="E562" i="7"/>
  <c r="D557" i="7"/>
  <c r="D559" i="7" s="1"/>
  <c r="E556" i="7"/>
  <c r="C555" i="7"/>
  <c r="C557" i="7" s="1"/>
  <c r="E552" i="7"/>
  <c r="C551" i="7"/>
  <c r="E551" i="7" s="1"/>
  <c r="C550" i="7"/>
  <c r="E550" i="7" s="1"/>
  <c r="C549" i="7"/>
  <c r="E549" i="7" s="1"/>
  <c r="D543" i="7"/>
  <c r="C542" i="7"/>
  <c r="E542" i="7" s="1"/>
  <c r="C541" i="7"/>
  <c r="E541" i="7" s="1"/>
  <c r="C540" i="7"/>
  <c r="E540" i="7" s="1"/>
  <c r="C539" i="7"/>
  <c r="E539" i="7" s="1"/>
  <c r="D535" i="7"/>
  <c r="B535" i="7"/>
  <c r="C534" i="7"/>
  <c r="E534" i="7" s="1"/>
  <c r="E532" i="7"/>
  <c r="C531" i="7"/>
  <c r="E531" i="7" s="1"/>
  <c r="C530" i="7"/>
  <c r="E530" i="7" s="1"/>
  <c r="C529" i="7"/>
  <c r="E529" i="7" s="1"/>
  <c r="C528" i="7"/>
  <c r="D518" i="7"/>
  <c r="C518" i="7"/>
  <c r="E517" i="7"/>
  <c r="E516" i="7"/>
  <c r="E515" i="7"/>
  <c r="E514" i="7"/>
  <c r="E513" i="7"/>
  <c r="E512" i="7"/>
  <c r="D507" i="7"/>
  <c r="C507" i="7"/>
  <c r="E506" i="7"/>
  <c r="E505" i="7"/>
  <c r="E504" i="7"/>
  <c r="E503" i="7"/>
  <c r="E502" i="7"/>
  <c r="D499" i="7"/>
  <c r="C499" i="7"/>
  <c r="E498" i="7"/>
  <c r="E497" i="7"/>
  <c r="D492" i="7"/>
  <c r="D494" i="7" s="1"/>
  <c r="E491" i="7"/>
  <c r="C490" i="7"/>
  <c r="E490" i="7" s="1"/>
  <c r="E487" i="7"/>
  <c r="C486" i="7"/>
  <c r="E486" i="7" s="1"/>
  <c r="C485" i="7"/>
  <c r="E485" i="7" s="1"/>
  <c r="C484" i="7"/>
  <c r="D478" i="7"/>
  <c r="C477" i="7"/>
  <c r="E477" i="7" s="1"/>
  <c r="C476" i="7"/>
  <c r="E476" i="7" s="1"/>
  <c r="C475" i="7"/>
  <c r="E475" i="7" s="1"/>
  <c r="C474" i="7"/>
  <c r="D470" i="7"/>
  <c r="B470" i="7"/>
  <c r="C469" i="7"/>
  <c r="E469" i="7" s="1"/>
  <c r="E467" i="7"/>
  <c r="C466" i="7"/>
  <c r="E466" i="7" s="1"/>
  <c r="C465" i="7"/>
  <c r="E465" i="7" s="1"/>
  <c r="C464" i="7"/>
  <c r="E464" i="7" s="1"/>
  <c r="C463" i="7"/>
  <c r="E463" i="7" s="1"/>
  <c r="D453" i="7"/>
  <c r="C453" i="7"/>
  <c r="E452" i="7"/>
  <c r="E451" i="7"/>
  <c r="E450" i="7"/>
  <c r="E449" i="7"/>
  <c r="E448" i="7"/>
  <c r="E447" i="7"/>
  <c r="D442" i="7"/>
  <c r="C442" i="7"/>
  <c r="E441" i="7"/>
  <c r="E440" i="7"/>
  <c r="E439" i="7"/>
  <c r="E438" i="7"/>
  <c r="E437" i="7"/>
  <c r="D434" i="7"/>
  <c r="C434" i="7"/>
  <c r="E433" i="7"/>
  <c r="E432" i="7"/>
  <c r="D427" i="7"/>
  <c r="D429" i="7" s="1"/>
  <c r="E426" i="7"/>
  <c r="C425" i="7"/>
  <c r="C427" i="7" s="1"/>
  <c r="E422" i="7"/>
  <c r="C421" i="7"/>
  <c r="E421" i="7" s="1"/>
  <c r="C420" i="7"/>
  <c r="E420" i="7" s="1"/>
  <c r="C419" i="7"/>
  <c r="E419" i="7" s="1"/>
  <c r="D413" i="7"/>
  <c r="C412" i="7"/>
  <c r="E412" i="7" s="1"/>
  <c r="C411" i="7"/>
  <c r="E411" i="7" s="1"/>
  <c r="C410" i="7"/>
  <c r="E410" i="7" s="1"/>
  <c r="C409" i="7"/>
  <c r="E409" i="7" s="1"/>
  <c r="D405" i="7"/>
  <c r="B405" i="7"/>
  <c r="C404" i="7"/>
  <c r="E404" i="7" s="1"/>
  <c r="E402" i="7"/>
  <c r="C401" i="7"/>
  <c r="E401" i="7" s="1"/>
  <c r="C400" i="7"/>
  <c r="E400" i="7" s="1"/>
  <c r="C399" i="7"/>
  <c r="E399" i="7" s="1"/>
  <c r="C398" i="7"/>
  <c r="D388" i="7"/>
  <c r="C388" i="7"/>
  <c r="E387" i="7"/>
  <c r="E386" i="7"/>
  <c r="E385" i="7"/>
  <c r="E384" i="7"/>
  <c r="E383" i="7"/>
  <c r="E382" i="7"/>
  <c r="D377" i="7"/>
  <c r="C377" i="7"/>
  <c r="E376" i="7"/>
  <c r="E375" i="7"/>
  <c r="E374" i="7"/>
  <c r="E373" i="7"/>
  <c r="E372" i="7"/>
  <c r="D369" i="7"/>
  <c r="C369" i="7"/>
  <c r="E368" i="7"/>
  <c r="E367" i="7"/>
  <c r="D362" i="7"/>
  <c r="D364" i="7" s="1"/>
  <c r="E361" i="7"/>
  <c r="C362" i="7"/>
  <c r="E357" i="7"/>
  <c r="C356" i="7"/>
  <c r="E356" i="7" s="1"/>
  <c r="C355" i="7"/>
  <c r="E355" i="7" s="1"/>
  <c r="C354" i="7"/>
  <c r="E354" i="7" s="1"/>
  <c r="D348" i="7"/>
  <c r="C347" i="7"/>
  <c r="E347" i="7" s="1"/>
  <c r="C346" i="7"/>
  <c r="E346" i="7" s="1"/>
  <c r="C345" i="7"/>
  <c r="E345" i="7" s="1"/>
  <c r="C344" i="7"/>
  <c r="D340" i="7"/>
  <c r="B340" i="7"/>
  <c r="C339" i="7"/>
  <c r="E339" i="7" s="1"/>
  <c r="E337" i="7"/>
  <c r="C336" i="7"/>
  <c r="C335" i="7"/>
  <c r="C334" i="7"/>
  <c r="E334" i="7" s="1"/>
  <c r="C333" i="7"/>
  <c r="E333" i="7" s="1"/>
  <c r="D258" i="7"/>
  <c r="C258" i="7"/>
  <c r="E257" i="7"/>
  <c r="E256" i="7"/>
  <c r="E255" i="7"/>
  <c r="E254" i="7"/>
  <c r="E253" i="7"/>
  <c r="E252" i="7"/>
  <c r="D247" i="7"/>
  <c r="C247" i="7"/>
  <c r="E246" i="7"/>
  <c r="E245" i="7"/>
  <c r="E244" i="7"/>
  <c r="E243" i="7"/>
  <c r="E242" i="7"/>
  <c r="D239" i="7"/>
  <c r="C239" i="7"/>
  <c r="E238" i="7"/>
  <c r="E237" i="7"/>
  <c r="D232" i="7"/>
  <c r="D234" i="7" s="1"/>
  <c r="E231" i="7"/>
  <c r="C230" i="7"/>
  <c r="E230" i="7" s="1"/>
  <c r="E227" i="7"/>
  <c r="C226" i="7"/>
  <c r="E226" i="7" s="1"/>
  <c r="C225" i="7"/>
  <c r="E225" i="7" s="1"/>
  <c r="C224" i="7"/>
  <c r="E224" i="7" s="1"/>
  <c r="D218" i="7"/>
  <c r="C217" i="7"/>
  <c r="E217" i="7" s="1"/>
  <c r="C216" i="7"/>
  <c r="E216" i="7" s="1"/>
  <c r="C215" i="7"/>
  <c r="E215" i="7" s="1"/>
  <c r="C214" i="7"/>
  <c r="E214" i="7" s="1"/>
  <c r="D210" i="7"/>
  <c r="B210" i="7"/>
  <c r="C209" i="7"/>
  <c r="E209" i="7" s="1"/>
  <c r="E207" i="7"/>
  <c r="C206" i="7"/>
  <c r="E206" i="7" s="1"/>
  <c r="C205" i="7"/>
  <c r="E205" i="7" s="1"/>
  <c r="C204" i="7"/>
  <c r="E204" i="7" s="1"/>
  <c r="C203" i="7"/>
  <c r="E203" i="7" s="1"/>
  <c r="D193" i="7"/>
  <c r="C193" i="7"/>
  <c r="E192" i="7"/>
  <c r="E191" i="7"/>
  <c r="E190" i="7"/>
  <c r="E189" i="7"/>
  <c r="E188" i="7"/>
  <c r="E187" i="7"/>
  <c r="D182" i="7"/>
  <c r="C182" i="7"/>
  <c r="E181" i="7"/>
  <c r="E180" i="7"/>
  <c r="E179" i="7"/>
  <c r="E178" i="7"/>
  <c r="E177" i="7"/>
  <c r="D174" i="7"/>
  <c r="C174" i="7"/>
  <c r="E173" i="7"/>
  <c r="E172" i="7"/>
  <c r="D167" i="7"/>
  <c r="D169" i="7" s="1"/>
  <c r="E166" i="7"/>
  <c r="C165" i="7"/>
  <c r="E165" i="7" s="1"/>
  <c r="E162" i="7"/>
  <c r="C161" i="7"/>
  <c r="E161" i="7" s="1"/>
  <c r="C160" i="7"/>
  <c r="E160" i="7" s="1"/>
  <c r="C159" i="7"/>
  <c r="E159" i="7" s="1"/>
  <c r="D153" i="7"/>
  <c r="C152" i="7"/>
  <c r="E152" i="7" s="1"/>
  <c r="C151" i="7"/>
  <c r="E151" i="7" s="1"/>
  <c r="C150" i="7"/>
  <c r="E150" i="7" s="1"/>
  <c r="C149" i="7"/>
  <c r="E149" i="7" s="1"/>
  <c r="D145" i="7"/>
  <c r="B145" i="7"/>
  <c r="C144" i="7"/>
  <c r="E144" i="7" s="1"/>
  <c r="E142" i="7"/>
  <c r="C141" i="7"/>
  <c r="E141" i="7" s="1"/>
  <c r="C140" i="7"/>
  <c r="E140" i="7" s="1"/>
  <c r="C139" i="7"/>
  <c r="E139" i="7" s="1"/>
  <c r="C138" i="7"/>
  <c r="E138" i="7" s="1"/>
  <c r="D128" i="7"/>
  <c r="C128" i="7"/>
  <c r="E127" i="7"/>
  <c r="E126" i="7"/>
  <c r="E125" i="7"/>
  <c r="E124" i="7"/>
  <c r="E123" i="7"/>
  <c r="E122" i="7"/>
  <c r="D117" i="7"/>
  <c r="C117" i="7"/>
  <c r="E116" i="7"/>
  <c r="E115" i="7"/>
  <c r="E114" i="7"/>
  <c r="E113" i="7"/>
  <c r="E112" i="7"/>
  <c r="D109" i="7"/>
  <c r="C109" i="7"/>
  <c r="E108" i="7"/>
  <c r="E107" i="7"/>
  <c r="D102" i="7"/>
  <c r="D104" i="7" s="1"/>
  <c r="E101" i="7"/>
  <c r="C100" i="7"/>
  <c r="C102" i="7" s="1"/>
  <c r="E98" i="7"/>
  <c r="C97" i="7"/>
  <c r="E97" i="7" s="1"/>
  <c r="C96" i="7"/>
  <c r="E96" i="7" s="1"/>
  <c r="C95" i="7"/>
  <c r="E95" i="7" s="1"/>
  <c r="D89" i="7"/>
  <c r="C88" i="7"/>
  <c r="E88" i="7" s="1"/>
  <c r="C87" i="7"/>
  <c r="E87" i="7" s="1"/>
  <c r="C86" i="7"/>
  <c r="E86" i="7" s="1"/>
  <c r="C85" i="7"/>
  <c r="E85" i="7" s="1"/>
  <c r="D81" i="7"/>
  <c r="B81" i="7"/>
  <c r="C80" i="7"/>
  <c r="E80" i="7" s="1"/>
  <c r="E78" i="7"/>
  <c r="C77" i="7"/>
  <c r="E77" i="7" s="1"/>
  <c r="C76" i="7"/>
  <c r="E76" i="7" s="1"/>
  <c r="C75" i="7"/>
  <c r="E75" i="7" s="1"/>
  <c r="C74" i="7"/>
  <c r="D64" i="7"/>
  <c r="C63" i="7"/>
  <c r="C1036" i="7" s="1"/>
  <c r="C62" i="7"/>
  <c r="C1035" i="7" s="1"/>
  <c r="C61" i="7"/>
  <c r="C1034" i="7" s="1"/>
  <c r="E60" i="7"/>
  <c r="E59" i="7"/>
  <c r="E58" i="7"/>
  <c r="D53" i="7"/>
  <c r="C53" i="7"/>
  <c r="E52" i="7"/>
  <c r="E51" i="7"/>
  <c r="E50" i="7"/>
  <c r="E49" i="7"/>
  <c r="E48" i="7"/>
  <c r="D45" i="7"/>
  <c r="C45" i="7"/>
  <c r="E44" i="7"/>
  <c r="E43" i="7"/>
  <c r="D38" i="7"/>
  <c r="D40" i="7" s="1"/>
  <c r="E37" i="7"/>
  <c r="C36" i="7"/>
  <c r="E34" i="7"/>
  <c r="C33" i="7"/>
  <c r="C32" i="7"/>
  <c r="C1004" i="7" s="1"/>
  <c r="E1004" i="7" s="1"/>
  <c r="C31" i="7"/>
  <c r="D25" i="7"/>
  <c r="C24" i="7"/>
  <c r="C23" i="7"/>
  <c r="C22" i="7"/>
  <c r="C21" i="7"/>
  <c r="D17" i="7"/>
  <c r="B17" i="7"/>
  <c r="C16" i="7"/>
  <c r="E14" i="7"/>
  <c r="C13" i="7"/>
  <c r="C12" i="7"/>
  <c r="C11" i="7"/>
  <c r="C10" i="7"/>
  <c r="E174" i="8" l="1"/>
  <c r="E564" i="8"/>
  <c r="C985" i="7"/>
  <c r="D415" i="8"/>
  <c r="C996" i="7"/>
  <c r="C988" i="7"/>
  <c r="C1003" i="7"/>
  <c r="E1003" i="7" s="1"/>
  <c r="C993" i="7"/>
  <c r="E993" i="7" s="1"/>
  <c r="C1005" i="7"/>
  <c r="E1005" i="7" s="1"/>
  <c r="C1009" i="7"/>
  <c r="C1011" i="7" s="1"/>
  <c r="C982" i="7"/>
  <c r="C983" i="7"/>
  <c r="E983" i="7" s="1"/>
  <c r="C994" i="7"/>
  <c r="C984" i="7"/>
  <c r="E984" i="7" s="1"/>
  <c r="C995" i="7"/>
  <c r="E995" i="7" s="1"/>
  <c r="C984" i="8"/>
  <c r="E984" i="8" s="1"/>
  <c r="C985" i="8"/>
  <c r="E985" i="8" s="1"/>
  <c r="C1025" i="8"/>
  <c r="C1026" i="8" s="1"/>
  <c r="D1036" i="8"/>
  <c r="D1037" i="8" s="1"/>
  <c r="C1004" i="8"/>
  <c r="C1017" i="8"/>
  <c r="C1018" i="8" s="1"/>
  <c r="D1025" i="8"/>
  <c r="D1026" i="8" s="1"/>
  <c r="C169" i="8"/>
  <c r="E1006" i="8"/>
  <c r="E295" i="8"/>
  <c r="E555" i="8"/>
  <c r="E557" i="8" s="1"/>
  <c r="E559" i="8" s="1"/>
  <c r="E22" i="8"/>
  <c r="E994" i="8" s="1"/>
  <c r="C102" i="8"/>
  <c r="C1010" i="8" s="1"/>
  <c r="C1011" i="8" s="1"/>
  <c r="E572" i="8"/>
  <c r="E109" i="8"/>
  <c r="D27" i="8"/>
  <c r="E11" i="8"/>
  <c r="C81" i="8"/>
  <c r="C210" i="8"/>
  <c r="E24" i="8"/>
  <c r="C996" i="8"/>
  <c r="E996" i="8" s="1"/>
  <c r="C995" i="8"/>
  <c r="E995" i="8" s="1"/>
  <c r="E193" i="8"/>
  <c r="E218" i="8"/>
  <c r="E258" i="8"/>
  <c r="C275" i="8"/>
  <c r="E323" i="8"/>
  <c r="E453" i="8"/>
  <c r="E1018" i="7"/>
  <c r="E13" i="7"/>
  <c r="E694" i="7"/>
  <c r="C429" i="7"/>
  <c r="D27" i="7"/>
  <c r="E564" i="7"/>
  <c r="D675" i="7"/>
  <c r="D220" i="7"/>
  <c r="D249" i="7" s="1"/>
  <c r="D260" i="7" s="1"/>
  <c r="E16" i="7"/>
  <c r="E988" i="7"/>
  <c r="E507" i="7"/>
  <c r="E620" i="7"/>
  <c r="E109" i="7"/>
  <c r="E336" i="7"/>
  <c r="E985" i="7"/>
  <c r="E996" i="7"/>
  <c r="E982" i="7"/>
  <c r="C38" i="7"/>
  <c r="C40" i="7" s="1"/>
  <c r="E33" i="7"/>
  <c r="E24" i="7"/>
  <c r="E23" i="7"/>
  <c r="E22" i="7"/>
  <c r="E994" i="7"/>
  <c r="C25" i="7"/>
  <c r="E12" i="7"/>
  <c r="E11" i="7"/>
  <c r="E10" i="7"/>
  <c r="D740" i="7"/>
  <c r="D769" i="7" s="1"/>
  <c r="D780" i="7" s="1"/>
  <c r="E1052" i="8"/>
  <c r="E45" i="7"/>
  <c r="E174" i="7"/>
  <c r="E369" i="7"/>
  <c r="E685" i="7"/>
  <c r="E687" i="7" s="1"/>
  <c r="E689" i="7" s="1"/>
  <c r="E13" i="8"/>
  <c r="C1005" i="8"/>
  <c r="E182" i="8"/>
  <c r="E247" i="8"/>
  <c r="D350" i="8"/>
  <c r="D379" i="8" s="1"/>
  <c r="D390" i="8" s="1"/>
  <c r="E425" i="8"/>
  <c r="E427" i="8" s="1"/>
  <c r="E429" i="8" s="1"/>
  <c r="E543" i="8"/>
  <c r="C17" i="8"/>
  <c r="E45" i="8"/>
  <c r="E1016" i="8"/>
  <c r="C153" i="8"/>
  <c r="E572" i="7"/>
  <c r="E16" i="8"/>
  <c r="E988" i="8" s="1"/>
  <c r="C988" i="8"/>
  <c r="E53" i="8"/>
  <c r="D155" i="8"/>
  <c r="D184" i="8" s="1"/>
  <c r="D195" i="8" s="1"/>
  <c r="E312" i="8"/>
  <c r="E767" i="7"/>
  <c r="C89" i="8"/>
  <c r="C340" i="8"/>
  <c r="E388" i="8"/>
  <c r="D444" i="8"/>
  <c r="D455" i="8" s="1"/>
  <c r="E10" i="8"/>
  <c r="D1010" i="8"/>
  <c r="D1011" i="8" s="1"/>
  <c r="D1013" i="8" s="1"/>
  <c r="E85" i="8"/>
  <c r="E89" i="8" s="1"/>
  <c r="E128" i="8"/>
  <c r="C145" i="8"/>
  <c r="D220" i="8"/>
  <c r="D249" i="8" s="1"/>
  <c r="D260" i="8" s="1"/>
  <c r="E297" i="8"/>
  <c r="E377" i="8"/>
  <c r="E650" i="8"/>
  <c r="E1050" i="8"/>
  <c r="E165" i="8"/>
  <c r="E167" i="8" s="1"/>
  <c r="E169" i="8" s="1"/>
  <c r="C1009" i="8"/>
  <c r="E167" i="7"/>
  <c r="E169" i="7" s="1"/>
  <c r="D480" i="7"/>
  <c r="D509" i="7" s="1"/>
  <c r="D520" i="7" s="1"/>
  <c r="E499" i="7"/>
  <c r="D545" i="7"/>
  <c r="D574" i="7" s="1"/>
  <c r="D585" i="7" s="1"/>
  <c r="E21" i="8"/>
  <c r="C1003" i="8"/>
  <c r="D40" i="8"/>
  <c r="E61" i="8"/>
  <c r="E117" i="8"/>
  <c r="E153" i="8"/>
  <c r="D285" i="8"/>
  <c r="D314" i="8" s="1"/>
  <c r="D325" i="8" s="1"/>
  <c r="E715" i="8"/>
  <c r="E1051" i="8"/>
  <c r="E702" i="7"/>
  <c r="D155" i="7"/>
  <c r="D184" i="7" s="1"/>
  <c r="D195" i="7" s="1"/>
  <c r="E182" i="7"/>
  <c r="D415" i="7"/>
  <c r="D444" i="7" s="1"/>
  <c r="D455" i="7" s="1"/>
  <c r="E1003" i="8"/>
  <c r="E304" i="8"/>
  <c r="E665" i="7"/>
  <c r="E61" i="7"/>
  <c r="E1034" i="7" s="1"/>
  <c r="E247" i="7"/>
  <c r="E377" i="7"/>
  <c r="E518" i="7"/>
  <c r="E629" i="7"/>
  <c r="D999" i="7"/>
  <c r="E759" i="7"/>
  <c r="E117" i="7"/>
  <c r="E713" i="7"/>
  <c r="E53" i="7"/>
  <c r="E648" i="7"/>
  <c r="D91" i="7"/>
  <c r="D119" i="7" s="1"/>
  <c r="D130" i="7" s="1"/>
  <c r="E100" i="7"/>
  <c r="E102" i="7" s="1"/>
  <c r="E104" i="7" s="1"/>
  <c r="C89" i="7"/>
  <c r="E239" i="7"/>
  <c r="D350" i="7"/>
  <c r="D379" i="7" s="1"/>
  <c r="D390" i="7" s="1"/>
  <c r="C600" i="7"/>
  <c r="E637" i="7"/>
  <c r="C738" i="7"/>
  <c r="E778" i="7"/>
  <c r="E738" i="7"/>
  <c r="C608" i="7"/>
  <c r="D610" i="7"/>
  <c r="D639" i="7" s="1"/>
  <c r="D650" i="7" s="1"/>
  <c r="E622" i="7"/>
  <c r="E624" i="7" s="1"/>
  <c r="E453" i="7"/>
  <c r="E608" i="7"/>
  <c r="C665" i="7"/>
  <c r="C673" i="7"/>
  <c r="E555" i="7"/>
  <c r="E557" i="7" s="1"/>
  <c r="E559" i="7" s="1"/>
  <c r="E583" i="7"/>
  <c r="C535" i="7"/>
  <c r="E528" i="7"/>
  <c r="E535" i="7" s="1"/>
  <c r="E1033" i="7"/>
  <c r="C478" i="7"/>
  <c r="E474" i="7"/>
  <c r="E478" i="7" s="1"/>
  <c r="E492" i="7"/>
  <c r="C492" i="7"/>
  <c r="C494" i="7" s="1"/>
  <c r="E425" i="7"/>
  <c r="E427" i="7" s="1"/>
  <c r="E429" i="7" s="1"/>
  <c r="C218" i="7"/>
  <c r="E21" i="7"/>
  <c r="E218" i="7"/>
  <c r="E128" i="7"/>
  <c r="E1031" i="7"/>
  <c r="C81" i="7"/>
  <c r="E258" i="7"/>
  <c r="E89" i="7"/>
  <c r="E193" i="7"/>
  <c r="E210" i="7"/>
  <c r="C413" i="7"/>
  <c r="E413" i="7"/>
  <c r="C405" i="7"/>
  <c r="E398" i="7"/>
  <c r="E405" i="7" s="1"/>
  <c r="E434" i="7"/>
  <c r="E442" i="7"/>
  <c r="D1037" i="7"/>
  <c r="E388" i="7"/>
  <c r="E1032" i="7"/>
  <c r="C348" i="7"/>
  <c r="E344" i="7"/>
  <c r="E348" i="7" s="1"/>
  <c r="C340" i="7"/>
  <c r="C689" i="7"/>
  <c r="C624" i="7"/>
  <c r="C559" i="7"/>
  <c r="E484" i="7"/>
  <c r="C364" i="7"/>
  <c r="C104" i="7"/>
  <c r="E32" i="7"/>
  <c r="E31" i="7"/>
  <c r="D545" i="8"/>
  <c r="D574" i="8" s="1"/>
  <c r="D585" i="8" s="1"/>
  <c r="C520" i="8"/>
  <c r="E480" i="8"/>
  <c r="E509" i="8" s="1"/>
  <c r="E520" i="8" s="1"/>
  <c r="E583" i="8"/>
  <c r="C535" i="8"/>
  <c r="E528" i="8"/>
  <c r="E535" i="8" s="1"/>
  <c r="C559" i="8"/>
  <c r="C429" i="8"/>
  <c r="C364" i="8"/>
  <c r="C299" i="8"/>
  <c r="C104" i="8"/>
  <c r="E33" i="8"/>
  <c r="E1005" i="8" s="1"/>
  <c r="C40" i="8"/>
  <c r="D119" i="8"/>
  <c r="D130" i="8" s="1"/>
  <c r="E283" i="8"/>
  <c r="E232" i="8"/>
  <c r="E234" i="8" s="1"/>
  <c r="E348" i="8"/>
  <c r="E102" i="8"/>
  <c r="E104" i="8" s="1"/>
  <c r="E299" i="8"/>
  <c r="E405" i="8"/>
  <c r="E413" i="8"/>
  <c r="E12" i="8"/>
  <c r="E36" i="8"/>
  <c r="E38" i="8" s="1"/>
  <c r="E63" i="8"/>
  <c r="E74" i="8"/>
  <c r="E81" i="8" s="1"/>
  <c r="C218" i="8"/>
  <c r="C220" i="8" s="1"/>
  <c r="C232" i="8"/>
  <c r="C234" i="8" s="1"/>
  <c r="E335" i="8"/>
  <c r="E340" i="8" s="1"/>
  <c r="E360" i="8"/>
  <c r="E362" i="8" s="1"/>
  <c r="E364" i="8" s="1"/>
  <c r="C405" i="8"/>
  <c r="C64" i="8"/>
  <c r="C1036" i="8" s="1"/>
  <c r="E1036" i="8" s="1"/>
  <c r="E138" i="8"/>
  <c r="E145" i="8" s="1"/>
  <c r="C283" i="8"/>
  <c r="C25" i="8"/>
  <c r="E203" i="8"/>
  <c r="E210" i="8" s="1"/>
  <c r="E220" i="8" s="1"/>
  <c r="C348" i="8"/>
  <c r="E32" i="8"/>
  <c r="E1004" i="8" s="1"/>
  <c r="E268" i="8"/>
  <c r="E275" i="8" s="1"/>
  <c r="C413" i="8"/>
  <c r="C543" i="8"/>
  <c r="E62" i="8"/>
  <c r="D55" i="7"/>
  <c r="D66" i="7" s="1"/>
  <c r="E543" i="7"/>
  <c r="E730" i="7"/>
  <c r="C1037" i="7"/>
  <c r="E145" i="7"/>
  <c r="C1026" i="7"/>
  <c r="E232" i="7"/>
  <c r="E234" i="7" s="1"/>
  <c r="E470" i="7"/>
  <c r="E153" i="7"/>
  <c r="D704" i="7"/>
  <c r="D715" i="7" s="1"/>
  <c r="E752" i="7"/>
  <c r="E754" i="7" s="1"/>
  <c r="C153" i="7"/>
  <c r="E36" i="7"/>
  <c r="E38" i="7" s="1"/>
  <c r="E63" i="7"/>
  <c r="E1036" i="7" s="1"/>
  <c r="E74" i="7"/>
  <c r="E81" i="7" s="1"/>
  <c r="C232" i="7"/>
  <c r="C234" i="7" s="1"/>
  <c r="E335" i="7"/>
  <c r="E340" i="7" s="1"/>
  <c r="E360" i="7"/>
  <c r="E362" i="7" s="1"/>
  <c r="E364" i="7" s="1"/>
  <c r="E593" i="7"/>
  <c r="E600" i="7" s="1"/>
  <c r="E669" i="7"/>
  <c r="E673" i="7" s="1"/>
  <c r="C752" i="7"/>
  <c r="C754" i="7" s="1"/>
  <c r="C64" i="7"/>
  <c r="C470" i="7"/>
  <c r="C167" i="7"/>
  <c r="C169" i="7" s="1"/>
  <c r="D1026" i="7"/>
  <c r="C17" i="7"/>
  <c r="C145" i="7"/>
  <c r="C210" i="7"/>
  <c r="C730" i="7"/>
  <c r="C543" i="7"/>
  <c r="E62" i="7"/>
  <c r="E1035" i="7" s="1"/>
  <c r="E1010" i="8" l="1"/>
  <c r="D55" i="8"/>
  <c r="D66" i="8" s="1"/>
  <c r="C27" i="8"/>
  <c r="C55" i="8" s="1"/>
  <c r="C66" i="8" s="1"/>
  <c r="E1017" i="8"/>
  <c r="E1025" i="8"/>
  <c r="C91" i="8"/>
  <c r="D1028" i="8"/>
  <c r="D1039" i="8" s="1"/>
  <c r="C1037" i="8"/>
  <c r="E997" i="8"/>
  <c r="C285" i="8"/>
  <c r="E155" i="8"/>
  <c r="E184" i="8" s="1"/>
  <c r="E195" i="8" s="1"/>
  <c r="E545" i="8"/>
  <c r="E574" i="8" s="1"/>
  <c r="E1049" i="8" s="1"/>
  <c r="C350" i="8"/>
  <c r="C379" i="8" s="1"/>
  <c r="C390" i="8" s="1"/>
  <c r="E415" i="8"/>
  <c r="E444" i="8" s="1"/>
  <c r="E455" i="8" s="1"/>
  <c r="E1047" i="8" s="1"/>
  <c r="C1013" i="7"/>
  <c r="E17" i="7"/>
  <c r="E675" i="7"/>
  <c r="E704" i="7" s="1"/>
  <c r="E25" i="7"/>
  <c r="E27" i="7" s="1"/>
  <c r="E220" i="7"/>
  <c r="E249" i="7" s="1"/>
  <c r="E997" i="7"/>
  <c r="C997" i="7"/>
  <c r="E989" i="7"/>
  <c r="E1009" i="7"/>
  <c r="E1011" i="7" s="1"/>
  <c r="E1013" i="7" s="1"/>
  <c r="C27" i="7"/>
  <c r="C55" i="7" s="1"/>
  <c r="C66" i="7" s="1"/>
  <c r="C989" i="7"/>
  <c r="D1028" i="7"/>
  <c r="D1039" i="7" s="1"/>
  <c r="C989" i="8"/>
  <c r="E1009" i="8"/>
  <c r="E1011" i="8" s="1"/>
  <c r="E1013" i="8" s="1"/>
  <c r="C1013" i="8"/>
  <c r="C740" i="7"/>
  <c r="C769" i="7" s="1"/>
  <c r="C780" i="7" s="1"/>
  <c r="C249" i="8"/>
  <c r="C260" i="8" s="1"/>
  <c r="E17" i="8"/>
  <c r="E1026" i="8"/>
  <c r="C220" i="7"/>
  <c r="C249" i="7" s="1"/>
  <c r="C260" i="7" s="1"/>
  <c r="C675" i="7"/>
  <c r="C704" i="7" s="1"/>
  <c r="C715" i="7" s="1"/>
  <c r="E740" i="7"/>
  <c r="E769" i="7" s="1"/>
  <c r="C997" i="8"/>
  <c r="C545" i="8"/>
  <c r="C574" i="8" s="1"/>
  <c r="C585" i="8" s="1"/>
  <c r="E285" i="8"/>
  <c r="E314" i="8" s="1"/>
  <c r="E325" i="8" s="1"/>
  <c r="E1045" i="8" s="1"/>
  <c r="E610" i="7"/>
  <c r="E639" i="7" s="1"/>
  <c r="C91" i="7"/>
  <c r="C119" i="7" s="1"/>
  <c r="C130" i="7" s="1"/>
  <c r="E25" i="8"/>
  <c r="C155" i="8"/>
  <c r="C184" i="8" s="1"/>
  <c r="C195" i="8" s="1"/>
  <c r="C415" i="8"/>
  <c r="C444" i="8" s="1"/>
  <c r="C455" i="8" s="1"/>
  <c r="E1018" i="8"/>
  <c r="C610" i="7"/>
  <c r="C639" i="7" s="1"/>
  <c r="C650" i="7" s="1"/>
  <c r="E1026" i="7"/>
  <c r="E91" i="7"/>
  <c r="E119" i="7" s="1"/>
  <c r="E545" i="7"/>
  <c r="E574" i="7" s="1"/>
  <c r="C545" i="7"/>
  <c r="C574" i="7" s="1"/>
  <c r="C585" i="7" s="1"/>
  <c r="C480" i="7"/>
  <c r="C509" i="7" s="1"/>
  <c r="C520" i="7" s="1"/>
  <c r="E480" i="7"/>
  <c r="E494" i="7"/>
  <c r="C155" i="7"/>
  <c r="C184" i="7" s="1"/>
  <c r="C195" i="7" s="1"/>
  <c r="C415" i="7"/>
  <c r="C444" i="7" s="1"/>
  <c r="C455" i="7" s="1"/>
  <c r="E415" i="7"/>
  <c r="E444" i="7" s="1"/>
  <c r="E1047" i="7" s="1"/>
  <c r="E1037" i="7"/>
  <c r="C350" i="7"/>
  <c r="C379" i="7" s="1"/>
  <c r="C390" i="7" s="1"/>
  <c r="E350" i="7"/>
  <c r="E379" i="7" s="1"/>
  <c r="E1046" i="7" s="1"/>
  <c r="E40" i="7"/>
  <c r="C314" i="8"/>
  <c r="C325" i="8" s="1"/>
  <c r="E249" i="8"/>
  <c r="E260" i="8" s="1"/>
  <c r="E1044" i="8" s="1"/>
  <c r="C119" i="8"/>
  <c r="C130" i="8" s="1"/>
  <c r="E40" i="8"/>
  <c r="E1048" i="8"/>
  <c r="E350" i="8"/>
  <c r="E379" i="8" s="1"/>
  <c r="E390" i="8" s="1"/>
  <c r="E1046" i="8" s="1"/>
  <c r="E91" i="8"/>
  <c r="E119" i="8" s="1"/>
  <c r="E130" i="8" s="1"/>
  <c r="E64" i="8"/>
  <c r="E155" i="7"/>
  <c r="E184" i="7" s="1"/>
  <c r="E64" i="7"/>
  <c r="E1037" i="8" l="1"/>
  <c r="E1056" i="8"/>
  <c r="E999" i="7"/>
  <c r="C999" i="7"/>
  <c r="C1028" i="7" s="1"/>
  <c r="C1039" i="7" s="1"/>
  <c r="E55" i="7"/>
  <c r="C999" i="8"/>
  <c r="C1028" i="8" s="1"/>
  <c r="C1039" i="8" s="1"/>
  <c r="E780" i="7"/>
  <c r="E1052" i="7"/>
  <c r="E650" i="7"/>
  <c r="E1050" i="7"/>
  <c r="E585" i="7"/>
  <c r="E1049" i="7"/>
  <c r="E195" i="7"/>
  <c r="E1028" i="7"/>
  <c r="E260" i="7"/>
  <c r="E130" i="7"/>
  <c r="E989" i="8"/>
  <c r="E999" i="8" s="1"/>
  <c r="E1028" i="8" s="1"/>
  <c r="E585" i="8"/>
  <c r="E715" i="7"/>
  <c r="E1051" i="7"/>
  <c r="E27" i="8"/>
  <c r="E55" i="8" s="1"/>
  <c r="E66" i="8" s="1"/>
  <c r="E509" i="7"/>
  <c r="E455" i="7"/>
  <c r="E390" i="7"/>
  <c r="D71" i="6"/>
  <c r="D59" i="6"/>
  <c r="C59" i="6"/>
  <c r="E54" i="6"/>
  <c r="D51" i="6"/>
  <c r="C51" i="6"/>
  <c r="E50" i="6"/>
  <c r="E49" i="6"/>
  <c r="E51" i="6" s="1"/>
  <c r="D44" i="6"/>
  <c r="D46" i="6" s="1"/>
  <c r="E43" i="6"/>
  <c r="C42" i="6"/>
  <c r="C44" i="6" s="1"/>
  <c r="E40" i="6"/>
  <c r="C39" i="6"/>
  <c r="E39" i="6" s="1"/>
  <c r="C38" i="6"/>
  <c r="C37" i="6"/>
  <c r="D31" i="6"/>
  <c r="C30" i="6"/>
  <c r="E30" i="6" s="1"/>
  <c r="E29" i="6"/>
  <c r="E28" i="6"/>
  <c r="D23" i="6"/>
  <c r="B23" i="6"/>
  <c r="C22" i="6"/>
  <c r="E22" i="6" s="1"/>
  <c r="E13" i="6"/>
  <c r="E10" i="6"/>
  <c r="E42" i="6" l="1"/>
  <c r="E66" i="7"/>
  <c r="E1039" i="7"/>
  <c r="E1039" i="8"/>
  <c r="E1058" i="8"/>
  <c r="E520" i="7"/>
  <c r="E1048" i="7"/>
  <c r="E44" i="6"/>
  <c r="C46" i="6"/>
  <c r="E59" i="6"/>
  <c r="D33" i="6"/>
  <c r="D61" i="6" s="1"/>
  <c r="D73" i="6" s="1"/>
  <c r="E23" i="6"/>
  <c r="E31" i="6"/>
  <c r="C23" i="6"/>
  <c r="E37" i="6"/>
  <c r="C71" i="6"/>
  <c r="C31" i="6"/>
  <c r="E38" i="6"/>
  <c r="E1016" i="5"/>
  <c r="D997" i="5"/>
  <c r="C996" i="5"/>
  <c r="E996" i="5" s="1"/>
  <c r="C995" i="5"/>
  <c r="E995" i="5" s="1"/>
  <c r="C994" i="5"/>
  <c r="E994" i="5" s="1"/>
  <c r="C993" i="5"/>
  <c r="E993" i="5" s="1"/>
  <c r="D989" i="5"/>
  <c r="B989" i="5"/>
  <c r="C988" i="5"/>
  <c r="E988" i="5" s="1"/>
  <c r="E986" i="5"/>
  <c r="C985" i="5"/>
  <c r="E985" i="5" s="1"/>
  <c r="C984" i="5"/>
  <c r="E984" i="5" s="1"/>
  <c r="C983" i="5"/>
  <c r="E983" i="5" s="1"/>
  <c r="C982" i="5"/>
  <c r="D778" i="5"/>
  <c r="C778" i="5"/>
  <c r="E777" i="5"/>
  <c r="E776" i="5"/>
  <c r="E775" i="5"/>
  <c r="E774" i="5"/>
  <c r="E773" i="5"/>
  <c r="E772" i="5"/>
  <c r="D767" i="5"/>
  <c r="C767" i="5"/>
  <c r="E766" i="5"/>
  <c r="E765" i="5"/>
  <c r="E764" i="5"/>
  <c r="E763" i="5"/>
  <c r="E762" i="5"/>
  <c r="D759" i="5"/>
  <c r="C759" i="5"/>
  <c r="E758" i="5"/>
  <c r="E757" i="5"/>
  <c r="D752" i="5"/>
  <c r="D754" i="5" s="1"/>
  <c r="E751" i="5"/>
  <c r="C750" i="5"/>
  <c r="E750" i="5" s="1"/>
  <c r="E752" i="5" s="1"/>
  <c r="E747" i="5"/>
  <c r="C746" i="5"/>
  <c r="E746" i="5" s="1"/>
  <c r="C745" i="5"/>
  <c r="E745" i="5" s="1"/>
  <c r="D738" i="5"/>
  <c r="C737" i="5"/>
  <c r="E737" i="5" s="1"/>
  <c r="C736" i="5"/>
  <c r="E736" i="5" s="1"/>
  <c r="C735" i="5"/>
  <c r="E735" i="5" s="1"/>
  <c r="C734" i="5"/>
  <c r="D730" i="5"/>
  <c r="B730" i="5"/>
  <c r="C729" i="5"/>
  <c r="E729" i="5" s="1"/>
  <c r="E727" i="5"/>
  <c r="C726" i="5"/>
  <c r="E726" i="5" s="1"/>
  <c r="C725" i="5"/>
  <c r="E725" i="5" s="1"/>
  <c r="C724" i="5"/>
  <c r="E724" i="5" s="1"/>
  <c r="C723" i="5"/>
  <c r="D713" i="5"/>
  <c r="C713" i="5"/>
  <c r="E712" i="5"/>
  <c r="E711" i="5"/>
  <c r="E710" i="5"/>
  <c r="E709" i="5"/>
  <c r="E708" i="5"/>
  <c r="E707" i="5"/>
  <c r="D702" i="5"/>
  <c r="C702" i="5"/>
  <c r="E701" i="5"/>
  <c r="E700" i="5"/>
  <c r="E699" i="5"/>
  <c r="E698" i="5"/>
  <c r="E697" i="5"/>
  <c r="D694" i="5"/>
  <c r="C694" i="5"/>
  <c r="E693" i="5"/>
  <c r="E692" i="5"/>
  <c r="D687" i="5"/>
  <c r="D689" i="5" s="1"/>
  <c r="E686" i="5"/>
  <c r="C685" i="5"/>
  <c r="E685" i="5" s="1"/>
  <c r="E682" i="5"/>
  <c r="C681" i="5"/>
  <c r="E681" i="5" s="1"/>
  <c r="C680" i="5"/>
  <c r="E680" i="5" s="1"/>
  <c r="D673" i="5"/>
  <c r="D675" i="5" s="1"/>
  <c r="C672" i="5"/>
  <c r="E672" i="5" s="1"/>
  <c r="C671" i="5"/>
  <c r="E671" i="5" s="1"/>
  <c r="C670" i="5"/>
  <c r="E670" i="5" s="1"/>
  <c r="C669" i="5"/>
  <c r="D665" i="5"/>
  <c r="B665" i="5"/>
  <c r="C664" i="5"/>
  <c r="E664" i="5" s="1"/>
  <c r="E662" i="5"/>
  <c r="C661" i="5"/>
  <c r="E661" i="5" s="1"/>
  <c r="C660" i="5"/>
  <c r="E660" i="5" s="1"/>
  <c r="C659" i="5"/>
  <c r="E659" i="5" s="1"/>
  <c r="C658" i="5"/>
  <c r="D648" i="5"/>
  <c r="C648" i="5"/>
  <c r="E647" i="5"/>
  <c r="E646" i="5"/>
  <c r="E645" i="5"/>
  <c r="E644" i="5"/>
  <c r="E643" i="5"/>
  <c r="E642" i="5"/>
  <c r="D637" i="5"/>
  <c r="C637" i="5"/>
  <c r="E636" i="5"/>
  <c r="E635" i="5"/>
  <c r="E634" i="5"/>
  <c r="E633" i="5"/>
  <c r="E632" i="5"/>
  <c r="D629" i="5"/>
  <c r="C629" i="5"/>
  <c r="E628" i="5"/>
  <c r="E627" i="5"/>
  <c r="E629" i="5" s="1"/>
  <c r="D622" i="5"/>
  <c r="D624" i="5" s="1"/>
  <c r="E621" i="5"/>
  <c r="C620" i="5"/>
  <c r="E620" i="5" s="1"/>
  <c r="E617" i="5"/>
  <c r="C616" i="5"/>
  <c r="E616" i="5" s="1"/>
  <c r="C615" i="5"/>
  <c r="E615" i="5" s="1"/>
  <c r="D608" i="5"/>
  <c r="C607" i="5"/>
  <c r="E607" i="5" s="1"/>
  <c r="C606" i="5"/>
  <c r="E606" i="5" s="1"/>
  <c r="C605" i="5"/>
  <c r="E605" i="5" s="1"/>
  <c r="C604" i="5"/>
  <c r="D600" i="5"/>
  <c r="B600" i="5"/>
  <c r="C599" i="5"/>
  <c r="E599" i="5" s="1"/>
  <c r="E597" i="5"/>
  <c r="C596" i="5"/>
  <c r="E596" i="5" s="1"/>
  <c r="C595" i="5"/>
  <c r="E595" i="5" s="1"/>
  <c r="C594" i="5"/>
  <c r="E594" i="5" s="1"/>
  <c r="C593" i="5"/>
  <c r="D583" i="5"/>
  <c r="C583" i="5"/>
  <c r="E582" i="5"/>
  <c r="E581" i="5"/>
  <c r="E580" i="5"/>
  <c r="E579" i="5"/>
  <c r="E578" i="5"/>
  <c r="E577" i="5"/>
  <c r="D572" i="5"/>
  <c r="C572" i="5"/>
  <c r="E571" i="5"/>
  <c r="E570" i="5"/>
  <c r="E569" i="5"/>
  <c r="E568" i="5"/>
  <c r="E567" i="5"/>
  <c r="D564" i="5"/>
  <c r="C564" i="5"/>
  <c r="E563" i="5"/>
  <c r="E562" i="5"/>
  <c r="D557" i="5"/>
  <c r="D559" i="5" s="1"/>
  <c r="E556" i="5"/>
  <c r="C555" i="5"/>
  <c r="C557" i="5" s="1"/>
  <c r="E552" i="5"/>
  <c r="C551" i="5"/>
  <c r="E551" i="5" s="1"/>
  <c r="C550" i="5"/>
  <c r="E550" i="5" s="1"/>
  <c r="C549" i="5"/>
  <c r="E549" i="5" s="1"/>
  <c r="D543" i="5"/>
  <c r="C542" i="5"/>
  <c r="E542" i="5" s="1"/>
  <c r="C541" i="5"/>
  <c r="E541" i="5" s="1"/>
  <c r="C540" i="5"/>
  <c r="E540" i="5" s="1"/>
  <c r="C539" i="5"/>
  <c r="E539" i="5" s="1"/>
  <c r="D535" i="5"/>
  <c r="B535" i="5"/>
  <c r="C534" i="5"/>
  <c r="E534" i="5" s="1"/>
  <c r="E532" i="5"/>
  <c r="C531" i="5"/>
  <c r="E531" i="5" s="1"/>
  <c r="C530" i="5"/>
  <c r="E530" i="5" s="1"/>
  <c r="C529" i="5"/>
  <c r="E529" i="5" s="1"/>
  <c r="C528" i="5"/>
  <c r="E528" i="5" s="1"/>
  <c r="D518" i="5"/>
  <c r="E517" i="5"/>
  <c r="E516" i="5"/>
  <c r="E515" i="5"/>
  <c r="E514" i="5"/>
  <c r="C518" i="5"/>
  <c r="E512" i="5"/>
  <c r="D507" i="5"/>
  <c r="C507" i="5"/>
  <c r="E506" i="5"/>
  <c r="E505" i="5"/>
  <c r="E504" i="5"/>
  <c r="E503" i="5"/>
  <c r="E502" i="5"/>
  <c r="D499" i="5"/>
  <c r="C499" i="5"/>
  <c r="E498" i="5"/>
  <c r="E497" i="5"/>
  <c r="D492" i="5"/>
  <c r="D494" i="5" s="1"/>
  <c r="E491" i="5"/>
  <c r="C490" i="5"/>
  <c r="C492" i="5" s="1"/>
  <c r="E487" i="5"/>
  <c r="C486" i="5"/>
  <c r="E486" i="5" s="1"/>
  <c r="C485" i="5"/>
  <c r="E485" i="5" s="1"/>
  <c r="C484" i="5"/>
  <c r="E484" i="5" s="1"/>
  <c r="D478" i="5"/>
  <c r="C477" i="5"/>
  <c r="E477" i="5" s="1"/>
  <c r="C476" i="5"/>
  <c r="E476" i="5" s="1"/>
  <c r="C475" i="5"/>
  <c r="E475" i="5" s="1"/>
  <c r="C474" i="5"/>
  <c r="D470" i="5"/>
  <c r="B470" i="5"/>
  <c r="C469" i="5"/>
  <c r="E469" i="5" s="1"/>
  <c r="E467" i="5"/>
  <c r="C466" i="5"/>
  <c r="E466" i="5" s="1"/>
  <c r="C465" i="5"/>
  <c r="E465" i="5" s="1"/>
  <c r="C464" i="5"/>
  <c r="E464" i="5" s="1"/>
  <c r="C463" i="5"/>
  <c r="D453" i="5"/>
  <c r="E452" i="5"/>
  <c r="E451" i="5"/>
  <c r="E450" i="5"/>
  <c r="E449" i="5"/>
  <c r="C453" i="5"/>
  <c r="E447" i="5"/>
  <c r="D442" i="5"/>
  <c r="C442" i="5"/>
  <c r="E441" i="5"/>
  <c r="E440" i="5"/>
  <c r="E439" i="5"/>
  <c r="E438" i="5"/>
  <c r="E437" i="5"/>
  <c r="D434" i="5"/>
  <c r="C434" i="5"/>
  <c r="E433" i="5"/>
  <c r="E434" i="5" s="1"/>
  <c r="E432" i="5"/>
  <c r="D427" i="5"/>
  <c r="D429" i="5" s="1"/>
  <c r="E426" i="5"/>
  <c r="C425" i="5"/>
  <c r="E425" i="5" s="1"/>
  <c r="E422" i="5"/>
  <c r="C421" i="5"/>
  <c r="C420" i="5"/>
  <c r="E420" i="5" s="1"/>
  <c r="C419" i="5"/>
  <c r="E419" i="5" s="1"/>
  <c r="D413" i="5"/>
  <c r="D415" i="5" s="1"/>
  <c r="C412" i="5"/>
  <c r="E412" i="5" s="1"/>
  <c r="C411" i="5"/>
  <c r="E411" i="5" s="1"/>
  <c r="C410" i="5"/>
  <c r="E410" i="5" s="1"/>
  <c r="C409" i="5"/>
  <c r="D405" i="5"/>
  <c r="B405" i="5"/>
  <c r="C404" i="5"/>
  <c r="E404" i="5" s="1"/>
  <c r="E402" i="5"/>
  <c r="C401" i="5"/>
  <c r="E401" i="5" s="1"/>
  <c r="C400" i="5"/>
  <c r="E400" i="5" s="1"/>
  <c r="C399" i="5"/>
  <c r="E399" i="5" s="1"/>
  <c r="C398" i="5"/>
  <c r="D388" i="5"/>
  <c r="C388" i="5"/>
  <c r="E387" i="5"/>
  <c r="E386" i="5"/>
  <c r="E385" i="5"/>
  <c r="E384" i="5"/>
  <c r="E383" i="5"/>
  <c r="E382" i="5"/>
  <c r="D377" i="5"/>
  <c r="E376" i="5"/>
  <c r="E375" i="5"/>
  <c r="E374" i="5"/>
  <c r="E373" i="5"/>
  <c r="C377" i="5"/>
  <c r="D369" i="5"/>
  <c r="C369" i="5"/>
  <c r="E368" i="5"/>
  <c r="E367" i="5"/>
  <c r="D362" i="5"/>
  <c r="D364" i="5" s="1"/>
  <c r="E361" i="5"/>
  <c r="C360" i="5"/>
  <c r="C362" i="5" s="1"/>
  <c r="E357" i="5"/>
  <c r="C356" i="5"/>
  <c r="E356" i="5" s="1"/>
  <c r="C355" i="5"/>
  <c r="E355" i="5" s="1"/>
  <c r="C354" i="5"/>
  <c r="D348" i="5"/>
  <c r="C347" i="5"/>
  <c r="E347" i="5" s="1"/>
  <c r="C346" i="5"/>
  <c r="C345" i="5"/>
  <c r="E345" i="5" s="1"/>
  <c r="C344" i="5"/>
  <c r="E344" i="5" s="1"/>
  <c r="D340" i="5"/>
  <c r="B340" i="5"/>
  <c r="C339" i="5"/>
  <c r="E339" i="5" s="1"/>
  <c r="E337" i="5"/>
  <c r="C336" i="5"/>
  <c r="E336" i="5" s="1"/>
  <c r="C335" i="5"/>
  <c r="E335" i="5" s="1"/>
  <c r="C334" i="5"/>
  <c r="E334" i="5" s="1"/>
  <c r="C333" i="5"/>
  <c r="E333" i="5" s="1"/>
  <c r="D323" i="5"/>
  <c r="E322" i="5"/>
  <c r="E321" i="5"/>
  <c r="E320" i="5"/>
  <c r="E319" i="5"/>
  <c r="C323" i="5"/>
  <c r="E317" i="5"/>
  <c r="D312" i="5"/>
  <c r="C312" i="5"/>
  <c r="E311" i="5"/>
  <c r="E310" i="5"/>
  <c r="E309" i="5"/>
  <c r="E308" i="5"/>
  <c r="E307" i="5"/>
  <c r="D304" i="5"/>
  <c r="C304" i="5"/>
  <c r="E303" i="5"/>
  <c r="E302" i="5"/>
  <c r="D297" i="5"/>
  <c r="D299" i="5" s="1"/>
  <c r="E296" i="5"/>
  <c r="C295" i="5"/>
  <c r="E295" i="5" s="1"/>
  <c r="E292" i="5"/>
  <c r="C291" i="5"/>
  <c r="C290" i="5"/>
  <c r="E290" i="5" s="1"/>
  <c r="C289" i="5"/>
  <c r="E289" i="5" s="1"/>
  <c r="D283" i="5"/>
  <c r="C282" i="5"/>
  <c r="E282" i="5" s="1"/>
  <c r="C281" i="5"/>
  <c r="E281" i="5" s="1"/>
  <c r="C280" i="5"/>
  <c r="E280" i="5" s="1"/>
  <c r="C279" i="5"/>
  <c r="D275" i="5"/>
  <c r="B275" i="5"/>
  <c r="C274" i="5"/>
  <c r="E274" i="5" s="1"/>
  <c r="E272" i="5"/>
  <c r="C271" i="5"/>
  <c r="E271" i="5" s="1"/>
  <c r="C270" i="5"/>
  <c r="E270" i="5" s="1"/>
  <c r="C269" i="5"/>
  <c r="E269" i="5" s="1"/>
  <c r="C268" i="5"/>
  <c r="D258" i="5"/>
  <c r="E257" i="5"/>
  <c r="E256" i="5"/>
  <c r="E255" i="5"/>
  <c r="E254" i="5"/>
  <c r="C258" i="5"/>
  <c r="E252" i="5"/>
  <c r="D247" i="5"/>
  <c r="C247" i="5"/>
  <c r="E246" i="5"/>
  <c r="E245" i="5"/>
  <c r="E244" i="5"/>
  <c r="E243" i="5"/>
  <c r="E242" i="5"/>
  <c r="D239" i="5"/>
  <c r="C239" i="5"/>
  <c r="E238" i="5"/>
  <c r="E239" i="5" s="1"/>
  <c r="E237" i="5"/>
  <c r="D232" i="5"/>
  <c r="D234" i="5" s="1"/>
  <c r="E231" i="5"/>
  <c r="C230" i="5"/>
  <c r="C232" i="5" s="1"/>
  <c r="E227" i="5"/>
  <c r="C226" i="5"/>
  <c r="E226" i="5" s="1"/>
  <c r="C225" i="5"/>
  <c r="E225" i="5" s="1"/>
  <c r="C224" i="5"/>
  <c r="E224" i="5" s="1"/>
  <c r="D218" i="5"/>
  <c r="C217" i="5"/>
  <c r="E217" i="5" s="1"/>
  <c r="C216" i="5"/>
  <c r="E216" i="5" s="1"/>
  <c r="C215" i="5"/>
  <c r="E215" i="5" s="1"/>
  <c r="C214" i="5"/>
  <c r="E214" i="5" s="1"/>
  <c r="D210" i="5"/>
  <c r="B210" i="5"/>
  <c r="C209" i="5"/>
  <c r="E209" i="5" s="1"/>
  <c r="E207" i="5"/>
  <c r="C206" i="5"/>
  <c r="E206" i="5" s="1"/>
  <c r="C205" i="5"/>
  <c r="E205" i="5" s="1"/>
  <c r="C204" i="5"/>
  <c r="E204" i="5" s="1"/>
  <c r="C203" i="5"/>
  <c r="E203" i="5" s="1"/>
  <c r="D193" i="5"/>
  <c r="E192" i="5"/>
  <c r="E191" i="5"/>
  <c r="E190" i="5"/>
  <c r="E189" i="5"/>
  <c r="C193" i="5"/>
  <c r="E187" i="5"/>
  <c r="D182" i="5"/>
  <c r="C182" i="5"/>
  <c r="E181" i="5"/>
  <c r="E180" i="5"/>
  <c r="E179" i="5"/>
  <c r="E178" i="5"/>
  <c r="E177" i="5"/>
  <c r="D174" i="5"/>
  <c r="C174" i="5"/>
  <c r="E173" i="5"/>
  <c r="E172" i="5"/>
  <c r="D167" i="5"/>
  <c r="D169" i="5" s="1"/>
  <c r="E166" i="5"/>
  <c r="C165" i="5"/>
  <c r="E162" i="5"/>
  <c r="C161" i="5"/>
  <c r="E161" i="5" s="1"/>
  <c r="C160" i="5"/>
  <c r="E160" i="5" s="1"/>
  <c r="C159" i="5"/>
  <c r="E159" i="5" s="1"/>
  <c r="D153" i="5"/>
  <c r="C152" i="5"/>
  <c r="E152" i="5" s="1"/>
  <c r="C151" i="5"/>
  <c r="E151" i="5" s="1"/>
  <c r="C150" i="5"/>
  <c r="E150" i="5" s="1"/>
  <c r="C149" i="5"/>
  <c r="E149" i="5" s="1"/>
  <c r="D145" i="5"/>
  <c r="B145" i="5"/>
  <c r="C144" i="5"/>
  <c r="E144" i="5" s="1"/>
  <c r="E142" i="5"/>
  <c r="C141" i="5"/>
  <c r="E141" i="5" s="1"/>
  <c r="C140" i="5"/>
  <c r="E140" i="5" s="1"/>
  <c r="C139" i="5"/>
  <c r="E139" i="5" s="1"/>
  <c r="C138" i="5"/>
  <c r="E138" i="5" s="1"/>
  <c r="D128" i="5"/>
  <c r="E127" i="5"/>
  <c r="E126" i="5"/>
  <c r="E125" i="5"/>
  <c r="E124" i="5"/>
  <c r="C128" i="5"/>
  <c r="E122" i="5"/>
  <c r="D117" i="5"/>
  <c r="E116" i="5"/>
  <c r="E115" i="5"/>
  <c r="E114" i="5"/>
  <c r="E113" i="5"/>
  <c r="E112" i="5"/>
  <c r="D109" i="5"/>
  <c r="C109" i="5"/>
  <c r="E108" i="5"/>
  <c r="E107" i="5"/>
  <c r="D102" i="5"/>
  <c r="D104" i="5" s="1"/>
  <c r="E101" i="5"/>
  <c r="C100" i="5"/>
  <c r="C102" i="5" s="1"/>
  <c r="E98" i="5"/>
  <c r="C97" i="5"/>
  <c r="E97" i="5" s="1"/>
  <c r="C96" i="5"/>
  <c r="E96" i="5" s="1"/>
  <c r="C95" i="5"/>
  <c r="E95" i="5" s="1"/>
  <c r="D89" i="5"/>
  <c r="C88" i="5"/>
  <c r="E88" i="5" s="1"/>
  <c r="C87" i="5"/>
  <c r="E87" i="5" s="1"/>
  <c r="C86" i="5"/>
  <c r="E86" i="5" s="1"/>
  <c r="C85" i="5"/>
  <c r="E85" i="5" s="1"/>
  <c r="D81" i="5"/>
  <c r="B81" i="5"/>
  <c r="C80" i="5"/>
  <c r="E80" i="5" s="1"/>
  <c r="E78" i="5"/>
  <c r="C77" i="5"/>
  <c r="E77" i="5" s="1"/>
  <c r="C76" i="5"/>
  <c r="C75" i="5"/>
  <c r="E75" i="5" s="1"/>
  <c r="C74" i="5"/>
  <c r="E74" i="5" s="1"/>
  <c r="D64" i="5"/>
  <c r="C63" i="5"/>
  <c r="C1036" i="5" s="1"/>
  <c r="E1036" i="5" s="1"/>
  <c r="C62" i="5"/>
  <c r="C1035" i="5" s="1"/>
  <c r="E1035" i="5" s="1"/>
  <c r="C61" i="5"/>
  <c r="C1034" i="5" s="1"/>
  <c r="E1034" i="5" s="1"/>
  <c r="E60" i="5"/>
  <c r="E58" i="5"/>
  <c r="D53" i="5"/>
  <c r="E52" i="5"/>
  <c r="E51" i="5"/>
  <c r="E50" i="5"/>
  <c r="E49" i="5"/>
  <c r="C53" i="5"/>
  <c r="D45" i="5"/>
  <c r="D1017" i="5" s="1"/>
  <c r="D1018" i="5" s="1"/>
  <c r="C45" i="5"/>
  <c r="E44" i="5"/>
  <c r="E43" i="5"/>
  <c r="D38" i="5"/>
  <c r="E37" i="5"/>
  <c r="C36" i="5"/>
  <c r="C38" i="5" s="1"/>
  <c r="C1010" i="5" s="1"/>
  <c r="E34" i="5"/>
  <c r="C33" i="5"/>
  <c r="C32" i="5"/>
  <c r="C31" i="5"/>
  <c r="D25" i="5"/>
  <c r="C24" i="5"/>
  <c r="E24" i="5" s="1"/>
  <c r="C23" i="5"/>
  <c r="E23" i="5" s="1"/>
  <c r="C22" i="5"/>
  <c r="E22" i="5" s="1"/>
  <c r="C21" i="5"/>
  <c r="E21" i="5" s="1"/>
  <c r="D17" i="5"/>
  <c r="B17" i="5"/>
  <c r="C16" i="5"/>
  <c r="E16" i="5" s="1"/>
  <c r="E14" i="5"/>
  <c r="C13" i="5"/>
  <c r="E13" i="5" s="1"/>
  <c r="C12" i="5"/>
  <c r="E12" i="5" s="1"/>
  <c r="C11" i="5"/>
  <c r="E11" i="5" s="1"/>
  <c r="C10" i="5"/>
  <c r="C580" i="4"/>
  <c r="C554" i="4"/>
  <c r="C427" i="5" l="1"/>
  <c r="D545" i="5"/>
  <c r="C1017" i="5"/>
  <c r="C1018" i="5" s="1"/>
  <c r="C622" i="5"/>
  <c r="C167" i="5"/>
  <c r="C169" i="5" s="1"/>
  <c r="C1009" i="5"/>
  <c r="E1009" i="5" s="1"/>
  <c r="D40" i="5"/>
  <c r="D1010" i="5"/>
  <c r="D1011" i="5" s="1"/>
  <c r="D1013" i="5" s="1"/>
  <c r="E33" i="5"/>
  <c r="C1005" i="5"/>
  <c r="E1005" i="5" s="1"/>
  <c r="C1004" i="5"/>
  <c r="E1004" i="5" s="1"/>
  <c r="E31" i="5"/>
  <c r="C1003" i="5"/>
  <c r="E1003" i="5" s="1"/>
  <c r="E1056" i="7"/>
  <c r="E1058" i="7" s="1"/>
  <c r="C600" i="5"/>
  <c r="B1009" i="4"/>
  <c r="E637" i="5"/>
  <c r="D220" i="5"/>
  <c r="D285" i="5"/>
  <c r="C413" i="5"/>
  <c r="D155" i="5"/>
  <c r="D184" i="5" s="1"/>
  <c r="D195" i="5" s="1"/>
  <c r="E648" i="5"/>
  <c r="C665" i="5"/>
  <c r="C673" i="5"/>
  <c r="E713" i="5"/>
  <c r="C730" i="5"/>
  <c r="C624" i="5"/>
  <c r="E702" i="5"/>
  <c r="E340" i="5"/>
  <c r="C283" i="5"/>
  <c r="D91" i="5"/>
  <c r="D119" i="5" s="1"/>
  <c r="D130" i="5" s="1"/>
  <c r="E109" i="5"/>
  <c r="E218" i="5"/>
  <c r="C752" i="5"/>
  <c r="C754" i="5" s="1"/>
  <c r="C275" i="5"/>
  <c r="D610" i="5"/>
  <c r="D639" i="5" s="1"/>
  <c r="D650" i="5" s="1"/>
  <c r="E45" i="5"/>
  <c r="E145" i="5"/>
  <c r="D740" i="5"/>
  <c r="D769" i="5" s="1"/>
  <c r="D780" i="5" s="1"/>
  <c r="E369" i="5"/>
  <c r="E71" i="6"/>
  <c r="C33" i="6"/>
  <c r="C61" i="6" s="1"/>
  <c r="C73" i="6" s="1"/>
  <c r="E46" i="6"/>
  <c r="E33" i="6"/>
  <c r="E583" i="5"/>
  <c r="E572" i="5"/>
  <c r="D1037" i="5"/>
  <c r="E25" i="5"/>
  <c r="C364" i="5"/>
  <c r="E304" i="5"/>
  <c r="E687" i="5"/>
  <c r="E689" i="5" s="1"/>
  <c r="E723" i="5"/>
  <c r="E730" i="5" s="1"/>
  <c r="E767" i="5"/>
  <c r="E61" i="5"/>
  <c r="E165" i="5"/>
  <c r="E167" i="5" s="1"/>
  <c r="E169" i="5" s="1"/>
  <c r="D314" i="5"/>
  <c r="D325" i="5" s="1"/>
  <c r="E507" i="5"/>
  <c r="E543" i="5"/>
  <c r="E555" i="5"/>
  <c r="E557" i="5" s="1"/>
  <c r="E559" i="5" s="1"/>
  <c r="E593" i="5"/>
  <c r="E669" i="5"/>
  <c r="E673" i="5" s="1"/>
  <c r="C687" i="5"/>
  <c r="C689" i="5" s="1"/>
  <c r="E759" i="5"/>
  <c r="E48" i="5"/>
  <c r="E53" i="5" s="1"/>
  <c r="C494" i="5"/>
  <c r="C738" i="5"/>
  <c r="E247" i="5"/>
  <c r="D27" i="5"/>
  <c r="D55" i="5" s="1"/>
  <c r="D66" i="5" s="1"/>
  <c r="E36" i="5"/>
  <c r="E38" i="5" s="1"/>
  <c r="E62" i="5"/>
  <c r="C81" i="5"/>
  <c r="E89" i="5"/>
  <c r="C234" i="5"/>
  <c r="E312" i="5"/>
  <c r="C470" i="5"/>
  <c r="D480" i="5"/>
  <c r="C608" i="5"/>
  <c r="C610" i="5" s="1"/>
  <c r="C639" i="5" s="1"/>
  <c r="C650" i="5" s="1"/>
  <c r="E427" i="5"/>
  <c r="E253" i="5"/>
  <c r="E258" i="5" s="1"/>
  <c r="C559" i="5"/>
  <c r="C17" i="5"/>
  <c r="E182" i="5"/>
  <c r="C429" i="5"/>
  <c r="E76" i="5"/>
  <c r="E81" i="5" s="1"/>
  <c r="E117" i="5"/>
  <c r="E123" i="5"/>
  <c r="E128" i="5" s="1"/>
  <c r="E230" i="5"/>
  <c r="E232" i="5" s="1"/>
  <c r="E234" i="5" s="1"/>
  <c r="E318" i="5"/>
  <c r="E323" i="5" s="1"/>
  <c r="C405" i="5"/>
  <c r="C478" i="5"/>
  <c r="E778" i="5"/>
  <c r="C989" i="5"/>
  <c r="D999" i="5"/>
  <c r="E268" i="5"/>
  <c r="E275" i="5" s="1"/>
  <c r="C210" i="5"/>
  <c r="C348" i="5"/>
  <c r="C145" i="5"/>
  <c r="C153" i="5"/>
  <c r="C218" i="5"/>
  <c r="C340" i="5"/>
  <c r="C25" i="5"/>
  <c r="E63" i="5"/>
  <c r="C104" i="5"/>
  <c r="E174" i="5"/>
  <c r="E297" i="5"/>
  <c r="D350" i="5"/>
  <c r="D379" i="5" s="1"/>
  <c r="D390" i="5" s="1"/>
  <c r="E398" i="5"/>
  <c r="E405" i="5" s="1"/>
  <c r="E442" i="5"/>
  <c r="E474" i="5"/>
  <c r="E478" i="5" s="1"/>
  <c r="E499" i="5"/>
  <c r="E564" i="5"/>
  <c r="E622" i="5"/>
  <c r="E694" i="5"/>
  <c r="C997" i="5"/>
  <c r="E32" i="5"/>
  <c r="C40" i="5"/>
  <c r="E624" i="5"/>
  <c r="E754" i="5"/>
  <c r="E153" i="5"/>
  <c r="D704" i="5"/>
  <c r="D715" i="5" s="1"/>
  <c r="E997" i="5"/>
  <c r="C1037" i="5"/>
  <c r="D509" i="5"/>
  <c r="D520" i="5" s="1"/>
  <c r="D249" i="5"/>
  <c r="D260" i="5" s="1"/>
  <c r="E210" i="5"/>
  <c r="E220" i="5" s="1"/>
  <c r="E535" i="5"/>
  <c r="E545" i="5" s="1"/>
  <c r="E600" i="5"/>
  <c r="D444" i="5"/>
  <c r="D455" i="5" s="1"/>
  <c r="E492" i="5"/>
  <c r="E494" i="5" s="1"/>
  <c r="E388" i="5"/>
  <c r="D574" i="5"/>
  <c r="D585" i="5" s="1"/>
  <c r="C117" i="5"/>
  <c r="E10" i="5"/>
  <c r="E17" i="5" s="1"/>
  <c r="E59" i="5"/>
  <c r="C64" i="5"/>
  <c r="E279" i="5"/>
  <c r="E283" i="5" s="1"/>
  <c r="C297" i="5"/>
  <c r="C299" i="5" s="1"/>
  <c r="E346" i="5"/>
  <c r="E348" i="5" s="1"/>
  <c r="E372" i="5"/>
  <c r="E377" i="5" s="1"/>
  <c r="E409" i="5"/>
  <c r="E413" i="5" s="1"/>
  <c r="E448" i="5"/>
  <c r="E453" i="5" s="1"/>
  <c r="E490" i="5"/>
  <c r="E604" i="5"/>
  <c r="E608" i="5" s="1"/>
  <c r="C535" i="5"/>
  <c r="E188" i="5"/>
  <c r="E193" i="5" s="1"/>
  <c r="E291" i="5"/>
  <c r="E354" i="5"/>
  <c r="E360" i="5"/>
  <c r="E362" i="5" s="1"/>
  <c r="E421" i="5"/>
  <c r="E513" i="5"/>
  <c r="E518" i="5" s="1"/>
  <c r="E658" i="5"/>
  <c r="E665" i="5" s="1"/>
  <c r="E734" i="5"/>
  <c r="E738" i="5" s="1"/>
  <c r="E740" i="5" s="1"/>
  <c r="D1026" i="5"/>
  <c r="E100" i="5"/>
  <c r="E102" i="5" s="1"/>
  <c r="E104" i="5" s="1"/>
  <c r="E463" i="5"/>
  <c r="E470" i="5" s="1"/>
  <c r="C543" i="5"/>
  <c r="E982" i="5"/>
  <c r="E989" i="5" s="1"/>
  <c r="C89" i="5"/>
  <c r="D1039" i="4"/>
  <c r="D1020" i="4"/>
  <c r="C1020" i="4"/>
  <c r="E1019" i="4"/>
  <c r="E1018" i="4"/>
  <c r="D1013" i="4"/>
  <c r="D1015" i="4" s="1"/>
  <c r="E1012" i="4"/>
  <c r="C1011" i="4"/>
  <c r="E1011" i="4" s="1"/>
  <c r="D999" i="4"/>
  <c r="C998" i="4"/>
  <c r="E998" i="4" s="1"/>
  <c r="C997" i="4"/>
  <c r="E997" i="4" s="1"/>
  <c r="C996" i="4"/>
  <c r="E996" i="4" s="1"/>
  <c r="C995" i="4"/>
  <c r="E995" i="4" s="1"/>
  <c r="D991" i="4"/>
  <c r="B991" i="4"/>
  <c r="C990" i="4"/>
  <c r="E990" i="4" s="1"/>
  <c r="E988" i="4"/>
  <c r="C987" i="4"/>
  <c r="E987" i="4" s="1"/>
  <c r="C986" i="4"/>
  <c r="E986" i="4" s="1"/>
  <c r="C985" i="4"/>
  <c r="E985" i="4" s="1"/>
  <c r="C984" i="4"/>
  <c r="D780" i="4"/>
  <c r="C780" i="4"/>
  <c r="E779" i="4"/>
  <c r="E778" i="4"/>
  <c r="E777" i="4"/>
  <c r="E776" i="4"/>
  <c r="E775" i="4"/>
  <c r="E774" i="4"/>
  <c r="D769" i="4"/>
  <c r="C769" i="4"/>
  <c r="E768" i="4"/>
  <c r="E767" i="4"/>
  <c r="E766" i="4"/>
  <c r="E765" i="4"/>
  <c r="E764" i="4"/>
  <c r="D761" i="4"/>
  <c r="C761" i="4"/>
  <c r="E760" i="4"/>
  <c r="E759" i="4"/>
  <c r="D754" i="4"/>
  <c r="D756" i="4" s="1"/>
  <c r="E753" i="4"/>
  <c r="C752" i="4"/>
  <c r="E752" i="4" s="1"/>
  <c r="E749" i="4"/>
  <c r="C748" i="4"/>
  <c r="E748" i="4" s="1"/>
  <c r="C747" i="4"/>
  <c r="E747" i="4" s="1"/>
  <c r="C746" i="4"/>
  <c r="E746" i="4" s="1"/>
  <c r="D740" i="4"/>
  <c r="C739" i="4"/>
  <c r="E739" i="4" s="1"/>
  <c r="C738" i="4"/>
  <c r="E738" i="4" s="1"/>
  <c r="C737" i="4"/>
  <c r="E737" i="4" s="1"/>
  <c r="C736" i="4"/>
  <c r="D732" i="4"/>
  <c r="B732" i="4"/>
  <c r="C731" i="4"/>
  <c r="E731" i="4" s="1"/>
  <c r="E729" i="4"/>
  <c r="C728" i="4"/>
  <c r="E728" i="4" s="1"/>
  <c r="C727" i="4"/>
  <c r="E727" i="4" s="1"/>
  <c r="C726" i="4"/>
  <c r="E726" i="4" s="1"/>
  <c r="C725" i="4"/>
  <c r="D715" i="4"/>
  <c r="C715" i="4"/>
  <c r="E714" i="4"/>
  <c r="E713" i="4"/>
  <c r="E712" i="4"/>
  <c r="E711" i="4"/>
  <c r="E710" i="4"/>
  <c r="E709" i="4"/>
  <c r="D704" i="4"/>
  <c r="C704" i="4"/>
  <c r="E703" i="4"/>
  <c r="E702" i="4"/>
  <c r="E701" i="4"/>
  <c r="E700" i="4"/>
  <c r="E699" i="4"/>
  <c r="D696" i="4"/>
  <c r="C696" i="4"/>
  <c r="E695" i="4"/>
  <c r="E694" i="4"/>
  <c r="D689" i="4"/>
  <c r="D691" i="4" s="1"/>
  <c r="E688" i="4"/>
  <c r="C687" i="4"/>
  <c r="C689" i="4" s="1"/>
  <c r="E684" i="4"/>
  <c r="C683" i="4"/>
  <c r="E683" i="4" s="1"/>
  <c r="C682" i="4"/>
  <c r="E682" i="4" s="1"/>
  <c r="C681" i="4"/>
  <c r="E681" i="4" s="1"/>
  <c r="D675" i="4"/>
  <c r="C674" i="4"/>
  <c r="E674" i="4" s="1"/>
  <c r="C673" i="4"/>
  <c r="E673" i="4" s="1"/>
  <c r="C672" i="4"/>
  <c r="E672" i="4" s="1"/>
  <c r="C671" i="4"/>
  <c r="E671" i="4" s="1"/>
  <c r="D667" i="4"/>
  <c r="B667" i="4"/>
  <c r="C666" i="4"/>
  <c r="E666" i="4" s="1"/>
  <c r="E664" i="4"/>
  <c r="C663" i="4"/>
  <c r="E663" i="4" s="1"/>
  <c r="C662" i="4"/>
  <c r="E662" i="4" s="1"/>
  <c r="C661" i="4"/>
  <c r="E661" i="4" s="1"/>
  <c r="C660" i="4"/>
  <c r="E660" i="4" s="1"/>
  <c r="D650" i="4"/>
  <c r="C650" i="4"/>
  <c r="E649" i="4"/>
  <c r="E648" i="4"/>
  <c r="E647" i="4"/>
  <c r="E646" i="4"/>
  <c r="E645" i="4"/>
  <c r="E644" i="4"/>
  <c r="D639" i="4"/>
  <c r="C639" i="4"/>
  <c r="E638" i="4"/>
  <c r="E637" i="4"/>
  <c r="E636" i="4"/>
  <c r="E635" i="4"/>
  <c r="E634" i="4"/>
  <c r="D631" i="4"/>
  <c r="C631" i="4"/>
  <c r="E630" i="4"/>
  <c r="E629" i="4"/>
  <c r="D624" i="4"/>
  <c r="D626" i="4" s="1"/>
  <c r="E623" i="4"/>
  <c r="C622" i="4"/>
  <c r="E622" i="4" s="1"/>
  <c r="E619" i="4"/>
  <c r="C618" i="4"/>
  <c r="E618" i="4" s="1"/>
  <c r="C617" i="4"/>
  <c r="E617" i="4" s="1"/>
  <c r="C616" i="4"/>
  <c r="E616" i="4" s="1"/>
  <c r="D610" i="4"/>
  <c r="C609" i="4"/>
  <c r="E609" i="4" s="1"/>
  <c r="C608" i="4"/>
  <c r="E608" i="4" s="1"/>
  <c r="C607" i="4"/>
  <c r="E607" i="4" s="1"/>
  <c r="C606" i="4"/>
  <c r="D602" i="4"/>
  <c r="B602" i="4"/>
  <c r="C601" i="4"/>
  <c r="E601" i="4" s="1"/>
  <c r="E599" i="4"/>
  <c r="C598" i="4"/>
  <c r="E598" i="4" s="1"/>
  <c r="C597" i="4"/>
  <c r="E597" i="4" s="1"/>
  <c r="C596" i="4"/>
  <c r="E596" i="4" s="1"/>
  <c r="C595" i="4"/>
  <c r="D585" i="4"/>
  <c r="C585" i="4"/>
  <c r="E584" i="4"/>
  <c r="E583" i="4"/>
  <c r="E582" i="4"/>
  <c r="E581" i="4"/>
  <c r="E580" i="4"/>
  <c r="E579" i="4"/>
  <c r="D574" i="4"/>
  <c r="C574" i="4"/>
  <c r="E573" i="4"/>
  <c r="E572" i="4"/>
  <c r="E571" i="4"/>
  <c r="E570" i="4"/>
  <c r="E569" i="4"/>
  <c r="D566" i="4"/>
  <c r="C566" i="4"/>
  <c r="E565" i="4"/>
  <c r="E564" i="4"/>
  <c r="D559" i="4"/>
  <c r="D561" i="4" s="1"/>
  <c r="E558" i="4"/>
  <c r="C557" i="4"/>
  <c r="E557" i="4" s="1"/>
  <c r="E554" i="4"/>
  <c r="C553" i="4"/>
  <c r="E553" i="4" s="1"/>
  <c r="C552" i="4"/>
  <c r="E552" i="4" s="1"/>
  <c r="C551" i="4"/>
  <c r="E551" i="4" s="1"/>
  <c r="D545" i="4"/>
  <c r="C544" i="4"/>
  <c r="E544" i="4" s="1"/>
  <c r="C543" i="4"/>
  <c r="E543" i="4" s="1"/>
  <c r="C542" i="4"/>
  <c r="E542" i="4" s="1"/>
  <c r="C541" i="4"/>
  <c r="E541" i="4" s="1"/>
  <c r="D537" i="4"/>
  <c r="B537" i="4"/>
  <c r="C536" i="4"/>
  <c r="E536" i="4" s="1"/>
  <c r="E534" i="4"/>
  <c r="C533" i="4"/>
  <c r="E533" i="4" s="1"/>
  <c r="C532" i="4"/>
  <c r="E532" i="4" s="1"/>
  <c r="C531" i="4"/>
  <c r="E531" i="4" s="1"/>
  <c r="C530" i="4"/>
  <c r="E530" i="4" s="1"/>
  <c r="C515" i="4"/>
  <c r="E40" i="5" l="1"/>
  <c r="C999" i="5"/>
  <c r="C285" i="5"/>
  <c r="C350" i="5"/>
  <c r="C379" i="5" s="1"/>
  <c r="C390" i="5" s="1"/>
  <c r="E155" i="5"/>
  <c r="E184" i="5" s="1"/>
  <c r="C675" i="5"/>
  <c r="C704" i="5" s="1"/>
  <c r="C715" i="5" s="1"/>
  <c r="E1017" i="5"/>
  <c r="E1018" i="5" s="1"/>
  <c r="E1010" i="5"/>
  <c r="E1011" i="5" s="1"/>
  <c r="E1013" i="5" s="1"/>
  <c r="C1011" i="5"/>
  <c r="C415" i="5"/>
  <c r="E91" i="5"/>
  <c r="E480" i="5"/>
  <c r="C27" i="5"/>
  <c r="C55" i="5" s="1"/>
  <c r="C66" i="5" s="1"/>
  <c r="E675" i="5"/>
  <c r="E704" i="5" s="1"/>
  <c r="C155" i="5"/>
  <c r="C740" i="5"/>
  <c r="C769" i="5" s="1"/>
  <c r="C780" i="5" s="1"/>
  <c r="D1028" i="5"/>
  <c r="D1039" i="5" s="1"/>
  <c r="C480" i="5"/>
  <c r="C509" i="5" s="1"/>
  <c r="C520" i="5" s="1"/>
  <c r="E350" i="5"/>
  <c r="C91" i="5"/>
  <c r="C119" i="5" s="1"/>
  <c r="C130" i="5" s="1"/>
  <c r="E769" i="5"/>
  <c r="F769" i="5" s="1"/>
  <c r="E429" i="5"/>
  <c r="E444" i="5" s="1"/>
  <c r="E27" i="5"/>
  <c r="E55" i="5" s="1"/>
  <c r="C220" i="5"/>
  <c r="C249" i="5" s="1"/>
  <c r="C260" i="5" s="1"/>
  <c r="E299" i="5"/>
  <c r="E415" i="5"/>
  <c r="E61" i="6"/>
  <c r="E364" i="5"/>
  <c r="C184" i="5"/>
  <c r="C195" i="5" s="1"/>
  <c r="C1013" i="5"/>
  <c r="E249" i="5"/>
  <c r="C1026" i="5"/>
  <c r="E119" i="5"/>
  <c r="E574" i="5"/>
  <c r="E509" i="5"/>
  <c r="C314" i="5"/>
  <c r="C325" i="5" s="1"/>
  <c r="E285" i="5"/>
  <c r="E314" i="5" s="1"/>
  <c r="C444" i="5"/>
  <c r="C455" i="5" s="1"/>
  <c r="E64" i="5"/>
  <c r="E1037" i="5"/>
  <c r="E999" i="5"/>
  <c r="C545" i="5"/>
  <c r="C574" i="5" s="1"/>
  <c r="C585" i="5" s="1"/>
  <c r="E610" i="5"/>
  <c r="E639" i="5" s="1"/>
  <c r="C624" i="4"/>
  <c r="C626" i="4" s="1"/>
  <c r="E704" i="4"/>
  <c r="E761" i="4"/>
  <c r="E545" i="4"/>
  <c r="D677" i="4"/>
  <c r="D706" i="4" s="1"/>
  <c r="D717" i="4" s="1"/>
  <c r="E696" i="4"/>
  <c r="E566" i="4"/>
  <c r="C602" i="4"/>
  <c r="C610" i="4"/>
  <c r="C612" i="4" s="1"/>
  <c r="D612" i="4"/>
  <c r="D641" i="4" s="1"/>
  <c r="D652" i="4" s="1"/>
  <c r="E780" i="4"/>
  <c r="C991" i="4"/>
  <c r="D1001" i="4"/>
  <c r="E999" i="4"/>
  <c r="E769" i="4"/>
  <c r="E631" i="4"/>
  <c r="E715" i="4"/>
  <c r="C732" i="4"/>
  <c r="D742" i="4"/>
  <c r="D771" i="4" s="1"/>
  <c r="D782" i="4" s="1"/>
  <c r="D547" i="4"/>
  <c r="D576" i="4" s="1"/>
  <c r="D587" i="4" s="1"/>
  <c r="C740" i="4"/>
  <c r="C754" i="4"/>
  <c r="C756" i="4" s="1"/>
  <c r="E1020" i="4"/>
  <c r="C691" i="4"/>
  <c r="C1013" i="4"/>
  <c r="E650" i="4"/>
  <c r="C667" i="4"/>
  <c r="E639" i="4"/>
  <c r="E1013" i="4"/>
  <c r="C999" i="4"/>
  <c r="E984" i="4"/>
  <c r="E991" i="4" s="1"/>
  <c r="E754" i="4"/>
  <c r="E756" i="4" s="1"/>
  <c r="E736" i="4"/>
  <c r="E740" i="4" s="1"/>
  <c r="E725" i="4"/>
  <c r="E732" i="4" s="1"/>
  <c r="E667" i="4"/>
  <c r="E675" i="4"/>
  <c r="E687" i="4"/>
  <c r="E689" i="4" s="1"/>
  <c r="E691" i="4" s="1"/>
  <c r="C675" i="4"/>
  <c r="E624" i="4"/>
  <c r="E626" i="4" s="1"/>
  <c r="E606" i="4"/>
  <c r="E610" i="4" s="1"/>
  <c r="E595" i="4"/>
  <c r="E602" i="4" s="1"/>
  <c r="E559" i="4"/>
  <c r="E561" i="4" s="1"/>
  <c r="E537" i="4"/>
  <c r="E574" i="4"/>
  <c r="E585" i="4"/>
  <c r="C545" i="4"/>
  <c r="C559" i="4"/>
  <c r="C561" i="4" s="1"/>
  <c r="C537" i="4"/>
  <c r="C450" i="4"/>
  <c r="C424" i="4"/>
  <c r="E379" i="5" l="1"/>
  <c r="E195" i="5"/>
  <c r="E1157" i="6"/>
  <c r="E715" i="5"/>
  <c r="E1051" i="5"/>
  <c r="E650" i="5"/>
  <c r="E1050" i="5"/>
  <c r="E585" i="5"/>
  <c r="E1049" i="5"/>
  <c r="E520" i="5"/>
  <c r="E1048" i="5"/>
  <c r="E780" i="5"/>
  <c r="E1052" i="5"/>
  <c r="E547" i="4"/>
  <c r="E576" i="4" s="1"/>
  <c r="E260" i="5"/>
  <c r="E1044" i="5"/>
  <c r="E1056" i="5" s="1"/>
  <c r="E390" i="5"/>
  <c r="E1046" i="5"/>
  <c r="E325" i="5"/>
  <c r="E1045" i="5"/>
  <c r="E130" i="5"/>
  <c r="E455" i="5"/>
  <c r="E1047" i="5"/>
  <c r="E73" i="6"/>
  <c r="E1026" i="5"/>
  <c r="C1028" i="5"/>
  <c r="C1039" i="5" s="1"/>
  <c r="E66" i="5"/>
  <c r="C641" i="4"/>
  <c r="C652" i="4" s="1"/>
  <c r="E1001" i="4"/>
  <c r="C742" i="4"/>
  <c r="C771" i="4" s="1"/>
  <c r="C782" i="4" s="1"/>
  <c r="E677" i="4"/>
  <c r="E706" i="4" s="1"/>
  <c r="E742" i="4"/>
  <c r="E771" i="4" s="1"/>
  <c r="C677" i="4"/>
  <c r="C706" i="4" s="1"/>
  <c r="C717" i="4" s="1"/>
  <c r="C1001" i="4"/>
  <c r="E612" i="4"/>
  <c r="E641" i="4" s="1"/>
  <c r="C547" i="4"/>
  <c r="C576" i="4" s="1"/>
  <c r="C587" i="4" s="1"/>
  <c r="E1028" i="5" l="1"/>
  <c r="E717" i="4"/>
  <c r="E1053" i="4"/>
  <c r="E782" i="4"/>
  <c r="E1054" i="4"/>
  <c r="E652" i="4"/>
  <c r="E1052" i="4"/>
  <c r="E587" i="4"/>
  <c r="E1051" i="4"/>
  <c r="D520" i="4"/>
  <c r="C520" i="4"/>
  <c r="E519" i="4"/>
  <c r="E518" i="4"/>
  <c r="E517" i="4"/>
  <c r="E516" i="4"/>
  <c r="E515" i="4"/>
  <c r="E514" i="4"/>
  <c r="D509" i="4"/>
  <c r="C509" i="4"/>
  <c r="E508" i="4"/>
  <c r="E507" i="4"/>
  <c r="E506" i="4"/>
  <c r="E505" i="4"/>
  <c r="E504" i="4"/>
  <c r="D501" i="4"/>
  <c r="C501" i="4"/>
  <c r="E500" i="4"/>
  <c r="E499" i="4"/>
  <c r="D494" i="4"/>
  <c r="D496" i="4" s="1"/>
  <c r="E493" i="4"/>
  <c r="C492" i="4"/>
  <c r="E492" i="4" s="1"/>
  <c r="E489" i="4"/>
  <c r="C488" i="4"/>
  <c r="E488" i="4" s="1"/>
  <c r="C487" i="4"/>
  <c r="E487" i="4" s="1"/>
  <c r="C486" i="4"/>
  <c r="E486" i="4" s="1"/>
  <c r="D480" i="4"/>
  <c r="C479" i="4"/>
  <c r="E479" i="4" s="1"/>
  <c r="C478" i="4"/>
  <c r="E478" i="4" s="1"/>
  <c r="C477" i="4"/>
  <c r="E477" i="4" s="1"/>
  <c r="C476" i="4"/>
  <c r="D472" i="4"/>
  <c r="B472" i="4"/>
  <c r="C471" i="4"/>
  <c r="E471" i="4" s="1"/>
  <c r="E469" i="4"/>
  <c r="C468" i="4"/>
  <c r="E468" i="4" s="1"/>
  <c r="C467" i="4"/>
  <c r="E467" i="4" s="1"/>
  <c r="C466" i="4"/>
  <c r="E466" i="4" s="1"/>
  <c r="C465" i="4"/>
  <c r="D455" i="4"/>
  <c r="E454" i="4"/>
  <c r="E453" i="4"/>
  <c r="E452" i="4"/>
  <c r="E451" i="4"/>
  <c r="C455" i="4"/>
  <c r="E449" i="4"/>
  <c r="D444" i="4"/>
  <c r="C444" i="4"/>
  <c r="E443" i="4"/>
  <c r="E442" i="4"/>
  <c r="E441" i="4"/>
  <c r="E440" i="4"/>
  <c r="E439" i="4"/>
  <c r="D436" i="4"/>
  <c r="C436" i="4"/>
  <c r="E435" i="4"/>
  <c r="E434" i="4"/>
  <c r="D429" i="4"/>
  <c r="D431" i="4" s="1"/>
  <c r="E428" i="4"/>
  <c r="C427" i="4"/>
  <c r="E427" i="4" s="1"/>
  <c r="E424" i="4"/>
  <c r="C423" i="4"/>
  <c r="E423" i="4" s="1"/>
  <c r="C422" i="4"/>
  <c r="E422" i="4" s="1"/>
  <c r="C421" i="4"/>
  <c r="E421" i="4" s="1"/>
  <c r="D415" i="4"/>
  <c r="C414" i="4"/>
  <c r="E414" i="4" s="1"/>
  <c r="C413" i="4"/>
  <c r="E413" i="4" s="1"/>
  <c r="C412" i="4"/>
  <c r="E412" i="4" s="1"/>
  <c r="C411" i="4"/>
  <c r="E411" i="4" s="1"/>
  <c r="D407" i="4"/>
  <c r="B407" i="4"/>
  <c r="C406" i="4"/>
  <c r="E406" i="4" s="1"/>
  <c r="E404" i="4"/>
  <c r="C403" i="4"/>
  <c r="E403" i="4" s="1"/>
  <c r="C402" i="4"/>
  <c r="E402" i="4" s="1"/>
  <c r="C401" i="4"/>
  <c r="E401" i="4" s="1"/>
  <c r="C400" i="4"/>
  <c r="E400" i="4" s="1"/>
  <c r="C385" i="4"/>
  <c r="C374" i="4"/>
  <c r="C359" i="4"/>
  <c r="E1058" i="5" l="1"/>
  <c r="E1039" i="5"/>
  <c r="E436" i="4"/>
  <c r="E501" i="4"/>
  <c r="C494" i="4"/>
  <c r="C496" i="4" s="1"/>
  <c r="C472" i="4"/>
  <c r="D482" i="4"/>
  <c r="D511" i="4" s="1"/>
  <c r="D522" i="4" s="1"/>
  <c r="E407" i="4"/>
  <c r="C480" i="4"/>
  <c r="E415" i="4"/>
  <c r="E429" i="4"/>
  <c r="E431" i="4" s="1"/>
  <c r="E520" i="4"/>
  <c r="E509" i="4"/>
  <c r="E494" i="4"/>
  <c r="E496" i="4" s="1"/>
  <c r="E476" i="4"/>
  <c r="E480" i="4" s="1"/>
  <c r="E465" i="4"/>
  <c r="E472" i="4" s="1"/>
  <c r="E444" i="4"/>
  <c r="C429" i="4"/>
  <c r="C431" i="4" s="1"/>
  <c r="D417" i="4"/>
  <c r="D446" i="4" s="1"/>
  <c r="D457" i="4" s="1"/>
  <c r="C415" i="4"/>
  <c r="E450" i="4"/>
  <c r="E455" i="4" s="1"/>
  <c r="C407" i="4"/>
  <c r="C320" i="4"/>
  <c r="C309" i="4"/>
  <c r="C1023" i="4" s="1"/>
  <c r="E1023" i="4" s="1"/>
  <c r="C294" i="4"/>
  <c r="C482" i="4" l="1"/>
  <c r="E417" i="4"/>
  <c r="E446" i="4" s="1"/>
  <c r="C511" i="4"/>
  <c r="C522" i="4" s="1"/>
  <c r="E482" i="4"/>
  <c r="E511" i="4" s="1"/>
  <c r="C417" i="4"/>
  <c r="C446" i="4" s="1"/>
  <c r="C457" i="4" s="1"/>
  <c r="D390" i="4"/>
  <c r="C390" i="4"/>
  <c r="E389" i="4"/>
  <c r="E388" i="4"/>
  <c r="E387" i="4"/>
  <c r="E386" i="4"/>
  <c r="E385" i="4"/>
  <c r="E384" i="4"/>
  <c r="D379" i="4"/>
  <c r="C379" i="4"/>
  <c r="E378" i="4"/>
  <c r="E377" i="4"/>
  <c r="E376" i="4"/>
  <c r="E375" i="4"/>
  <c r="E374" i="4"/>
  <c r="D371" i="4"/>
  <c r="C371" i="4"/>
  <c r="E370" i="4"/>
  <c r="E369" i="4"/>
  <c r="D364" i="4"/>
  <c r="D366" i="4" s="1"/>
  <c r="E363" i="4"/>
  <c r="C362" i="4"/>
  <c r="C364" i="4" s="1"/>
  <c r="E359" i="4"/>
  <c r="C358" i="4"/>
  <c r="C357" i="4"/>
  <c r="E357" i="4" s="1"/>
  <c r="C356" i="4"/>
  <c r="E356" i="4" s="1"/>
  <c r="D350" i="4"/>
  <c r="C349" i="4"/>
  <c r="E349" i="4" s="1"/>
  <c r="C348" i="4"/>
  <c r="E348" i="4" s="1"/>
  <c r="C347" i="4"/>
  <c r="E347" i="4" s="1"/>
  <c r="C346" i="4"/>
  <c r="E346" i="4" s="1"/>
  <c r="D342" i="4"/>
  <c r="B342" i="4"/>
  <c r="C341" i="4"/>
  <c r="E341" i="4" s="1"/>
  <c r="E339" i="4"/>
  <c r="C338" i="4"/>
  <c r="E338" i="4" s="1"/>
  <c r="C337" i="4"/>
  <c r="E337" i="4" s="1"/>
  <c r="C336" i="4"/>
  <c r="E336" i="4" s="1"/>
  <c r="C335" i="4"/>
  <c r="C255" i="4"/>
  <c r="C1034" i="4" s="1"/>
  <c r="E1034" i="4" s="1"/>
  <c r="C229" i="4"/>
  <c r="C1008" i="4" s="1"/>
  <c r="E1008" i="4" s="1"/>
  <c r="E522" i="4" l="1"/>
  <c r="E1050" i="4"/>
  <c r="E457" i="4"/>
  <c r="E1049" i="4"/>
  <c r="E390" i="4"/>
  <c r="E379" i="4"/>
  <c r="D352" i="4"/>
  <c r="D381" i="4" s="1"/>
  <c r="D392" i="4" s="1"/>
  <c r="C342" i="4"/>
  <c r="C350" i="4"/>
  <c r="E371" i="4"/>
  <c r="E358" i="4"/>
  <c r="C366" i="4"/>
  <c r="E350" i="4"/>
  <c r="E335" i="4"/>
  <c r="E342" i="4" s="1"/>
  <c r="E362" i="4"/>
  <c r="E364" i="4" s="1"/>
  <c r="D325" i="4"/>
  <c r="C325" i="4"/>
  <c r="E324" i="4"/>
  <c r="E323" i="4"/>
  <c r="E322" i="4"/>
  <c r="E321" i="4"/>
  <c r="E320" i="4"/>
  <c r="E319" i="4"/>
  <c r="D314" i="4"/>
  <c r="C314" i="4"/>
  <c r="E313" i="4"/>
  <c r="E312" i="4"/>
  <c r="E311" i="4"/>
  <c r="E310" i="4"/>
  <c r="E309" i="4"/>
  <c r="D306" i="4"/>
  <c r="C306" i="4"/>
  <c r="E305" i="4"/>
  <c r="E304" i="4"/>
  <c r="D299" i="4"/>
  <c r="D301" i="4" s="1"/>
  <c r="E298" i="4"/>
  <c r="C297" i="4"/>
  <c r="C299" i="4" s="1"/>
  <c r="E294" i="4"/>
  <c r="C293" i="4"/>
  <c r="E293" i="4" s="1"/>
  <c r="C292" i="4"/>
  <c r="E292" i="4" s="1"/>
  <c r="C291" i="4"/>
  <c r="E291" i="4" s="1"/>
  <c r="D285" i="4"/>
  <c r="C284" i="4"/>
  <c r="E284" i="4" s="1"/>
  <c r="C283" i="4"/>
  <c r="E283" i="4" s="1"/>
  <c r="C282" i="4"/>
  <c r="E282" i="4" s="1"/>
  <c r="C281" i="4"/>
  <c r="D277" i="4"/>
  <c r="B277" i="4"/>
  <c r="C276" i="4"/>
  <c r="E276" i="4" s="1"/>
  <c r="E274" i="4"/>
  <c r="C273" i="4"/>
  <c r="E273" i="4" s="1"/>
  <c r="C272" i="4"/>
  <c r="E272" i="4" s="1"/>
  <c r="C271" i="4"/>
  <c r="E271" i="4" s="1"/>
  <c r="C270" i="4"/>
  <c r="D260" i="4"/>
  <c r="E259" i="4"/>
  <c r="E258" i="4"/>
  <c r="E257" i="4"/>
  <c r="E256" i="4"/>
  <c r="E255" i="4"/>
  <c r="E254" i="4"/>
  <c r="D249" i="4"/>
  <c r="E248" i="4"/>
  <c r="E247" i="4"/>
  <c r="E246" i="4"/>
  <c r="E245" i="4"/>
  <c r="C249" i="4"/>
  <c r="D241" i="4"/>
  <c r="C241" i="4"/>
  <c r="E240" i="4"/>
  <c r="E239" i="4"/>
  <c r="D234" i="4"/>
  <c r="D236" i="4" s="1"/>
  <c r="E233" i="4"/>
  <c r="C232" i="4"/>
  <c r="C234" i="4" s="1"/>
  <c r="E229" i="4"/>
  <c r="C228" i="4"/>
  <c r="E228" i="4" s="1"/>
  <c r="C227" i="4"/>
  <c r="E227" i="4" s="1"/>
  <c r="C226" i="4"/>
  <c r="E226" i="4" s="1"/>
  <c r="D220" i="4"/>
  <c r="C219" i="4"/>
  <c r="E219" i="4" s="1"/>
  <c r="C218" i="4"/>
  <c r="E218" i="4" s="1"/>
  <c r="C217" i="4"/>
  <c r="E217" i="4" s="1"/>
  <c r="C216" i="4"/>
  <c r="E216" i="4" s="1"/>
  <c r="D212" i="4"/>
  <c r="B212" i="4"/>
  <c r="C211" i="4"/>
  <c r="E211" i="4" s="1"/>
  <c r="E209" i="4"/>
  <c r="C208" i="4"/>
  <c r="E208" i="4" s="1"/>
  <c r="C207" i="4"/>
  <c r="C206" i="4"/>
  <c r="E206" i="4" s="1"/>
  <c r="C205" i="4"/>
  <c r="E205" i="4" s="1"/>
  <c r="E306" i="4" l="1"/>
  <c r="C352" i="4"/>
  <c r="C381" i="4" s="1"/>
  <c r="C392" i="4" s="1"/>
  <c r="E314" i="4"/>
  <c r="C220" i="4"/>
  <c r="C277" i="4"/>
  <c r="E366" i="4"/>
  <c r="C301" i="4"/>
  <c r="E352" i="4"/>
  <c r="E325" i="4"/>
  <c r="D222" i="4"/>
  <c r="D251" i="4" s="1"/>
  <c r="D262" i="4" s="1"/>
  <c r="E241" i="4"/>
  <c r="D287" i="4"/>
  <c r="D316" i="4" s="1"/>
  <c r="D327" i="4" s="1"/>
  <c r="C285" i="4"/>
  <c r="C212" i="4"/>
  <c r="E260" i="4"/>
  <c r="E281" i="4"/>
  <c r="E285" i="4" s="1"/>
  <c r="E270" i="4"/>
  <c r="E277" i="4" s="1"/>
  <c r="E297" i="4"/>
  <c r="E299" i="4" s="1"/>
  <c r="E301" i="4" s="1"/>
  <c r="C236" i="4"/>
  <c r="E220" i="4"/>
  <c r="E207" i="4"/>
  <c r="E212" i="4" s="1"/>
  <c r="E244" i="4"/>
  <c r="E249" i="4" s="1"/>
  <c r="E232" i="4"/>
  <c r="E234" i="4" s="1"/>
  <c r="E236" i="4" s="1"/>
  <c r="C260" i="4"/>
  <c r="E164" i="4"/>
  <c r="C163" i="4"/>
  <c r="E163" i="4" s="1"/>
  <c r="C162" i="4"/>
  <c r="C161" i="4"/>
  <c r="E161" i="4" s="1"/>
  <c r="E381" i="4" l="1"/>
  <c r="C287" i="4"/>
  <c r="C222" i="4"/>
  <c r="C251" i="4" s="1"/>
  <c r="C262" i="4" s="1"/>
  <c r="E287" i="4"/>
  <c r="E316" i="4" s="1"/>
  <c r="E222" i="4"/>
  <c r="E251" i="4" s="1"/>
  <c r="C316" i="4"/>
  <c r="C327" i="4" s="1"/>
  <c r="E162" i="4"/>
  <c r="C33" i="4"/>
  <c r="C1007" i="4" s="1"/>
  <c r="E1007" i="4" s="1"/>
  <c r="C32" i="4"/>
  <c r="E99" i="4"/>
  <c r="C98" i="4"/>
  <c r="E98" i="4" s="1"/>
  <c r="C97" i="4"/>
  <c r="E97" i="4" s="1"/>
  <c r="C96" i="4"/>
  <c r="E96" i="4" s="1"/>
  <c r="C31" i="4"/>
  <c r="C1005" i="4" s="1"/>
  <c r="E1005" i="4" s="1"/>
  <c r="C1006" i="4" l="1"/>
  <c r="E1006" i="4" s="1"/>
  <c r="E262" i="4"/>
  <c r="E1046" i="4"/>
  <c r="E327" i="4"/>
  <c r="E1047" i="4"/>
  <c r="E392" i="4"/>
  <c r="E1048" i="4"/>
  <c r="E31" i="4"/>
  <c r="E32" i="4"/>
  <c r="E33" i="4"/>
  <c r="E34" i="4"/>
  <c r="C86" i="4"/>
  <c r="C22" i="4"/>
  <c r="E22" i="4" s="1"/>
  <c r="D195" i="4"/>
  <c r="C195" i="4"/>
  <c r="E194" i="4"/>
  <c r="E193" i="4"/>
  <c r="E192" i="4"/>
  <c r="E191" i="4"/>
  <c r="E190" i="4"/>
  <c r="E189" i="4"/>
  <c r="D184" i="4"/>
  <c r="E183" i="4"/>
  <c r="E182" i="4"/>
  <c r="E181" i="4"/>
  <c r="E180" i="4"/>
  <c r="D176" i="4"/>
  <c r="C176" i="4"/>
  <c r="E175" i="4"/>
  <c r="E174" i="4"/>
  <c r="D169" i="4"/>
  <c r="D171" i="4" s="1"/>
  <c r="E168" i="4"/>
  <c r="C167" i="4"/>
  <c r="E167" i="4" s="1"/>
  <c r="D155" i="4"/>
  <c r="C154" i="4"/>
  <c r="E154" i="4" s="1"/>
  <c r="C153" i="4"/>
  <c r="E153" i="4" s="1"/>
  <c r="C152" i="4"/>
  <c r="E152" i="4" s="1"/>
  <c r="C151" i="4"/>
  <c r="E151" i="4" s="1"/>
  <c r="D147" i="4"/>
  <c r="B147" i="4"/>
  <c r="C146" i="4"/>
  <c r="E146" i="4" s="1"/>
  <c r="E144" i="4"/>
  <c r="C143" i="4"/>
  <c r="E143" i="4" s="1"/>
  <c r="C142" i="4"/>
  <c r="E142" i="4" s="1"/>
  <c r="C141" i="4"/>
  <c r="C140" i="4"/>
  <c r="E140" i="4" s="1"/>
  <c r="D130" i="4"/>
  <c r="C130" i="4"/>
  <c r="E129" i="4"/>
  <c r="E128" i="4"/>
  <c r="E127" i="4"/>
  <c r="E126" i="4"/>
  <c r="E125" i="4"/>
  <c r="E124" i="4"/>
  <c r="D119" i="4"/>
  <c r="C119" i="4"/>
  <c r="E118" i="4"/>
  <c r="E117" i="4"/>
  <c r="E116" i="4"/>
  <c r="E115" i="4"/>
  <c r="E114" i="4"/>
  <c r="D111" i="4"/>
  <c r="C111" i="4"/>
  <c r="E110" i="4"/>
  <c r="E109" i="4"/>
  <c r="D104" i="4"/>
  <c r="D106" i="4" s="1"/>
  <c r="E103" i="4"/>
  <c r="C102" i="4"/>
  <c r="E102" i="4" s="1"/>
  <c r="D90" i="4"/>
  <c r="C89" i="4"/>
  <c r="E89" i="4" s="1"/>
  <c r="C88" i="4"/>
  <c r="E88" i="4" s="1"/>
  <c r="C87" i="4"/>
  <c r="E87" i="4" s="1"/>
  <c r="D82" i="4"/>
  <c r="B82" i="4"/>
  <c r="C81" i="4"/>
  <c r="E81" i="4" s="1"/>
  <c r="E79" i="4"/>
  <c r="C78" i="4"/>
  <c r="E78" i="4" s="1"/>
  <c r="C77" i="4"/>
  <c r="E77" i="4" s="1"/>
  <c r="C76" i="4"/>
  <c r="E76" i="4" s="1"/>
  <c r="C75" i="4"/>
  <c r="D65" i="4"/>
  <c r="C64" i="4"/>
  <c r="C1038" i="4" s="1"/>
  <c r="E1038" i="4" s="1"/>
  <c r="C63" i="4"/>
  <c r="C1037" i="4" s="1"/>
  <c r="E1037" i="4" s="1"/>
  <c r="C62" i="4"/>
  <c r="C1036" i="4" s="1"/>
  <c r="E1036" i="4" s="1"/>
  <c r="E61" i="4"/>
  <c r="E60" i="4"/>
  <c r="E59" i="4"/>
  <c r="D54" i="4"/>
  <c r="D1028" i="4" s="1"/>
  <c r="D1030" i="4" s="1"/>
  <c r="D1041" i="4" s="1"/>
  <c r="C54" i="4"/>
  <c r="E53" i="4"/>
  <c r="E52" i="4"/>
  <c r="E51" i="4"/>
  <c r="E50" i="4"/>
  <c r="E49" i="4"/>
  <c r="D46" i="4"/>
  <c r="C46" i="4"/>
  <c r="E45" i="4"/>
  <c r="E44" i="4"/>
  <c r="D39" i="4"/>
  <c r="D41" i="4" s="1"/>
  <c r="E38" i="4"/>
  <c r="C37" i="4"/>
  <c r="E37" i="4" s="1"/>
  <c r="D25" i="4"/>
  <c r="C24" i="4"/>
  <c r="E24" i="4" s="1"/>
  <c r="C23" i="4"/>
  <c r="E23" i="4" s="1"/>
  <c r="C21" i="4"/>
  <c r="D17" i="4"/>
  <c r="B17" i="4"/>
  <c r="C16" i="4"/>
  <c r="E14" i="4"/>
  <c r="C13" i="4"/>
  <c r="E13" i="4" s="1"/>
  <c r="C12" i="4"/>
  <c r="E12" i="4" s="1"/>
  <c r="C11" i="4"/>
  <c r="C10" i="4"/>
  <c r="E1058" i="4" l="1"/>
  <c r="E1015" i="4"/>
  <c r="E179" i="4"/>
  <c r="E184" i="4" s="1"/>
  <c r="C1015" i="4"/>
  <c r="C184" i="4"/>
  <c r="C104" i="4"/>
  <c r="C106" i="4" s="1"/>
  <c r="C169" i="4"/>
  <c r="C171" i="4" s="1"/>
  <c r="E46" i="4"/>
  <c r="E176" i="4"/>
  <c r="D92" i="4"/>
  <c r="D121" i="4" s="1"/>
  <c r="D132" i="4" s="1"/>
  <c r="E39" i="4"/>
  <c r="E41" i="4" s="1"/>
  <c r="E111" i="4"/>
  <c r="E104" i="4"/>
  <c r="E106" i="4" s="1"/>
  <c r="C82" i="4"/>
  <c r="C90" i="4"/>
  <c r="E119" i="4"/>
  <c r="E195" i="4"/>
  <c r="D157" i="4"/>
  <c r="D186" i="4" s="1"/>
  <c r="D197" i="4" s="1"/>
  <c r="E130" i="4"/>
  <c r="E86" i="4"/>
  <c r="E90" i="4" s="1"/>
  <c r="E54" i="4"/>
  <c r="D27" i="4"/>
  <c r="D56" i="4" s="1"/>
  <c r="D67" i="4" s="1"/>
  <c r="E155" i="4"/>
  <c r="C147" i="4"/>
  <c r="E63" i="4"/>
  <c r="E62" i="4"/>
  <c r="E21" i="4"/>
  <c r="E25" i="4" s="1"/>
  <c r="E10" i="4"/>
  <c r="E169" i="4"/>
  <c r="E171" i="4" s="1"/>
  <c r="C25" i="4"/>
  <c r="E16" i="4"/>
  <c r="E64" i="4"/>
  <c r="E141" i="4"/>
  <c r="E147" i="4" s="1"/>
  <c r="E11" i="4"/>
  <c r="C39" i="4"/>
  <c r="C41" i="4" s="1"/>
  <c r="C65" i="4"/>
  <c r="E75" i="4"/>
  <c r="E82" i="4" s="1"/>
  <c r="C17" i="4"/>
  <c r="C155" i="4"/>
  <c r="B961" i="3"/>
  <c r="D961" i="3"/>
  <c r="B976" i="3"/>
  <c r="D976" i="3"/>
  <c r="B979" i="3"/>
  <c r="D979" i="3"/>
  <c r="C980" i="3"/>
  <c r="D980" i="3"/>
  <c r="C987" i="3"/>
  <c r="D987" i="3"/>
  <c r="D757" i="3"/>
  <c r="C757" i="3"/>
  <c r="E756" i="3"/>
  <c r="E755" i="3"/>
  <c r="E754" i="3"/>
  <c r="E753" i="3"/>
  <c r="E752" i="3"/>
  <c r="E750" i="3"/>
  <c r="D745" i="3"/>
  <c r="C745" i="3"/>
  <c r="E744" i="3"/>
  <c r="E743" i="3"/>
  <c r="E742" i="3"/>
  <c r="E741" i="3"/>
  <c r="E740" i="3"/>
  <c r="D737" i="3"/>
  <c r="C737" i="3"/>
  <c r="E736" i="3"/>
  <c r="E735" i="3"/>
  <c r="D730" i="3"/>
  <c r="D732" i="3" s="1"/>
  <c r="E729" i="3"/>
  <c r="C728" i="3"/>
  <c r="C730" i="3" s="1"/>
  <c r="C725" i="3"/>
  <c r="E725" i="3" s="1"/>
  <c r="D719" i="3"/>
  <c r="C718" i="3"/>
  <c r="E718" i="3" s="1"/>
  <c r="C717" i="3"/>
  <c r="E717" i="3" s="1"/>
  <c r="C716" i="3"/>
  <c r="E716" i="3" s="1"/>
  <c r="C715" i="3"/>
  <c r="D711" i="3"/>
  <c r="B711" i="3"/>
  <c r="C710" i="3"/>
  <c r="E710" i="3" s="1"/>
  <c r="E708" i="3"/>
  <c r="C707" i="3"/>
  <c r="E707" i="3" s="1"/>
  <c r="C706" i="3"/>
  <c r="E706" i="3" s="1"/>
  <c r="C705" i="3"/>
  <c r="E705" i="3" s="1"/>
  <c r="C704" i="3"/>
  <c r="E704" i="3" s="1"/>
  <c r="D693" i="3"/>
  <c r="C693" i="3"/>
  <c r="E692" i="3"/>
  <c r="E691" i="3"/>
  <c r="E690" i="3"/>
  <c r="E689" i="3"/>
  <c r="E688" i="3"/>
  <c r="E686" i="3"/>
  <c r="D681" i="3"/>
  <c r="C681" i="3"/>
  <c r="E680" i="3"/>
  <c r="E679" i="3"/>
  <c r="E678" i="3"/>
  <c r="E677" i="3"/>
  <c r="E676" i="3"/>
  <c r="D673" i="3"/>
  <c r="C673" i="3"/>
  <c r="E672" i="3"/>
  <c r="E671" i="3"/>
  <c r="D666" i="3"/>
  <c r="D668" i="3" s="1"/>
  <c r="E665" i="3"/>
  <c r="C664" i="3"/>
  <c r="E664" i="3" s="1"/>
  <c r="C661" i="3"/>
  <c r="E661" i="3" s="1"/>
  <c r="D655" i="3"/>
  <c r="C654" i="3"/>
  <c r="E654" i="3" s="1"/>
  <c r="C653" i="3"/>
  <c r="E653" i="3" s="1"/>
  <c r="C652" i="3"/>
  <c r="E652" i="3" s="1"/>
  <c r="C651" i="3"/>
  <c r="E651" i="3" s="1"/>
  <c r="D647" i="3"/>
  <c r="B647" i="3"/>
  <c r="C646" i="3"/>
  <c r="E646" i="3" s="1"/>
  <c r="E644" i="3"/>
  <c r="C643" i="3"/>
  <c r="E643" i="3" s="1"/>
  <c r="C642" i="3"/>
  <c r="E642" i="3" s="1"/>
  <c r="C641" i="3"/>
  <c r="E641" i="3" s="1"/>
  <c r="C640" i="3"/>
  <c r="E640" i="3" s="1"/>
  <c r="D629" i="3"/>
  <c r="C629" i="3"/>
  <c r="E628" i="3"/>
  <c r="E627" i="3"/>
  <c r="E626" i="3"/>
  <c r="E625" i="3"/>
  <c r="E624" i="3"/>
  <c r="E622" i="3"/>
  <c r="D617" i="3"/>
  <c r="C617" i="3"/>
  <c r="E616" i="3"/>
  <c r="E615" i="3"/>
  <c r="E614" i="3"/>
  <c r="E613" i="3"/>
  <c r="E612" i="3"/>
  <c r="D609" i="3"/>
  <c r="C609" i="3"/>
  <c r="E608" i="3"/>
  <c r="E607" i="3"/>
  <c r="D602" i="3"/>
  <c r="D604" i="3" s="1"/>
  <c r="E601" i="3"/>
  <c r="C600" i="3"/>
  <c r="E600" i="3" s="1"/>
  <c r="C597" i="3"/>
  <c r="E597" i="3" s="1"/>
  <c r="D591" i="3"/>
  <c r="C590" i="3"/>
  <c r="E590" i="3" s="1"/>
  <c r="C589" i="3"/>
  <c r="E589" i="3" s="1"/>
  <c r="C588" i="3"/>
  <c r="E588" i="3" s="1"/>
  <c r="C587" i="3"/>
  <c r="D583" i="3"/>
  <c r="B583" i="3"/>
  <c r="C582" i="3"/>
  <c r="E582" i="3" s="1"/>
  <c r="E580" i="3"/>
  <c r="C579" i="3"/>
  <c r="E579" i="3" s="1"/>
  <c r="C578" i="3"/>
  <c r="E578" i="3" s="1"/>
  <c r="C577" i="3"/>
  <c r="E577" i="3" s="1"/>
  <c r="C576" i="3"/>
  <c r="E576" i="3" s="1"/>
  <c r="E980" i="3" l="1"/>
  <c r="K23" i="12"/>
  <c r="B962" i="3"/>
  <c r="E995" i="3"/>
  <c r="D988" i="3"/>
  <c r="E993" i="3"/>
  <c r="B970" i="3"/>
  <c r="E992" i="3"/>
  <c r="D996" i="3"/>
  <c r="E994" i="3"/>
  <c r="E987" i="3"/>
  <c r="D981" i="3"/>
  <c r="D983" i="3" s="1"/>
  <c r="C996" i="3"/>
  <c r="C1028" i="4"/>
  <c r="C1030" i="4" s="1"/>
  <c r="E1028" i="4"/>
  <c r="E1030" i="4" s="1"/>
  <c r="E1039" i="4"/>
  <c r="C1039" i="4"/>
  <c r="C92" i="4"/>
  <c r="C121" i="4" s="1"/>
  <c r="C132" i="4" s="1"/>
  <c r="E65" i="4"/>
  <c r="E17" i="4"/>
  <c r="E27" i="4" s="1"/>
  <c r="E56" i="4" s="1"/>
  <c r="E92" i="4"/>
  <c r="E121" i="4" s="1"/>
  <c r="E157" i="4"/>
  <c r="E186" i="4" s="1"/>
  <c r="C157" i="4"/>
  <c r="C186" i="4" s="1"/>
  <c r="C197" i="4" s="1"/>
  <c r="C27" i="4"/>
  <c r="C56" i="4" s="1"/>
  <c r="C67" i="4" s="1"/>
  <c r="E991" i="3"/>
  <c r="E673" i="3"/>
  <c r="D657" i="3"/>
  <c r="D683" i="3" s="1"/>
  <c r="E609" i="3"/>
  <c r="D721" i="3"/>
  <c r="D747" i="3" s="1"/>
  <c r="E757" i="3"/>
  <c r="C732" i="3"/>
  <c r="E745" i="3"/>
  <c r="C602" i="3"/>
  <c r="C604" i="3" s="1"/>
  <c r="D593" i="3"/>
  <c r="D619" i="3" s="1"/>
  <c r="C666" i="3"/>
  <c r="C668" i="3" s="1"/>
  <c r="E647" i="3"/>
  <c r="E693" i="3"/>
  <c r="C719" i="3"/>
  <c r="E715" i="3"/>
  <c r="E719" i="3" s="1"/>
  <c r="C655" i="3"/>
  <c r="E728" i="3"/>
  <c r="E730" i="3" s="1"/>
  <c r="E732" i="3" s="1"/>
  <c r="C591" i="3"/>
  <c r="E602" i="3"/>
  <c r="E604" i="3" s="1"/>
  <c r="E666" i="3"/>
  <c r="E668" i="3" s="1"/>
  <c r="E681" i="3"/>
  <c r="E737" i="3"/>
  <c r="E711" i="3"/>
  <c r="C711" i="3"/>
  <c r="E655" i="3"/>
  <c r="C647" i="3"/>
  <c r="E629" i="3"/>
  <c r="E617" i="3"/>
  <c r="E587" i="3"/>
  <c r="E591" i="3" s="1"/>
  <c r="E583" i="3"/>
  <c r="C583" i="3"/>
  <c r="E996" i="3" l="1"/>
  <c r="C1041" i="4"/>
  <c r="E197" i="4"/>
  <c r="E132" i="4"/>
  <c r="E1041" i="4"/>
  <c r="E67" i="4"/>
  <c r="D759" i="3"/>
  <c r="D695" i="3"/>
  <c r="D631" i="3"/>
  <c r="C721" i="3"/>
  <c r="C747" i="3" s="1"/>
  <c r="C593" i="3"/>
  <c r="C619" i="3" s="1"/>
  <c r="C657" i="3"/>
  <c r="C683" i="3" s="1"/>
  <c r="E657" i="3"/>
  <c r="E683" i="3" s="1"/>
  <c r="E1022" i="3" s="1"/>
  <c r="E721" i="3"/>
  <c r="E747" i="3" s="1"/>
  <c r="E1023" i="3" s="1"/>
  <c r="E593" i="3"/>
  <c r="E619" i="3" s="1"/>
  <c r="E1021" i="3" s="1"/>
  <c r="E1060" i="4" l="1"/>
  <c r="E759" i="3"/>
  <c r="C759" i="3"/>
  <c r="C695" i="3"/>
  <c r="E695" i="3"/>
  <c r="E631" i="3"/>
  <c r="C631" i="3"/>
  <c r="C566" i="3" l="1"/>
  <c r="E565" i="3"/>
  <c r="E564" i="3"/>
  <c r="E563" i="3"/>
  <c r="E562" i="3"/>
  <c r="E561" i="3"/>
  <c r="E559" i="3"/>
  <c r="D554" i="3"/>
  <c r="C554" i="3"/>
  <c r="E553" i="3"/>
  <c r="E552" i="3"/>
  <c r="E551" i="3"/>
  <c r="E550" i="3"/>
  <c r="E549" i="3"/>
  <c r="D546" i="3"/>
  <c r="C546" i="3"/>
  <c r="E545" i="3"/>
  <c r="E544" i="3"/>
  <c r="D539" i="3"/>
  <c r="D541" i="3" s="1"/>
  <c r="E538" i="3"/>
  <c r="C537" i="3"/>
  <c r="E537" i="3" s="1"/>
  <c r="C534" i="3"/>
  <c r="E534" i="3" s="1"/>
  <c r="D528" i="3"/>
  <c r="C527" i="3"/>
  <c r="E527" i="3" s="1"/>
  <c r="C526" i="3"/>
  <c r="E526" i="3" s="1"/>
  <c r="C525" i="3"/>
  <c r="E525" i="3" s="1"/>
  <c r="C524" i="3"/>
  <c r="E524" i="3" s="1"/>
  <c r="D520" i="3"/>
  <c r="B520" i="3"/>
  <c r="C519" i="3"/>
  <c r="E519" i="3" s="1"/>
  <c r="E517" i="3"/>
  <c r="C516" i="3"/>
  <c r="E516" i="3" s="1"/>
  <c r="C515" i="3"/>
  <c r="E515" i="3" s="1"/>
  <c r="C514" i="3"/>
  <c r="E514" i="3" s="1"/>
  <c r="C513" i="3"/>
  <c r="E513" i="3" s="1"/>
  <c r="D498" i="3"/>
  <c r="D503" i="3" s="1"/>
  <c r="D530" i="3" l="1"/>
  <c r="D556" i="3" s="1"/>
  <c r="E546" i="3"/>
  <c r="C539" i="3"/>
  <c r="C541" i="3" s="1"/>
  <c r="E554" i="3"/>
  <c r="E566" i="3"/>
  <c r="C520" i="3"/>
  <c r="E520" i="3"/>
  <c r="E528" i="3"/>
  <c r="E539" i="3"/>
  <c r="E541" i="3" s="1"/>
  <c r="C528" i="3"/>
  <c r="D566" i="3"/>
  <c r="C530" i="3" l="1"/>
  <c r="C556" i="3" s="1"/>
  <c r="C568" i="3" s="1"/>
  <c r="E530" i="3"/>
  <c r="E556" i="3" s="1"/>
  <c r="D568" i="3"/>
  <c r="E568" i="3" l="1"/>
  <c r="E1020" i="3"/>
  <c r="E481" i="3"/>
  <c r="E502" i="3"/>
  <c r="E501" i="3"/>
  <c r="E500" i="3"/>
  <c r="E499" i="3"/>
  <c r="E498" i="3"/>
  <c r="E497" i="3"/>
  <c r="D491" i="3"/>
  <c r="C491" i="3"/>
  <c r="E490" i="3"/>
  <c r="E489" i="3"/>
  <c r="E488" i="3"/>
  <c r="E487" i="3"/>
  <c r="E486" i="3"/>
  <c r="D483" i="3"/>
  <c r="C483" i="3"/>
  <c r="E482" i="3"/>
  <c r="D476" i="3"/>
  <c r="D478" i="3" s="1"/>
  <c r="E475" i="3"/>
  <c r="C474" i="3"/>
  <c r="E474" i="3" s="1"/>
  <c r="C471" i="3"/>
  <c r="E471" i="3" s="1"/>
  <c r="D465" i="3"/>
  <c r="C464" i="3"/>
  <c r="E464" i="3" s="1"/>
  <c r="C463" i="3"/>
  <c r="E463" i="3" s="1"/>
  <c r="C462" i="3"/>
  <c r="E462" i="3" s="1"/>
  <c r="C461" i="3"/>
  <c r="E461" i="3" s="1"/>
  <c r="D457" i="3"/>
  <c r="B457" i="3"/>
  <c r="C456" i="3"/>
  <c r="E456" i="3" s="1"/>
  <c r="E454" i="3"/>
  <c r="C453" i="3"/>
  <c r="E453" i="3" s="1"/>
  <c r="C452" i="3"/>
  <c r="E452" i="3" s="1"/>
  <c r="C451" i="3"/>
  <c r="E451" i="3" s="1"/>
  <c r="C450" i="3"/>
  <c r="E450" i="3" s="1"/>
  <c r="E503" i="3" l="1"/>
  <c r="E476" i="3"/>
  <c r="E478" i="3" s="1"/>
  <c r="C476" i="3"/>
  <c r="C478" i="3" s="1"/>
  <c r="E491" i="3"/>
  <c r="E483" i="3"/>
  <c r="D467" i="3"/>
  <c r="D493" i="3" s="1"/>
  <c r="D505" i="3" s="1"/>
  <c r="E457" i="3"/>
  <c r="E465" i="3"/>
  <c r="C457" i="3"/>
  <c r="C465" i="3"/>
  <c r="C467" i="3" l="1"/>
  <c r="C493" i="3" s="1"/>
  <c r="C505" i="3" s="1"/>
  <c r="E467" i="3"/>
  <c r="E493" i="3" s="1"/>
  <c r="E505" i="3" l="1"/>
  <c r="E1019" i="3"/>
  <c r="C418" i="3"/>
  <c r="C420" i="3" s="1"/>
  <c r="C440" i="3"/>
  <c r="E439" i="3"/>
  <c r="E438" i="3"/>
  <c r="E437" i="3"/>
  <c r="E436" i="3"/>
  <c r="E435" i="3"/>
  <c r="D440" i="3"/>
  <c r="E433" i="3"/>
  <c r="D428" i="3"/>
  <c r="C428" i="3"/>
  <c r="E427" i="3"/>
  <c r="E426" i="3"/>
  <c r="E425" i="3"/>
  <c r="E424" i="3"/>
  <c r="E423" i="3"/>
  <c r="D420" i="3"/>
  <c r="E419" i="3"/>
  <c r="D413" i="3"/>
  <c r="D415" i="3" s="1"/>
  <c r="E412" i="3"/>
  <c r="C411" i="3"/>
  <c r="C413" i="3" s="1"/>
  <c r="C408" i="3"/>
  <c r="E408" i="3" s="1"/>
  <c r="C401" i="3"/>
  <c r="E401" i="3" s="1"/>
  <c r="C400" i="3"/>
  <c r="E400" i="3" s="1"/>
  <c r="C399" i="3"/>
  <c r="E399" i="3" s="1"/>
  <c r="D402" i="3"/>
  <c r="C398" i="3"/>
  <c r="E398" i="3" s="1"/>
  <c r="D394" i="3"/>
  <c r="B394" i="3"/>
  <c r="C393" i="3"/>
  <c r="E393" i="3" s="1"/>
  <c r="E391" i="3"/>
  <c r="C390" i="3"/>
  <c r="E390" i="3" s="1"/>
  <c r="C389" i="3"/>
  <c r="C388" i="3"/>
  <c r="E388" i="3" s="1"/>
  <c r="C387" i="3"/>
  <c r="E387" i="3" s="1"/>
  <c r="D372" i="3"/>
  <c r="D335" i="3"/>
  <c r="D373" i="3"/>
  <c r="C355" i="3"/>
  <c r="C986" i="3" s="1"/>
  <c r="D1004" i="3" l="1"/>
  <c r="E1004" i="3" s="1"/>
  <c r="D1003" i="3"/>
  <c r="E1003" i="3" s="1"/>
  <c r="C988" i="3"/>
  <c r="E428" i="3"/>
  <c r="C415" i="3"/>
  <c r="E402" i="3"/>
  <c r="E418" i="3"/>
  <c r="E420" i="3" s="1"/>
  <c r="E440" i="3"/>
  <c r="D404" i="3"/>
  <c r="D430" i="3" s="1"/>
  <c r="D442" i="3" s="1"/>
  <c r="C394" i="3"/>
  <c r="C402" i="3"/>
  <c r="E411" i="3"/>
  <c r="E413" i="3" s="1"/>
  <c r="E415" i="3" s="1"/>
  <c r="E389" i="3"/>
  <c r="E394" i="3" s="1"/>
  <c r="E986" i="3" l="1"/>
  <c r="E988" i="3" s="1"/>
  <c r="E404" i="3"/>
  <c r="C404" i="3"/>
  <c r="C430" i="3" s="1"/>
  <c r="C442" i="3" s="1"/>
  <c r="E430" i="3"/>
  <c r="E442" i="3" l="1"/>
  <c r="E1018" i="3"/>
  <c r="D377" i="3"/>
  <c r="C377" i="3"/>
  <c r="E376" i="3"/>
  <c r="E375" i="3"/>
  <c r="E374" i="3"/>
  <c r="E373" i="3"/>
  <c r="E372" i="3"/>
  <c r="E370" i="3"/>
  <c r="D365" i="3"/>
  <c r="C365" i="3"/>
  <c r="E364" i="3"/>
  <c r="E363" i="3"/>
  <c r="E362" i="3"/>
  <c r="E361" i="3"/>
  <c r="E360" i="3"/>
  <c r="D357" i="3"/>
  <c r="C357" i="3"/>
  <c r="E356" i="3"/>
  <c r="E355" i="3"/>
  <c r="D350" i="3"/>
  <c r="D352" i="3" s="1"/>
  <c r="E349" i="3"/>
  <c r="C348" i="3"/>
  <c r="C350" i="3" s="1"/>
  <c r="C345" i="3"/>
  <c r="E345" i="3" s="1"/>
  <c r="D339" i="3"/>
  <c r="C338" i="3"/>
  <c r="E338" i="3" s="1"/>
  <c r="C337" i="3"/>
  <c r="E337" i="3" s="1"/>
  <c r="C336" i="3"/>
  <c r="E336" i="3" s="1"/>
  <c r="C335" i="3"/>
  <c r="E335" i="3" s="1"/>
  <c r="D331" i="3"/>
  <c r="B331" i="3"/>
  <c r="C330" i="3"/>
  <c r="E330" i="3" s="1"/>
  <c r="E328" i="3"/>
  <c r="C327" i="3"/>
  <c r="E327" i="3" s="1"/>
  <c r="C326" i="3"/>
  <c r="E326" i="3" s="1"/>
  <c r="C325" i="3"/>
  <c r="E325" i="3" s="1"/>
  <c r="C324" i="3"/>
  <c r="E324" i="3" s="1"/>
  <c r="D272" i="3"/>
  <c r="D966" i="3" s="1"/>
  <c r="E365" i="3" l="1"/>
  <c r="E357" i="3"/>
  <c r="C352" i="3"/>
  <c r="E348" i="3"/>
  <c r="E350" i="3" s="1"/>
  <c r="E352" i="3" s="1"/>
  <c r="D341" i="3"/>
  <c r="D367" i="3" s="1"/>
  <c r="D379" i="3" s="1"/>
  <c r="C331" i="3"/>
  <c r="E377" i="3"/>
  <c r="E339" i="3"/>
  <c r="E331" i="3"/>
  <c r="C339" i="3"/>
  <c r="E341" i="3" l="1"/>
  <c r="E367" i="3" s="1"/>
  <c r="E1017" i="3" s="1"/>
  <c r="C341" i="3"/>
  <c r="C367" i="3" s="1"/>
  <c r="C379" i="3" s="1"/>
  <c r="E379" i="3" l="1"/>
  <c r="D314" i="3"/>
  <c r="C314" i="3"/>
  <c r="E313" i="3"/>
  <c r="E312" i="3"/>
  <c r="E311" i="3"/>
  <c r="E310" i="3"/>
  <c r="E309" i="3"/>
  <c r="E307" i="3"/>
  <c r="D302" i="3"/>
  <c r="C302" i="3"/>
  <c r="E301" i="3"/>
  <c r="E300" i="3"/>
  <c r="E299" i="3"/>
  <c r="E298" i="3"/>
  <c r="E297" i="3"/>
  <c r="D294" i="3"/>
  <c r="C294" i="3"/>
  <c r="E293" i="3"/>
  <c r="E292" i="3"/>
  <c r="D287" i="3"/>
  <c r="D289" i="3" s="1"/>
  <c r="E286" i="3"/>
  <c r="C285" i="3"/>
  <c r="C287" i="3" s="1"/>
  <c r="C282" i="3"/>
  <c r="E282" i="3" s="1"/>
  <c r="D276" i="3"/>
  <c r="C275" i="3"/>
  <c r="E275" i="3" s="1"/>
  <c r="C274" i="3"/>
  <c r="E274" i="3" s="1"/>
  <c r="C273" i="3"/>
  <c r="E273" i="3" s="1"/>
  <c r="C272" i="3"/>
  <c r="D268" i="3"/>
  <c r="B268" i="3"/>
  <c r="C267" i="3"/>
  <c r="E267" i="3" s="1"/>
  <c r="E265" i="3"/>
  <c r="C264" i="3"/>
  <c r="E264" i="3" s="1"/>
  <c r="C263" i="3"/>
  <c r="E263" i="3" s="1"/>
  <c r="C262" i="3"/>
  <c r="E262" i="3" s="1"/>
  <c r="C261" i="3"/>
  <c r="E261" i="3" s="1"/>
  <c r="C289" i="3" l="1"/>
  <c r="E285" i="3"/>
  <c r="E287" i="3" s="1"/>
  <c r="E289" i="3" s="1"/>
  <c r="E294" i="3"/>
  <c r="E314" i="3"/>
  <c r="E302" i="3"/>
  <c r="D278" i="3"/>
  <c r="D304" i="3" s="1"/>
  <c r="D316" i="3" s="1"/>
  <c r="C276" i="3"/>
  <c r="E272" i="3"/>
  <c r="E276" i="3" s="1"/>
  <c r="E268" i="3"/>
  <c r="C268" i="3"/>
  <c r="C199" i="3"/>
  <c r="C278" i="3" l="1"/>
  <c r="C304" i="3" s="1"/>
  <c r="C316" i="3" s="1"/>
  <c r="E278" i="3"/>
  <c r="E304" i="3" s="1"/>
  <c r="E1016" i="3" s="1"/>
  <c r="E316" i="3" l="1"/>
  <c r="C209" i="3"/>
  <c r="E209" i="3" s="1"/>
  <c r="D251" i="3"/>
  <c r="C251" i="3"/>
  <c r="E250" i="3"/>
  <c r="E249" i="3"/>
  <c r="E248" i="3"/>
  <c r="E247" i="3"/>
  <c r="E246" i="3"/>
  <c r="E244" i="3"/>
  <c r="D239" i="3"/>
  <c r="C239" i="3"/>
  <c r="E238" i="3"/>
  <c r="E237" i="3"/>
  <c r="E236" i="3"/>
  <c r="E235" i="3"/>
  <c r="E234" i="3"/>
  <c r="D231" i="3"/>
  <c r="C231" i="3"/>
  <c r="E230" i="3"/>
  <c r="E229" i="3"/>
  <c r="D224" i="3"/>
  <c r="D226" i="3" s="1"/>
  <c r="E223" i="3"/>
  <c r="C222" i="3"/>
  <c r="E222" i="3" s="1"/>
  <c r="C219" i="3"/>
  <c r="E219" i="3" s="1"/>
  <c r="D213" i="3"/>
  <c r="C212" i="3"/>
  <c r="E212" i="3" s="1"/>
  <c r="C211" i="3"/>
  <c r="E211" i="3" s="1"/>
  <c r="C210" i="3"/>
  <c r="E210" i="3" s="1"/>
  <c r="D205" i="3"/>
  <c r="B205" i="3"/>
  <c r="C204" i="3"/>
  <c r="E204" i="3" s="1"/>
  <c r="E202" i="3"/>
  <c r="C201" i="3"/>
  <c r="E201" i="3" s="1"/>
  <c r="C200" i="3"/>
  <c r="E200" i="3" s="1"/>
  <c r="E199" i="3"/>
  <c r="C198" i="3"/>
  <c r="C147" i="3"/>
  <c r="D189" i="3"/>
  <c r="C189" i="3"/>
  <c r="E188" i="3"/>
  <c r="E187" i="3"/>
  <c r="E186" i="3"/>
  <c r="E185" i="3"/>
  <c r="E184" i="3"/>
  <c r="E182" i="3"/>
  <c r="D177" i="3"/>
  <c r="C177" i="3"/>
  <c r="E176" i="3"/>
  <c r="E175" i="3"/>
  <c r="E174" i="3"/>
  <c r="E173" i="3"/>
  <c r="E172" i="3"/>
  <c r="D169" i="3"/>
  <c r="C169" i="3"/>
  <c r="E168" i="3"/>
  <c r="E167" i="3"/>
  <c r="D162" i="3"/>
  <c r="D164" i="3" s="1"/>
  <c r="E161" i="3"/>
  <c r="C160" i="3"/>
  <c r="C162" i="3" s="1"/>
  <c r="C157" i="3"/>
  <c r="E157" i="3" s="1"/>
  <c r="D151" i="3"/>
  <c r="C150" i="3"/>
  <c r="E150" i="3" s="1"/>
  <c r="C149" i="3"/>
  <c r="E149" i="3" s="1"/>
  <c r="C148" i="3"/>
  <c r="E148" i="3" s="1"/>
  <c r="B143" i="3"/>
  <c r="C142" i="3"/>
  <c r="E142" i="3" s="1"/>
  <c r="E140" i="3"/>
  <c r="C139" i="3"/>
  <c r="E139" i="3" s="1"/>
  <c r="C138" i="3"/>
  <c r="E138" i="3" s="1"/>
  <c r="C137" i="3"/>
  <c r="E137" i="3" s="1"/>
  <c r="D143" i="3"/>
  <c r="C136" i="3"/>
  <c r="E136" i="3" s="1"/>
  <c r="C224" i="3" l="1"/>
  <c r="C226" i="3" s="1"/>
  <c r="C164" i="3"/>
  <c r="E231" i="3"/>
  <c r="E160" i="3"/>
  <c r="E162" i="3" s="1"/>
  <c r="E164" i="3" s="1"/>
  <c r="E169" i="3"/>
  <c r="E224" i="3"/>
  <c r="E226" i="3" s="1"/>
  <c r="C205" i="3"/>
  <c r="E251" i="3"/>
  <c r="E239" i="3"/>
  <c r="E213" i="3"/>
  <c r="C213" i="3"/>
  <c r="D215" i="3"/>
  <c r="D241" i="3" s="1"/>
  <c r="D253" i="3" s="1"/>
  <c r="E198" i="3"/>
  <c r="E205" i="3" s="1"/>
  <c r="C151" i="3"/>
  <c r="E189" i="3"/>
  <c r="E177" i="3"/>
  <c r="E147" i="3"/>
  <c r="E151" i="3" s="1"/>
  <c r="C143" i="3"/>
  <c r="E143" i="3"/>
  <c r="D153" i="3"/>
  <c r="D179" i="3" s="1"/>
  <c r="D191" i="3" s="1"/>
  <c r="C215" i="3" l="1"/>
  <c r="C241" i="3" s="1"/>
  <c r="C253" i="3" s="1"/>
  <c r="E215" i="3"/>
  <c r="E241" i="3" s="1"/>
  <c r="E1015" i="3" s="1"/>
  <c r="E1027" i="3" s="1"/>
  <c r="C153" i="3"/>
  <c r="C179" i="3" s="1"/>
  <c r="C191" i="3" s="1"/>
  <c r="E153" i="3"/>
  <c r="E179" i="3" s="1"/>
  <c r="E959" i="3" l="1"/>
  <c r="E191" i="3"/>
  <c r="E253" i="3"/>
  <c r="C106" i="3"/>
  <c r="E85" i="3"/>
  <c r="D126" i="3"/>
  <c r="E125" i="3"/>
  <c r="E124" i="3"/>
  <c r="E123" i="3"/>
  <c r="E122" i="3"/>
  <c r="E121" i="3"/>
  <c r="E119" i="3"/>
  <c r="D114" i="3"/>
  <c r="C114" i="3"/>
  <c r="E113" i="3"/>
  <c r="E112" i="3"/>
  <c r="E111" i="3"/>
  <c r="E110" i="3"/>
  <c r="E109" i="3"/>
  <c r="D106" i="3"/>
  <c r="E105" i="3"/>
  <c r="D99" i="3"/>
  <c r="D101" i="3" s="1"/>
  <c r="E98" i="3"/>
  <c r="C97" i="3"/>
  <c r="C99" i="3" s="1"/>
  <c r="C94" i="3"/>
  <c r="E94" i="3" s="1"/>
  <c r="C87" i="3"/>
  <c r="E87" i="3" s="1"/>
  <c r="C86" i="3"/>
  <c r="E86" i="3" s="1"/>
  <c r="D88" i="3"/>
  <c r="B80" i="3"/>
  <c r="C79" i="3"/>
  <c r="E79" i="3" s="1"/>
  <c r="E77" i="3"/>
  <c r="C76" i="3"/>
  <c r="E76" i="3" s="1"/>
  <c r="C75" i="3"/>
  <c r="E75" i="3" s="1"/>
  <c r="D80" i="3"/>
  <c r="C74" i="3"/>
  <c r="C73" i="3"/>
  <c r="C967" i="3"/>
  <c r="D970" i="3" l="1"/>
  <c r="D962" i="3"/>
  <c r="E967" i="3"/>
  <c r="C101" i="3"/>
  <c r="C80" i="3"/>
  <c r="E74" i="3"/>
  <c r="E126" i="3"/>
  <c r="E114" i="3"/>
  <c r="E104" i="3"/>
  <c r="E106" i="3" s="1"/>
  <c r="C88" i="3"/>
  <c r="D90" i="3"/>
  <c r="D116" i="3" s="1"/>
  <c r="D128" i="3" s="1"/>
  <c r="E73" i="3"/>
  <c r="E84" i="3"/>
  <c r="E88" i="3" s="1"/>
  <c r="E97" i="3"/>
  <c r="E99" i="3" s="1"/>
  <c r="E101" i="3" s="1"/>
  <c r="C126" i="3"/>
  <c r="D972" i="3" l="1"/>
  <c r="D998" i="3" s="1"/>
  <c r="E80" i="3"/>
  <c r="E90" i="3" s="1"/>
  <c r="E116" i="3" s="1"/>
  <c r="C90" i="3"/>
  <c r="C116" i="3" s="1"/>
  <c r="C128" i="3" s="1"/>
  <c r="E1006" i="3"/>
  <c r="E1005" i="3"/>
  <c r="E128" i="3" l="1"/>
  <c r="D63" i="3"/>
  <c r="D1008" i="3" s="1"/>
  <c r="D1010" i="3" s="1"/>
  <c r="E62" i="3"/>
  <c r="E61" i="3"/>
  <c r="E60" i="3"/>
  <c r="E59" i="3"/>
  <c r="E58" i="3"/>
  <c r="E56" i="3"/>
  <c r="D51" i="3"/>
  <c r="C51" i="3"/>
  <c r="E50" i="3"/>
  <c r="E49" i="3"/>
  <c r="E48" i="3"/>
  <c r="E47" i="3"/>
  <c r="E46" i="3"/>
  <c r="D43" i="3"/>
  <c r="C43" i="3"/>
  <c r="E42" i="3"/>
  <c r="E41" i="3"/>
  <c r="D36" i="3"/>
  <c r="D38" i="3" s="1"/>
  <c r="E35" i="3"/>
  <c r="C34" i="3"/>
  <c r="C31" i="3"/>
  <c r="C976" i="3" s="1"/>
  <c r="E976" i="3" s="1"/>
  <c r="D25" i="3"/>
  <c r="C24" i="3"/>
  <c r="C23" i="3"/>
  <c r="C968" i="3" s="1"/>
  <c r="E22" i="3"/>
  <c r="C21" i="3"/>
  <c r="C966" i="3" s="1"/>
  <c r="D17" i="3"/>
  <c r="B17" i="3"/>
  <c r="C16" i="3"/>
  <c r="E14" i="3"/>
  <c r="C13" i="3"/>
  <c r="C958" i="3" s="1"/>
  <c r="C12" i="3"/>
  <c r="C957" i="3" s="1"/>
  <c r="C11" i="3"/>
  <c r="C956" i="3" s="1"/>
  <c r="C10" i="3"/>
  <c r="C955" i="3" s="1"/>
  <c r="C969" i="3" l="1"/>
  <c r="E969" i="3" s="1"/>
  <c r="E957" i="3"/>
  <c r="E958" i="3"/>
  <c r="C36" i="3"/>
  <c r="C979" i="3"/>
  <c r="E21" i="3"/>
  <c r="E10" i="3"/>
  <c r="E955" i="3"/>
  <c r="E11" i="3"/>
  <c r="E23" i="3"/>
  <c r="E968" i="3"/>
  <c r="E16" i="3"/>
  <c r="C961" i="3"/>
  <c r="E961" i="3" s="1"/>
  <c r="E43" i="3"/>
  <c r="C38" i="3"/>
  <c r="D27" i="3"/>
  <c r="D53" i="3" s="1"/>
  <c r="D65" i="3" s="1"/>
  <c r="E51" i="3"/>
  <c r="E13" i="3"/>
  <c r="E63" i="3"/>
  <c r="E12" i="3"/>
  <c r="E24" i="3"/>
  <c r="E31" i="3"/>
  <c r="C25" i="3"/>
  <c r="C17" i="3"/>
  <c r="E34" i="3"/>
  <c r="E36" i="3" s="1"/>
  <c r="C63" i="3"/>
  <c r="E979" i="2"/>
  <c r="D972" i="2"/>
  <c r="C972" i="2"/>
  <c r="D971" i="2"/>
  <c r="D973" i="2" s="1"/>
  <c r="B971" i="2"/>
  <c r="D968" i="2"/>
  <c r="B968" i="2"/>
  <c r="D953" i="2"/>
  <c r="B953" i="2"/>
  <c r="E951" i="2"/>
  <c r="D749" i="2"/>
  <c r="C749" i="2"/>
  <c r="E748" i="2"/>
  <c r="E747" i="2"/>
  <c r="E746" i="2"/>
  <c r="E745" i="2"/>
  <c r="E744" i="2"/>
  <c r="E743" i="2"/>
  <c r="E742" i="2"/>
  <c r="D737" i="2"/>
  <c r="C737" i="2"/>
  <c r="E736" i="2"/>
  <c r="E735" i="2"/>
  <c r="E734" i="2"/>
  <c r="E733" i="2"/>
  <c r="E732" i="2"/>
  <c r="D729" i="2"/>
  <c r="C729" i="2"/>
  <c r="E728" i="2"/>
  <c r="E727" i="2"/>
  <c r="D722" i="2"/>
  <c r="D724" i="2" s="1"/>
  <c r="E721" i="2"/>
  <c r="C720" i="2"/>
  <c r="E720" i="2" s="1"/>
  <c r="C717" i="2"/>
  <c r="E717" i="2" s="1"/>
  <c r="D711" i="2"/>
  <c r="C710" i="2"/>
  <c r="E710" i="2" s="1"/>
  <c r="C709" i="2"/>
  <c r="E709" i="2" s="1"/>
  <c r="C708" i="2"/>
  <c r="E708" i="2" s="1"/>
  <c r="E707" i="2"/>
  <c r="D703" i="2"/>
  <c r="B703" i="2"/>
  <c r="C702" i="2"/>
  <c r="E702" i="2" s="1"/>
  <c r="E700" i="2"/>
  <c r="C699" i="2"/>
  <c r="E699" i="2" s="1"/>
  <c r="C698" i="2"/>
  <c r="E698" i="2" s="1"/>
  <c r="C697" i="2"/>
  <c r="C696" i="2"/>
  <c r="E696" i="2" s="1"/>
  <c r="D686" i="2"/>
  <c r="C686" i="2"/>
  <c r="E685" i="2"/>
  <c r="E684" i="2"/>
  <c r="E683" i="2"/>
  <c r="E682" i="2"/>
  <c r="E681" i="2"/>
  <c r="E680" i="2"/>
  <c r="E679" i="2"/>
  <c r="D674" i="2"/>
  <c r="C674" i="2"/>
  <c r="E673" i="2"/>
  <c r="E672" i="2"/>
  <c r="E671" i="2"/>
  <c r="E670" i="2"/>
  <c r="E669" i="2"/>
  <c r="D666" i="2"/>
  <c r="E665" i="2"/>
  <c r="C666" i="2"/>
  <c r="D659" i="2"/>
  <c r="D661" i="2" s="1"/>
  <c r="E658" i="2"/>
  <c r="C657" i="2"/>
  <c r="C659" i="2" s="1"/>
  <c r="C654" i="2"/>
  <c r="E654" i="2" s="1"/>
  <c r="D648" i="2"/>
  <c r="C647" i="2"/>
  <c r="C646" i="2"/>
  <c r="E646" i="2" s="1"/>
  <c r="C645" i="2"/>
  <c r="E645" i="2" s="1"/>
  <c r="C644" i="2"/>
  <c r="E644" i="2" s="1"/>
  <c r="D640" i="2"/>
  <c r="B640" i="2"/>
  <c r="C639" i="2"/>
  <c r="E639" i="2" s="1"/>
  <c r="E637" i="2"/>
  <c r="C636" i="2"/>
  <c r="E636" i="2" s="1"/>
  <c r="C635" i="2"/>
  <c r="E635" i="2" s="1"/>
  <c r="C634" i="2"/>
  <c r="E634" i="2" s="1"/>
  <c r="C633" i="2"/>
  <c r="C603" i="2"/>
  <c r="D623" i="2"/>
  <c r="C623" i="2"/>
  <c r="E622" i="2"/>
  <c r="E621" i="2"/>
  <c r="E620" i="2"/>
  <c r="E619" i="2"/>
  <c r="E618" i="2"/>
  <c r="E617" i="2"/>
  <c r="E616" i="2"/>
  <c r="D611" i="2"/>
  <c r="C611" i="2"/>
  <c r="E610" i="2"/>
  <c r="E609" i="2"/>
  <c r="E608" i="2"/>
  <c r="E607" i="2"/>
  <c r="E606" i="2"/>
  <c r="D603" i="2"/>
  <c r="E602" i="2"/>
  <c r="D596" i="2"/>
  <c r="D598" i="2" s="1"/>
  <c r="E595" i="2"/>
  <c r="C594" i="2"/>
  <c r="C596" i="2" s="1"/>
  <c r="C591" i="2"/>
  <c r="E591" i="2" s="1"/>
  <c r="D585" i="2"/>
  <c r="C584" i="2"/>
  <c r="E584" i="2" s="1"/>
  <c r="C583" i="2"/>
  <c r="E583" i="2" s="1"/>
  <c r="C582" i="2"/>
  <c r="E582" i="2" s="1"/>
  <c r="C581" i="2"/>
  <c r="D577" i="2"/>
  <c r="B577" i="2"/>
  <c r="C576" i="2"/>
  <c r="E576" i="2" s="1"/>
  <c r="E574" i="2"/>
  <c r="C573" i="2"/>
  <c r="E573" i="2" s="1"/>
  <c r="C572" i="2"/>
  <c r="E572" i="2" s="1"/>
  <c r="C571" i="2"/>
  <c r="E571" i="2" s="1"/>
  <c r="C570" i="2"/>
  <c r="E972" i="2" l="1"/>
  <c r="D650" i="2"/>
  <c r="C598" i="2"/>
  <c r="D713" i="2"/>
  <c r="G25" i="12"/>
  <c r="B962" i="2"/>
  <c r="E986" i="2"/>
  <c r="E25" i="3"/>
  <c r="E987" i="2"/>
  <c r="E985" i="2"/>
  <c r="D980" i="2"/>
  <c r="C962" i="3"/>
  <c r="E956" i="3"/>
  <c r="E962" i="3" s="1"/>
  <c r="E737" i="2"/>
  <c r="D587" i="2"/>
  <c r="D613" i="2" s="1"/>
  <c r="D625" i="2" s="1"/>
  <c r="C970" i="3"/>
  <c r="E966" i="3"/>
  <c r="E970" i="3" s="1"/>
  <c r="E1007" i="3"/>
  <c r="E1008" i="3" s="1"/>
  <c r="C1008" i="3"/>
  <c r="E979" i="3"/>
  <c r="E981" i="3" s="1"/>
  <c r="E983" i="3" s="1"/>
  <c r="C981" i="3"/>
  <c r="C983" i="3" s="1"/>
  <c r="E674" i="2"/>
  <c r="E984" i="2"/>
  <c r="E17" i="3"/>
  <c r="C27" i="3"/>
  <c r="C53" i="3" s="1"/>
  <c r="C65" i="3" s="1"/>
  <c r="E38" i="3"/>
  <c r="D988" i="2"/>
  <c r="C988" i="2"/>
  <c r="E983" i="2"/>
  <c r="D975" i="2"/>
  <c r="D954" i="2"/>
  <c r="B954" i="2"/>
  <c r="E749" i="2"/>
  <c r="C703" i="2"/>
  <c r="E611" i="2"/>
  <c r="C722" i="2"/>
  <c r="C724" i="2" s="1"/>
  <c r="D739" i="2"/>
  <c r="D751" i="2" s="1"/>
  <c r="C661" i="2"/>
  <c r="C648" i="2"/>
  <c r="E729" i="2"/>
  <c r="E711" i="2"/>
  <c r="E722" i="2"/>
  <c r="E724" i="2" s="1"/>
  <c r="E697" i="2"/>
  <c r="E703" i="2" s="1"/>
  <c r="C711" i="2"/>
  <c r="C640" i="2"/>
  <c r="E686" i="2"/>
  <c r="D676" i="2"/>
  <c r="D688" i="2" s="1"/>
  <c r="E647" i="2"/>
  <c r="E648" i="2" s="1"/>
  <c r="E657" i="2"/>
  <c r="E659" i="2" s="1"/>
  <c r="E661" i="2" s="1"/>
  <c r="E664" i="2"/>
  <c r="E666" i="2" s="1"/>
  <c r="E633" i="2"/>
  <c r="E640" i="2" s="1"/>
  <c r="E623" i="2"/>
  <c r="C585" i="2"/>
  <c r="C577" i="2"/>
  <c r="E581" i="2"/>
  <c r="E585" i="2" s="1"/>
  <c r="E594" i="2"/>
  <c r="E596" i="2" s="1"/>
  <c r="E598" i="2" s="1"/>
  <c r="E570" i="2"/>
  <c r="E577" i="2" s="1"/>
  <c r="E601" i="2"/>
  <c r="E603" i="2" s="1"/>
  <c r="D556" i="2"/>
  <c r="C538" i="2"/>
  <c r="E27" i="3" l="1"/>
  <c r="E650" i="2"/>
  <c r="C972" i="3"/>
  <c r="C998" i="3" s="1"/>
  <c r="C1010" i="3" s="1"/>
  <c r="C650" i="2"/>
  <c r="C676" i="2" s="1"/>
  <c r="C688" i="2" s="1"/>
  <c r="E988" i="2"/>
  <c r="C713" i="2"/>
  <c r="C739" i="2" s="1"/>
  <c r="C751" i="2" s="1"/>
  <c r="E972" i="3"/>
  <c r="E998" i="3" s="1"/>
  <c r="E1010" i="3" s="1"/>
  <c r="E53" i="3"/>
  <c r="E713" i="2"/>
  <c r="E739" i="2" s="1"/>
  <c r="C587" i="2"/>
  <c r="C613" i="2" s="1"/>
  <c r="C625" i="2" s="1"/>
  <c r="E676" i="2"/>
  <c r="E587" i="2"/>
  <c r="E613" i="2" s="1"/>
  <c r="E1029" i="3" l="1"/>
  <c r="E688" i="2"/>
  <c r="E1014" i="2"/>
  <c r="E751" i="2"/>
  <c r="E1015" i="2"/>
  <c r="E625" i="2"/>
  <c r="E1013" i="2"/>
  <c r="E65" i="3"/>
  <c r="F53" i="3"/>
  <c r="D560" i="2"/>
  <c r="C560" i="2"/>
  <c r="E559" i="2"/>
  <c r="E558" i="2"/>
  <c r="E557" i="2"/>
  <c r="E556" i="2"/>
  <c r="E555" i="2"/>
  <c r="E554" i="2"/>
  <c r="E553" i="2"/>
  <c r="D548" i="2"/>
  <c r="C548" i="2"/>
  <c r="E547" i="2"/>
  <c r="E546" i="2"/>
  <c r="E545" i="2"/>
  <c r="E544" i="2"/>
  <c r="E543" i="2"/>
  <c r="D540" i="2"/>
  <c r="E539" i="2"/>
  <c r="E538" i="2"/>
  <c r="E540" i="2" s="1"/>
  <c r="D533" i="2"/>
  <c r="D535" i="2" s="1"/>
  <c r="E532" i="2"/>
  <c r="C531" i="2"/>
  <c r="E531" i="2" s="1"/>
  <c r="C528" i="2"/>
  <c r="E528" i="2" s="1"/>
  <c r="D522" i="2"/>
  <c r="C521" i="2"/>
  <c r="E521" i="2" s="1"/>
  <c r="C520" i="2"/>
  <c r="E520" i="2" s="1"/>
  <c r="C519" i="2"/>
  <c r="E519" i="2" s="1"/>
  <c r="C518" i="2"/>
  <c r="E518" i="2" s="1"/>
  <c r="D514" i="2"/>
  <c r="B514" i="2"/>
  <c r="C513" i="2"/>
  <c r="E513" i="2" s="1"/>
  <c r="E511" i="2"/>
  <c r="C510" i="2"/>
  <c r="E510" i="2" s="1"/>
  <c r="C509" i="2"/>
  <c r="E509" i="2" s="1"/>
  <c r="C508" i="2"/>
  <c r="E508" i="2" s="1"/>
  <c r="C507" i="2"/>
  <c r="D493" i="2"/>
  <c r="C475" i="2"/>
  <c r="D524" i="2" l="1"/>
  <c r="E533" i="2"/>
  <c r="E535" i="2" s="1"/>
  <c r="E560" i="2"/>
  <c r="E548" i="2"/>
  <c r="E522" i="2"/>
  <c r="C514" i="2"/>
  <c r="D550" i="2"/>
  <c r="D562" i="2" s="1"/>
  <c r="C522" i="2"/>
  <c r="C533" i="2"/>
  <c r="C535" i="2" s="1"/>
  <c r="C540" i="2"/>
  <c r="E507" i="2"/>
  <c r="E514" i="2" s="1"/>
  <c r="C477" i="2"/>
  <c r="C497" i="2"/>
  <c r="E496" i="2"/>
  <c r="E495" i="2"/>
  <c r="E494" i="2"/>
  <c r="E493" i="2"/>
  <c r="D497" i="2"/>
  <c r="E492" i="2"/>
  <c r="E491" i="2"/>
  <c r="E490" i="2"/>
  <c r="D485" i="2"/>
  <c r="C485" i="2"/>
  <c r="E484" i="2"/>
  <c r="E483" i="2"/>
  <c r="E482" i="2"/>
  <c r="E481" i="2"/>
  <c r="E480" i="2"/>
  <c r="D477" i="2"/>
  <c r="E476" i="2"/>
  <c r="D470" i="2"/>
  <c r="D472" i="2" s="1"/>
  <c r="E469" i="2"/>
  <c r="C468" i="2"/>
  <c r="C470" i="2" s="1"/>
  <c r="C465" i="2"/>
  <c r="E465" i="2" s="1"/>
  <c r="D459" i="2"/>
  <c r="C458" i="2"/>
  <c r="E458" i="2" s="1"/>
  <c r="C457" i="2"/>
  <c r="E457" i="2" s="1"/>
  <c r="C456" i="2"/>
  <c r="E456" i="2" s="1"/>
  <c r="C455" i="2"/>
  <c r="D451" i="2"/>
  <c r="B451" i="2"/>
  <c r="C450" i="2"/>
  <c r="E450" i="2" s="1"/>
  <c r="E448" i="2"/>
  <c r="C447" i="2"/>
  <c r="E447" i="2" s="1"/>
  <c r="C446" i="2"/>
  <c r="E446" i="2" s="1"/>
  <c r="C445" i="2"/>
  <c r="E445" i="2" s="1"/>
  <c r="C444" i="2"/>
  <c r="E428" i="2"/>
  <c r="C412" i="2"/>
  <c r="D430" i="2"/>
  <c r="C472" i="2" l="1"/>
  <c r="E468" i="2"/>
  <c r="E470" i="2"/>
  <c r="E472" i="2" s="1"/>
  <c r="E524" i="2"/>
  <c r="E550" i="2" s="1"/>
  <c r="C524" i="2"/>
  <c r="C550" i="2" s="1"/>
  <c r="C562" i="2" s="1"/>
  <c r="E497" i="2"/>
  <c r="E485" i="2"/>
  <c r="C459" i="2"/>
  <c r="E455" i="2"/>
  <c r="E459" i="2" s="1"/>
  <c r="D461" i="2"/>
  <c r="D487" i="2"/>
  <c r="D499" i="2" s="1"/>
  <c r="C451" i="2"/>
  <c r="E444" i="2"/>
  <c r="E451" i="2" s="1"/>
  <c r="E475" i="2"/>
  <c r="E477" i="2" s="1"/>
  <c r="E562" i="2" l="1"/>
  <c r="E1012" i="2"/>
  <c r="C461" i="2"/>
  <c r="C487" i="2" s="1"/>
  <c r="C499" i="2" s="1"/>
  <c r="E461" i="2"/>
  <c r="E487" i="2" s="1"/>
  <c r="E499" i="2" l="1"/>
  <c r="E1011" i="2"/>
  <c r="C434" i="2"/>
  <c r="E433" i="2"/>
  <c r="E432" i="2"/>
  <c r="E431" i="2"/>
  <c r="E430" i="2"/>
  <c r="E429" i="2"/>
  <c r="E427" i="2"/>
  <c r="D422" i="2"/>
  <c r="C422" i="2"/>
  <c r="E421" i="2"/>
  <c r="E420" i="2"/>
  <c r="E419" i="2"/>
  <c r="E418" i="2"/>
  <c r="E417" i="2"/>
  <c r="D414" i="2"/>
  <c r="E413" i="2"/>
  <c r="C414" i="2"/>
  <c r="D407" i="2"/>
  <c r="D409" i="2" s="1"/>
  <c r="E406" i="2"/>
  <c r="C405" i="2"/>
  <c r="E405" i="2" s="1"/>
  <c r="C402" i="2"/>
  <c r="E402" i="2" s="1"/>
  <c r="D396" i="2"/>
  <c r="C395" i="2"/>
  <c r="E395" i="2" s="1"/>
  <c r="C394" i="2"/>
  <c r="E394" i="2" s="1"/>
  <c r="C393" i="2"/>
  <c r="E393" i="2" s="1"/>
  <c r="C392" i="2"/>
  <c r="E392" i="2" s="1"/>
  <c r="D388" i="2"/>
  <c r="B388" i="2"/>
  <c r="C387" i="2"/>
  <c r="E387" i="2" s="1"/>
  <c r="E385" i="2"/>
  <c r="C384" i="2"/>
  <c r="E384" i="2" s="1"/>
  <c r="C383" i="2"/>
  <c r="E383" i="2" s="1"/>
  <c r="C382" i="2"/>
  <c r="E382" i="2" s="1"/>
  <c r="C381" i="2"/>
  <c r="C350" i="2"/>
  <c r="C407" i="2" l="1"/>
  <c r="C409" i="2" s="1"/>
  <c r="D398" i="2"/>
  <c r="D424" i="2" s="1"/>
  <c r="E407" i="2"/>
  <c r="E409" i="2" s="1"/>
  <c r="C388" i="2"/>
  <c r="E422" i="2"/>
  <c r="E434" i="2"/>
  <c r="E396" i="2"/>
  <c r="C396" i="2"/>
  <c r="E412" i="2"/>
  <c r="E414" i="2" s="1"/>
  <c r="E381" i="2"/>
  <c r="E388" i="2" s="1"/>
  <c r="D434" i="2"/>
  <c r="C398" i="2" l="1"/>
  <c r="C424" i="2" s="1"/>
  <c r="C436" i="2" s="1"/>
  <c r="E398" i="2"/>
  <c r="E424" i="2" s="1"/>
  <c r="D436" i="2"/>
  <c r="E436" i="2" l="1"/>
  <c r="E1010" i="2"/>
  <c r="D365" i="2"/>
  <c r="D994" i="2" s="1"/>
  <c r="D367" i="2"/>
  <c r="D371" i="2" s="1"/>
  <c r="C352" i="2"/>
  <c r="C371" i="2"/>
  <c r="E370" i="2"/>
  <c r="E369" i="2"/>
  <c r="E368" i="2"/>
  <c r="E366" i="2"/>
  <c r="D360" i="2"/>
  <c r="C360" i="2"/>
  <c r="E359" i="2"/>
  <c r="E358" i="2"/>
  <c r="E357" i="2"/>
  <c r="E356" i="2"/>
  <c r="E355" i="2"/>
  <c r="D352" i="2"/>
  <c r="E351" i="2"/>
  <c r="D345" i="2"/>
  <c r="D347" i="2" s="1"/>
  <c r="E344" i="2"/>
  <c r="C343" i="2"/>
  <c r="C345" i="2" s="1"/>
  <c r="C340" i="2"/>
  <c r="E340" i="2" s="1"/>
  <c r="D334" i="2"/>
  <c r="C333" i="2"/>
  <c r="E333" i="2" s="1"/>
  <c r="C332" i="2"/>
  <c r="E332" i="2" s="1"/>
  <c r="C331" i="2"/>
  <c r="E331" i="2" s="1"/>
  <c r="C330" i="2"/>
  <c r="D326" i="2"/>
  <c r="B326" i="2"/>
  <c r="C325" i="2"/>
  <c r="E325" i="2" s="1"/>
  <c r="E323" i="2"/>
  <c r="C322" i="2"/>
  <c r="E322" i="2" s="1"/>
  <c r="C321" i="2"/>
  <c r="E321" i="2" s="1"/>
  <c r="C320" i="2"/>
  <c r="E320" i="2" s="1"/>
  <c r="C319" i="2"/>
  <c r="E319" i="2" s="1"/>
  <c r="D305" i="2"/>
  <c r="D308" i="2"/>
  <c r="C288" i="2"/>
  <c r="E365" i="2" l="1"/>
  <c r="D336" i="2"/>
  <c r="D362" i="2" s="1"/>
  <c r="D373" i="2" s="1"/>
  <c r="E343" i="2"/>
  <c r="E345" i="2" s="1"/>
  <c r="E347" i="2" s="1"/>
  <c r="E367" i="2"/>
  <c r="E371" i="2" s="1"/>
  <c r="E360" i="2"/>
  <c r="C334" i="2"/>
  <c r="E330" i="2"/>
  <c r="E334" i="2" s="1"/>
  <c r="C326" i="2"/>
  <c r="E326" i="2"/>
  <c r="C347" i="2"/>
  <c r="E350" i="2"/>
  <c r="E352" i="2" s="1"/>
  <c r="E993" i="2" l="1"/>
  <c r="C336" i="2"/>
  <c r="C362" i="2" s="1"/>
  <c r="C373" i="2" s="1"/>
  <c r="E336" i="2"/>
  <c r="E362" i="2" s="1"/>
  <c r="E373" i="2" l="1"/>
  <c r="E1009" i="2"/>
  <c r="D309" i="2"/>
  <c r="C309" i="2"/>
  <c r="E308" i="2"/>
  <c r="E307" i="2"/>
  <c r="E306" i="2"/>
  <c r="E305" i="2"/>
  <c r="E304" i="2"/>
  <c r="E303" i="2"/>
  <c r="D298" i="2"/>
  <c r="C298" i="2"/>
  <c r="E297" i="2"/>
  <c r="E296" i="2"/>
  <c r="E295" i="2"/>
  <c r="E294" i="2"/>
  <c r="E293" i="2"/>
  <c r="D290" i="2"/>
  <c r="C290" i="2"/>
  <c r="E289" i="2"/>
  <c r="E288" i="2"/>
  <c r="E290" i="2" s="1"/>
  <c r="D283" i="2"/>
  <c r="D285" i="2" s="1"/>
  <c r="E282" i="2"/>
  <c r="C281" i="2"/>
  <c r="C283" i="2" s="1"/>
  <c r="C278" i="2"/>
  <c r="E278" i="2" s="1"/>
  <c r="C271" i="2"/>
  <c r="E271" i="2" s="1"/>
  <c r="C270" i="2"/>
  <c r="E270" i="2" s="1"/>
  <c r="C269" i="2"/>
  <c r="E269" i="2" s="1"/>
  <c r="D272" i="2"/>
  <c r="C268" i="2"/>
  <c r="D264" i="2"/>
  <c r="B264" i="2"/>
  <c r="C263" i="2"/>
  <c r="E263" i="2" s="1"/>
  <c r="E261" i="2"/>
  <c r="C260" i="2"/>
  <c r="E260" i="2" s="1"/>
  <c r="C259" i="2"/>
  <c r="E259" i="2" s="1"/>
  <c r="C258" i="2"/>
  <c r="E258" i="2" s="1"/>
  <c r="C257" i="2"/>
  <c r="D246" i="2"/>
  <c r="D999" i="2" s="1"/>
  <c r="D206" i="2"/>
  <c r="D958" i="2" s="1"/>
  <c r="C226" i="2"/>
  <c r="C978" i="2" s="1"/>
  <c r="D242" i="2"/>
  <c r="D995" i="2" s="1"/>
  <c r="D243" i="2"/>
  <c r="D996" i="2" s="1"/>
  <c r="E995" i="2" l="1"/>
  <c r="E994" i="2"/>
  <c r="D274" i="2"/>
  <c r="D300" i="2" s="1"/>
  <c r="D311" i="2" s="1"/>
  <c r="C285" i="2"/>
  <c r="E298" i="2"/>
  <c r="E309" i="2"/>
  <c r="C272" i="2"/>
  <c r="C264" i="2"/>
  <c r="E257" i="2"/>
  <c r="E264" i="2" s="1"/>
  <c r="E268" i="2"/>
  <c r="E272" i="2" s="1"/>
  <c r="E281" i="2"/>
  <c r="E283" i="2" s="1"/>
  <c r="E285" i="2" s="1"/>
  <c r="E274" i="2" l="1"/>
  <c r="E300" i="2" s="1"/>
  <c r="C274" i="2"/>
  <c r="C300" i="2" s="1"/>
  <c r="C311" i="2" s="1"/>
  <c r="E311" i="2" l="1"/>
  <c r="E1008" i="2"/>
  <c r="E226" i="2"/>
  <c r="D247" i="2"/>
  <c r="C247" i="2"/>
  <c r="E246" i="2"/>
  <c r="E245" i="2"/>
  <c r="E244" i="2"/>
  <c r="E243" i="2"/>
  <c r="E242" i="2"/>
  <c r="E241" i="2"/>
  <c r="D236" i="2"/>
  <c r="C236" i="2"/>
  <c r="E235" i="2"/>
  <c r="E234" i="2"/>
  <c r="E233" i="2"/>
  <c r="E232" i="2"/>
  <c r="E231" i="2"/>
  <c r="D228" i="2"/>
  <c r="C228" i="2"/>
  <c r="E227" i="2"/>
  <c r="D221" i="2"/>
  <c r="D223" i="2" s="1"/>
  <c r="C221" i="2"/>
  <c r="C223" i="2" s="1"/>
  <c r="E220" i="2"/>
  <c r="C219" i="2"/>
  <c r="E219" i="2" s="1"/>
  <c r="C216" i="2"/>
  <c r="E216" i="2" s="1"/>
  <c r="D210" i="2"/>
  <c r="C209" i="2"/>
  <c r="E209" i="2" s="1"/>
  <c r="C208" i="2"/>
  <c r="E208" i="2" s="1"/>
  <c r="C207" i="2"/>
  <c r="E207" i="2" s="1"/>
  <c r="C206" i="2"/>
  <c r="D202" i="2"/>
  <c r="B202" i="2"/>
  <c r="C201" i="2"/>
  <c r="E201" i="2" s="1"/>
  <c r="E199" i="2"/>
  <c r="C198" i="2"/>
  <c r="E198" i="2" s="1"/>
  <c r="C197" i="2"/>
  <c r="E197" i="2" s="1"/>
  <c r="C196" i="2"/>
  <c r="E196" i="2" s="1"/>
  <c r="C195" i="2"/>
  <c r="E221" i="2" l="1"/>
  <c r="E223" i="2" s="1"/>
  <c r="D212" i="2"/>
  <c r="D238" i="2" s="1"/>
  <c r="D249" i="2" s="1"/>
  <c r="E228" i="2"/>
  <c r="E247" i="2"/>
  <c r="E236" i="2"/>
  <c r="C210" i="2"/>
  <c r="E206" i="2"/>
  <c r="E210" i="2" s="1"/>
  <c r="C202" i="2"/>
  <c r="E195" i="2"/>
  <c r="E202" i="2" s="1"/>
  <c r="C212" i="2" l="1"/>
  <c r="C238" i="2" s="1"/>
  <c r="C249" i="2" s="1"/>
  <c r="E212" i="2"/>
  <c r="E238" i="2" s="1"/>
  <c r="E1007" i="2" s="1"/>
  <c r="E1019" i="2" s="1"/>
  <c r="E249" i="2" l="1"/>
  <c r="D962" i="2" l="1"/>
  <c r="D964" i="2" s="1"/>
  <c r="D990" i="2" s="1"/>
  <c r="E978" i="2" l="1"/>
  <c r="E980" i="2" s="1"/>
  <c r="C980" i="2"/>
  <c r="C959" i="2" l="1"/>
  <c r="C960" i="2"/>
  <c r="C961" i="2"/>
  <c r="E998" i="2" l="1"/>
  <c r="E997" i="2"/>
  <c r="E959" i="2"/>
  <c r="E996" i="2"/>
  <c r="E961" i="2"/>
  <c r="E960" i="2"/>
  <c r="C958" i="2" l="1"/>
  <c r="C950" i="2"/>
  <c r="C949" i="2"/>
  <c r="C948" i="2"/>
  <c r="C947" i="2"/>
  <c r="E638" i="1"/>
  <c r="E899" i="1"/>
  <c r="AM21" i="12"/>
  <c r="D685" i="1"/>
  <c r="C685" i="1"/>
  <c r="E684" i="1"/>
  <c r="E683" i="1"/>
  <c r="E682" i="1"/>
  <c r="E681" i="1"/>
  <c r="E680" i="1"/>
  <c r="D675" i="1"/>
  <c r="C675" i="1"/>
  <c r="E674" i="1"/>
  <c r="E673" i="1"/>
  <c r="E672" i="1"/>
  <c r="E671" i="1"/>
  <c r="E670" i="1"/>
  <c r="D667" i="1"/>
  <c r="C667" i="1"/>
  <c r="E666" i="1"/>
  <c r="E665" i="1"/>
  <c r="D660" i="1"/>
  <c r="D662" i="1" s="1"/>
  <c r="E659" i="1"/>
  <c r="C658" i="1"/>
  <c r="E658" i="1" s="1"/>
  <c r="E656" i="1"/>
  <c r="C655" i="1"/>
  <c r="E655" i="1" s="1"/>
  <c r="C649" i="1"/>
  <c r="E649" i="1" s="1"/>
  <c r="D645" i="1"/>
  <c r="D651" i="1" s="1"/>
  <c r="B645" i="1"/>
  <c r="C644" i="1"/>
  <c r="E644" i="1" s="1"/>
  <c r="E642" i="1"/>
  <c r="C641" i="1"/>
  <c r="E641" i="1" s="1"/>
  <c r="C640" i="1"/>
  <c r="E640" i="1" s="1"/>
  <c r="C639" i="1"/>
  <c r="E639" i="1" s="1"/>
  <c r="D628" i="1"/>
  <c r="C628" i="1"/>
  <c r="E627" i="1"/>
  <c r="E626" i="1"/>
  <c r="E625" i="1"/>
  <c r="E624" i="1"/>
  <c r="E623" i="1"/>
  <c r="D618" i="1"/>
  <c r="C618" i="1"/>
  <c r="E617" i="1"/>
  <c r="E616" i="1"/>
  <c r="E615" i="1"/>
  <c r="E614" i="1"/>
  <c r="E613" i="1"/>
  <c r="D610" i="1"/>
  <c r="C610" i="1"/>
  <c r="E609" i="1"/>
  <c r="E608" i="1"/>
  <c r="D603" i="1"/>
  <c r="D605" i="1" s="1"/>
  <c r="E602" i="1"/>
  <c r="C601" i="1"/>
  <c r="E601" i="1" s="1"/>
  <c r="E599" i="1"/>
  <c r="C598" i="1"/>
  <c r="E598" i="1" s="1"/>
  <c r="C592" i="1"/>
  <c r="E592" i="1" s="1"/>
  <c r="D588" i="1"/>
  <c r="D594" i="1" s="1"/>
  <c r="B588" i="1"/>
  <c r="C587" i="1"/>
  <c r="E587" i="1" s="1"/>
  <c r="E585" i="1"/>
  <c r="C584" i="1"/>
  <c r="E584" i="1" s="1"/>
  <c r="C583" i="1"/>
  <c r="E583" i="1" s="1"/>
  <c r="C582" i="1"/>
  <c r="E582" i="1" s="1"/>
  <c r="C581" i="1"/>
  <c r="D571" i="1"/>
  <c r="C571" i="1"/>
  <c r="E570" i="1"/>
  <c r="E569" i="1"/>
  <c r="E568" i="1"/>
  <c r="E567" i="1"/>
  <c r="E566" i="1"/>
  <c r="D561" i="1"/>
  <c r="C561" i="1"/>
  <c r="E560" i="1"/>
  <c r="E559" i="1"/>
  <c r="E558" i="1"/>
  <c r="E557" i="1"/>
  <c r="E556" i="1"/>
  <c r="D553" i="1"/>
  <c r="E552" i="1"/>
  <c r="C553" i="1"/>
  <c r="D546" i="1"/>
  <c r="D548" i="1" s="1"/>
  <c r="E545" i="1"/>
  <c r="C544" i="1"/>
  <c r="E542" i="1"/>
  <c r="E541" i="1"/>
  <c r="C535" i="1"/>
  <c r="D531" i="1"/>
  <c r="D537" i="1" s="1"/>
  <c r="B531" i="1"/>
  <c r="C530" i="1"/>
  <c r="E530" i="1" s="1"/>
  <c r="E528" i="1"/>
  <c r="C527" i="1"/>
  <c r="E527" i="1" s="1"/>
  <c r="C526" i="1"/>
  <c r="E526" i="1" s="1"/>
  <c r="C525" i="1"/>
  <c r="E525" i="1" s="1"/>
  <c r="C524" i="1"/>
  <c r="C259" i="1"/>
  <c r="C260" i="1"/>
  <c r="C243" i="1"/>
  <c r="D1000" i="2" l="1"/>
  <c r="D1002" i="2" s="1"/>
  <c r="E950" i="2"/>
  <c r="E949" i="2"/>
  <c r="E948" i="2"/>
  <c r="E610" i="1"/>
  <c r="E667" i="1"/>
  <c r="E618" i="1"/>
  <c r="D888" i="1"/>
  <c r="D890" i="1" s="1"/>
  <c r="E947" i="2"/>
  <c r="E958" i="2"/>
  <c r="E962" i="2" s="1"/>
  <c r="C962" i="2"/>
  <c r="C531" i="1"/>
  <c r="C537" i="1" s="1"/>
  <c r="C660" i="1"/>
  <c r="C662" i="1" s="1"/>
  <c r="C968" i="2"/>
  <c r="E968" i="2" s="1"/>
  <c r="E561" i="1"/>
  <c r="E999" i="2"/>
  <c r="E1000" i="2" s="1"/>
  <c r="C1000" i="2"/>
  <c r="C971" i="2"/>
  <c r="D620" i="1"/>
  <c r="D630" i="1" s="1"/>
  <c r="C953" i="2"/>
  <c r="E953" i="2" s="1"/>
  <c r="E628" i="1"/>
  <c r="E675" i="1"/>
  <c r="C588" i="1"/>
  <c r="C594" i="1" s="1"/>
  <c r="E901" i="1"/>
  <c r="E571" i="1"/>
  <c r="E581" i="1"/>
  <c r="E588" i="1" s="1"/>
  <c r="E594" i="1" s="1"/>
  <c r="E912" i="1"/>
  <c r="E884" i="1"/>
  <c r="C546" i="1"/>
  <c r="C548" i="1" s="1"/>
  <c r="D677" i="1"/>
  <c r="D687" i="1" s="1"/>
  <c r="E910" i="1"/>
  <c r="E685" i="1"/>
  <c r="E660" i="1"/>
  <c r="E662" i="1" s="1"/>
  <c r="D895" i="1"/>
  <c r="E900" i="1"/>
  <c r="E902" i="1"/>
  <c r="E911" i="1"/>
  <c r="D913" i="1"/>
  <c r="C913" i="1"/>
  <c r="E909" i="1"/>
  <c r="E908" i="1"/>
  <c r="C903" i="1"/>
  <c r="B873" i="1"/>
  <c r="D873" i="1"/>
  <c r="E603" i="1"/>
  <c r="E605" i="1" s="1"/>
  <c r="C603" i="1"/>
  <c r="C605" i="1" s="1"/>
  <c r="D563" i="1"/>
  <c r="D573" i="1" s="1"/>
  <c r="E535" i="1"/>
  <c r="E544" i="1"/>
  <c r="E546" i="1" s="1"/>
  <c r="E548" i="1" s="1"/>
  <c r="E524" i="1"/>
  <c r="E531" i="1" s="1"/>
  <c r="E551" i="1"/>
  <c r="E553" i="1" s="1"/>
  <c r="D214" i="1"/>
  <c r="C210" i="1"/>
  <c r="D193" i="1"/>
  <c r="D307" i="1"/>
  <c r="D877" i="1" l="1"/>
  <c r="D898" i="1"/>
  <c r="D903" i="1" s="1"/>
  <c r="C620" i="1"/>
  <c r="C630" i="1" s="1"/>
  <c r="C563" i="1"/>
  <c r="C573" i="1" s="1"/>
  <c r="C973" i="2"/>
  <c r="C975" i="2" s="1"/>
  <c r="E971" i="2"/>
  <c r="E973" i="2" s="1"/>
  <c r="E975" i="2" s="1"/>
  <c r="C954" i="2"/>
  <c r="C964" i="2" s="1"/>
  <c r="C990" i="2" s="1"/>
  <c r="C1002" i="2" s="1"/>
  <c r="E954" i="2"/>
  <c r="E964" i="2" s="1"/>
  <c r="E990" i="2" s="1"/>
  <c r="D879" i="1"/>
  <c r="E620" i="1"/>
  <c r="E913" i="1"/>
  <c r="E537" i="1"/>
  <c r="E563" i="1" s="1"/>
  <c r="C438" i="1"/>
  <c r="C437" i="1"/>
  <c r="C431" i="1"/>
  <c r="C414" i="1"/>
  <c r="D905" i="1" l="1"/>
  <c r="D915" i="1" s="1"/>
  <c r="E898" i="1"/>
  <c r="E903" i="1" s="1"/>
  <c r="E1002" i="2"/>
  <c r="E573" i="1"/>
  <c r="E923" i="1"/>
  <c r="E630" i="1"/>
  <c r="E924" i="1"/>
  <c r="D514" i="1"/>
  <c r="C514" i="1"/>
  <c r="E513" i="1"/>
  <c r="E512" i="1"/>
  <c r="E511" i="1"/>
  <c r="E510" i="1"/>
  <c r="E509" i="1"/>
  <c r="D504" i="1"/>
  <c r="C504" i="1"/>
  <c r="E503" i="1"/>
  <c r="E502" i="1"/>
  <c r="E501" i="1"/>
  <c r="E500" i="1"/>
  <c r="E499" i="1"/>
  <c r="D496" i="1"/>
  <c r="E495" i="1"/>
  <c r="E494" i="1"/>
  <c r="D489" i="1"/>
  <c r="D491" i="1" s="1"/>
  <c r="E488" i="1"/>
  <c r="C487" i="1"/>
  <c r="E485" i="1"/>
  <c r="C484" i="1"/>
  <c r="C478" i="1"/>
  <c r="D474" i="1"/>
  <c r="D480" i="1" s="1"/>
  <c r="B474" i="1"/>
  <c r="C473" i="1"/>
  <c r="E471" i="1"/>
  <c r="C470" i="1"/>
  <c r="C469" i="1"/>
  <c r="C468" i="1"/>
  <c r="C467" i="1"/>
  <c r="E438" i="1"/>
  <c r="D457" i="1"/>
  <c r="C457" i="1"/>
  <c r="E456" i="1"/>
  <c r="E455" i="1"/>
  <c r="E454" i="1"/>
  <c r="E453" i="1"/>
  <c r="E452" i="1"/>
  <c r="D447" i="1"/>
  <c r="C447" i="1"/>
  <c r="E446" i="1"/>
  <c r="E444" i="1"/>
  <c r="E443" i="1"/>
  <c r="E442" i="1"/>
  <c r="D439" i="1"/>
  <c r="D432" i="1"/>
  <c r="D434" i="1" s="1"/>
  <c r="C430" i="1"/>
  <c r="E430" i="1" s="1"/>
  <c r="E428" i="1"/>
  <c r="C427" i="1"/>
  <c r="E427" i="1" s="1"/>
  <c r="C421" i="1"/>
  <c r="E421" i="1" s="1"/>
  <c r="D417" i="1"/>
  <c r="D423" i="1" s="1"/>
  <c r="B417" i="1"/>
  <c r="C416" i="1"/>
  <c r="E416" i="1" s="1"/>
  <c r="E414" i="1"/>
  <c r="C413" i="1"/>
  <c r="E413" i="1" s="1"/>
  <c r="C412" i="1"/>
  <c r="E412" i="1" s="1"/>
  <c r="C411" i="1"/>
  <c r="E411" i="1" s="1"/>
  <c r="C410" i="1"/>
  <c r="C381" i="1"/>
  <c r="E514" i="1" l="1"/>
  <c r="E504" i="1"/>
  <c r="E487" i="1"/>
  <c r="C489" i="1"/>
  <c r="C491" i="1" s="1"/>
  <c r="E489" i="1"/>
  <c r="E484" i="1"/>
  <c r="E478" i="1"/>
  <c r="E473" i="1"/>
  <c r="E470" i="1"/>
  <c r="E469" i="1"/>
  <c r="E468" i="1"/>
  <c r="E467" i="1"/>
  <c r="E496" i="1"/>
  <c r="E1021" i="2"/>
  <c r="D506" i="1"/>
  <c r="D516" i="1" s="1"/>
  <c r="C474" i="1"/>
  <c r="C480" i="1" s="1"/>
  <c r="C496" i="1"/>
  <c r="E457" i="1"/>
  <c r="E447" i="1"/>
  <c r="C439" i="1"/>
  <c r="E437" i="1"/>
  <c r="E439" i="1" s="1"/>
  <c r="D449" i="1"/>
  <c r="D459" i="1" s="1"/>
  <c r="C432" i="1"/>
  <c r="C434" i="1" s="1"/>
  <c r="C417" i="1"/>
  <c r="C423" i="1" s="1"/>
  <c r="E410" i="1"/>
  <c r="E417" i="1" s="1"/>
  <c r="E423" i="1" s="1"/>
  <c r="E431" i="1"/>
  <c r="E432" i="1" s="1"/>
  <c r="E434" i="1" s="1"/>
  <c r="C380" i="1"/>
  <c r="C374" i="1"/>
  <c r="C357" i="1"/>
  <c r="E474" i="1" l="1"/>
  <c r="E480" i="1" s="1"/>
  <c r="E491" i="1"/>
  <c r="C506" i="1"/>
  <c r="C516" i="1" s="1"/>
  <c r="C449" i="1"/>
  <c r="C459" i="1" s="1"/>
  <c r="E449" i="1"/>
  <c r="E921" i="1" s="1"/>
  <c r="C373" i="1"/>
  <c r="E373" i="1" s="1"/>
  <c r="E381" i="1"/>
  <c r="E380" i="1"/>
  <c r="D400" i="1"/>
  <c r="C400" i="1"/>
  <c r="E399" i="1"/>
  <c r="E398" i="1"/>
  <c r="E397" i="1"/>
  <c r="E396" i="1"/>
  <c r="E395" i="1"/>
  <c r="D390" i="1"/>
  <c r="C390" i="1"/>
  <c r="E389" i="1"/>
  <c r="E388" i="1"/>
  <c r="E387" i="1"/>
  <c r="E386" i="1"/>
  <c r="E385" i="1"/>
  <c r="D382" i="1"/>
  <c r="D375" i="1"/>
  <c r="D377" i="1" s="1"/>
  <c r="E371" i="1"/>
  <c r="C370" i="1"/>
  <c r="E370" i="1" s="1"/>
  <c r="C364" i="1"/>
  <c r="D360" i="1"/>
  <c r="D366" i="1" s="1"/>
  <c r="B360" i="1"/>
  <c r="C359" i="1"/>
  <c r="E359" i="1" s="1"/>
  <c r="E357" i="1"/>
  <c r="C356" i="1"/>
  <c r="E356" i="1" s="1"/>
  <c r="C355" i="1"/>
  <c r="E355" i="1" s="1"/>
  <c r="C354" i="1"/>
  <c r="E354" i="1" s="1"/>
  <c r="C353" i="1"/>
  <c r="C323" i="1"/>
  <c r="C317" i="1"/>
  <c r="C316" i="1"/>
  <c r="C300" i="1"/>
  <c r="E506" i="1" l="1"/>
  <c r="E516" i="1" s="1"/>
  <c r="E459" i="1"/>
  <c r="D392" i="1"/>
  <c r="D402" i="1" s="1"/>
  <c r="E382" i="1"/>
  <c r="C382" i="1"/>
  <c r="E390" i="1"/>
  <c r="E400" i="1"/>
  <c r="C375" i="1"/>
  <c r="C377" i="1" s="1"/>
  <c r="C360" i="1"/>
  <c r="C366" i="1" s="1"/>
  <c r="E353" i="1"/>
  <c r="E360" i="1" s="1"/>
  <c r="E364" i="1"/>
  <c r="E374" i="1"/>
  <c r="E375" i="1" s="1"/>
  <c r="E377" i="1" s="1"/>
  <c r="E922" i="1" l="1"/>
  <c r="C392" i="1"/>
  <c r="C402" i="1" s="1"/>
  <c r="E366" i="1"/>
  <c r="E392" i="1" s="1"/>
  <c r="E402" i="1" l="1"/>
  <c r="E920" i="1"/>
  <c r="C324" i="1"/>
  <c r="C267" i="1"/>
  <c r="C894" i="1" s="1"/>
  <c r="C266" i="1"/>
  <c r="E324" i="1" l="1"/>
  <c r="E317" i="1"/>
  <c r="D343" i="1"/>
  <c r="C343" i="1"/>
  <c r="E342" i="1"/>
  <c r="E341" i="1"/>
  <c r="E340" i="1"/>
  <c r="E339" i="1"/>
  <c r="E338" i="1"/>
  <c r="D333" i="1"/>
  <c r="C333" i="1"/>
  <c r="E332" i="1"/>
  <c r="E331" i="1"/>
  <c r="E330" i="1"/>
  <c r="E329" i="1"/>
  <c r="E328" i="1"/>
  <c r="D325" i="1"/>
  <c r="E323" i="1"/>
  <c r="D318" i="1"/>
  <c r="D320" i="1" s="1"/>
  <c r="E316" i="1"/>
  <c r="E314" i="1"/>
  <c r="C313" i="1"/>
  <c r="E313" i="1" s="1"/>
  <c r="C307" i="1"/>
  <c r="E307" i="1" s="1"/>
  <c r="D303" i="1"/>
  <c r="D309" i="1" s="1"/>
  <c r="B303" i="1"/>
  <c r="C302" i="1"/>
  <c r="E302" i="1" s="1"/>
  <c r="E300" i="1"/>
  <c r="C299" i="1"/>
  <c r="E299" i="1" s="1"/>
  <c r="C298" i="1"/>
  <c r="E298" i="1" s="1"/>
  <c r="C297" i="1"/>
  <c r="E297" i="1" s="1"/>
  <c r="C296" i="1"/>
  <c r="E318" i="1" l="1"/>
  <c r="E320" i="1" s="1"/>
  <c r="E325" i="1"/>
  <c r="E343" i="1"/>
  <c r="E333" i="1"/>
  <c r="C325" i="1"/>
  <c r="D335" i="1"/>
  <c r="D345" i="1" s="1"/>
  <c r="C318" i="1"/>
  <c r="C320" i="1" s="1"/>
  <c r="C303" i="1"/>
  <c r="C309" i="1" s="1"/>
  <c r="E296" i="1"/>
  <c r="E303" i="1" s="1"/>
  <c r="E309" i="1" s="1"/>
  <c r="C335" i="1" l="1"/>
  <c r="C345" i="1" s="1"/>
  <c r="E335" i="1"/>
  <c r="E919" i="1" s="1"/>
  <c r="E266" i="1"/>
  <c r="D286" i="1"/>
  <c r="C286" i="1"/>
  <c r="E285" i="1"/>
  <c r="E284" i="1"/>
  <c r="E283" i="1"/>
  <c r="E282" i="1"/>
  <c r="E281" i="1"/>
  <c r="D276" i="1"/>
  <c r="C276" i="1"/>
  <c r="E275" i="1"/>
  <c r="E274" i="1"/>
  <c r="E273" i="1"/>
  <c r="E272" i="1"/>
  <c r="E271" i="1"/>
  <c r="D268" i="1"/>
  <c r="C268" i="1"/>
  <c r="E267" i="1"/>
  <c r="D261" i="1"/>
  <c r="D263" i="1" s="1"/>
  <c r="E260" i="1"/>
  <c r="E259" i="1"/>
  <c r="E257" i="1"/>
  <c r="C256" i="1"/>
  <c r="E256" i="1" s="1"/>
  <c r="C250" i="1"/>
  <c r="D246" i="1"/>
  <c r="D252" i="1" s="1"/>
  <c r="B246" i="1"/>
  <c r="C245" i="1"/>
  <c r="E245" i="1" s="1"/>
  <c r="E243" i="1"/>
  <c r="C242" i="1"/>
  <c r="E242" i="1" s="1"/>
  <c r="C241" i="1"/>
  <c r="E241" i="1" s="1"/>
  <c r="C240" i="1"/>
  <c r="E240" i="1" s="1"/>
  <c r="C239" i="1"/>
  <c r="E239" i="1" s="1"/>
  <c r="E200" i="1"/>
  <c r="C186" i="1"/>
  <c r="C870" i="1" s="1"/>
  <c r="C209" i="1"/>
  <c r="C893" i="1" s="1"/>
  <c r="C203" i="1"/>
  <c r="C887" i="1" s="1"/>
  <c r="F887" i="1" s="1"/>
  <c r="G887" i="1" s="1"/>
  <c r="I887" i="1" s="1"/>
  <c r="J887" i="1" s="1"/>
  <c r="E345" i="1" l="1"/>
  <c r="E286" i="1"/>
  <c r="E276" i="1"/>
  <c r="E268" i="1"/>
  <c r="C261" i="1"/>
  <c r="C263" i="1" s="1"/>
  <c r="D278" i="1"/>
  <c r="D288" i="1" s="1"/>
  <c r="E246" i="1"/>
  <c r="E261" i="1"/>
  <c r="E263" i="1" s="1"/>
  <c r="C246" i="1"/>
  <c r="E250" i="1"/>
  <c r="C202" i="1"/>
  <c r="C204" i="1" s="1"/>
  <c r="D229" i="1"/>
  <c r="C229" i="1"/>
  <c r="E228" i="1"/>
  <c r="E227" i="1"/>
  <c r="E226" i="1"/>
  <c r="E225" i="1"/>
  <c r="E224" i="1"/>
  <c r="D219" i="1"/>
  <c r="C219" i="1"/>
  <c r="E218" i="1"/>
  <c r="E217" i="1"/>
  <c r="E216" i="1"/>
  <c r="E215" i="1"/>
  <c r="E214" i="1"/>
  <c r="D211" i="1"/>
  <c r="C211" i="1"/>
  <c r="E210" i="1"/>
  <c r="E209" i="1"/>
  <c r="D204" i="1"/>
  <c r="D206" i="1" s="1"/>
  <c r="E203" i="1"/>
  <c r="C199" i="1"/>
  <c r="E199" i="1" s="1"/>
  <c r="C193" i="1"/>
  <c r="D189" i="1"/>
  <c r="D195" i="1" s="1"/>
  <c r="B189" i="1"/>
  <c r="C188" i="1"/>
  <c r="E188" i="1" s="1"/>
  <c r="E186" i="1"/>
  <c r="C185" i="1"/>
  <c r="E185" i="1" s="1"/>
  <c r="C184" i="1"/>
  <c r="E184" i="1" s="1"/>
  <c r="C183" i="1"/>
  <c r="E183" i="1" s="1"/>
  <c r="C182" i="1"/>
  <c r="E182" i="1" s="1"/>
  <c r="E101" i="1"/>
  <c r="E44" i="1"/>
  <c r="E159" i="1"/>
  <c r="C39" i="12" l="1"/>
  <c r="AM43" i="12"/>
  <c r="AM47" i="12" s="1"/>
  <c r="C252" i="1"/>
  <c r="C278" i="1" s="1"/>
  <c r="C288" i="1" s="1"/>
  <c r="C206" i="1"/>
  <c r="E252" i="1"/>
  <c r="E278" i="1" s="1"/>
  <c r="E918" i="1" s="1"/>
  <c r="D221" i="1"/>
  <c r="D231" i="1" s="1"/>
  <c r="E229" i="1"/>
  <c r="E219" i="1"/>
  <c r="E211" i="1"/>
  <c r="E189" i="1"/>
  <c r="C189" i="1"/>
  <c r="C195" i="1" s="1"/>
  <c r="E193" i="1"/>
  <c r="E202" i="1"/>
  <c r="E204" i="1" s="1"/>
  <c r="E206" i="1" s="1"/>
  <c r="D172" i="1"/>
  <c r="C172" i="1"/>
  <c r="E171" i="1"/>
  <c r="E170" i="1"/>
  <c r="E169" i="1"/>
  <c r="E168" i="1"/>
  <c r="E167" i="1"/>
  <c r="D162" i="1"/>
  <c r="C162" i="1"/>
  <c r="E161" i="1"/>
  <c r="E160" i="1"/>
  <c r="E158" i="1"/>
  <c r="E157" i="1"/>
  <c r="D154" i="1"/>
  <c r="E153" i="1"/>
  <c r="E152" i="1"/>
  <c r="D147" i="1"/>
  <c r="D149" i="1" s="1"/>
  <c r="E146" i="1"/>
  <c r="E145" i="1"/>
  <c r="C142" i="1"/>
  <c r="E142" i="1" s="1"/>
  <c r="C136" i="1"/>
  <c r="E136" i="1" s="1"/>
  <c r="D132" i="1"/>
  <c r="D138" i="1" s="1"/>
  <c r="B132" i="1"/>
  <c r="C131" i="1"/>
  <c r="E131" i="1" s="1"/>
  <c r="E129" i="1"/>
  <c r="C128" i="1"/>
  <c r="E128" i="1" s="1"/>
  <c r="C127" i="1"/>
  <c r="E127" i="1" s="1"/>
  <c r="C126" i="1"/>
  <c r="E126" i="1" s="1"/>
  <c r="C125" i="1"/>
  <c r="E288" i="1" l="1"/>
  <c r="C221" i="1"/>
  <c r="C231" i="1" s="1"/>
  <c r="E195" i="1"/>
  <c r="E221" i="1" s="1"/>
  <c r="E917" i="1" s="1"/>
  <c r="E147" i="1"/>
  <c r="E149" i="1" s="1"/>
  <c r="E172" i="1"/>
  <c r="E162" i="1"/>
  <c r="E154" i="1"/>
  <c r="C147" i="1"/>
  <c r="C149" i="1" s="1"/>
  <c r="C132" i="1"/>
  <c r="C138" i="1" s="1"/>
  <c r="E125" i="1"/>
  <c r="E132" i="1" s="1"/>
  <c r="E138" i="1" s="1"/>
  <c r="D164" i="1"/>
  <c r="D174" i="1" s="1"/>
  <c r="C154" i="1"/>
  <c r="E231" i="1" l="1"/>
  <c r="C164" i="1"/>
  <c r="C174" i="1" s="1"/>
  <c r="E164" i="1"/>
  <c r="E870" i="1"/>
  <c r="E174" i="1" l="1"/>
  <c r="D114" i="1"/>
  <c r="C114" i="1"/>
  <c r="E113" i="1"/>
  <c r="E112" i="1"/>
  <c r="E111" i="1"/>
  <c r="E110" i="1"/>
  <c r="E109" i="1"/>
  <c r="D104" i="1"/>
  <c r="C104" i="1"/>
  <c r="E103" i="1"/>
  <c r="E102" i="1"/>
  <c r="E100" i="1"/>
  <c r="E99" i="1"/>
  <c r="D96" i="1"/>
  <c r="E95" i="1"/>
  <c r="E94" i="1"/>
  <c r="D89" i="1"/>
  <c r="D91" i="1" s="1"/>
  <c r="E88" i="1"/>
  <c r="C87" i="1"/>
  <c r="E87" i="1" s="1"/>
  <c r="C84" i="1"/>
  <c r="E84" i="1" s="1"/>
  <c r="C78" i="1"/>
  <c r="E78" i="1" s="1"/>
  <c r="D74" i="1"/>
  <c r="D80" i="1" s="1"/>
  <c r="B74" i="1"/>
  <c r="C73" i="1"/>
  <c r="E71" i="1"/>
  <c r="C70" i="1"/>
  <c r="E70" i="1" s="1"/>
  <c r="C69" i="1"/>
  <c r="E69" i="1" s="1"/>
  <c r="C68" i="1"/>
  <c r="E68" i="1" s="1"/>
  <c r="C67" i="1"/>
  <c r="E67" i="1" s="1"/>
  <c r="E73" i="1" l="1"/>
  <c r="C872" i="1"/>
  <c r="E114" i="1"/>
  <c r="E104" i="1"/>
  <c r="E96" i="1"/>
  <c r="C89" i="1"/>
  <c r="C91" i="1" s="1"/>
  <c r="D106" i="1"/>
  <c r="D116" i="1" s="1"/>
  <c r="E74" i="1"/>
  <c r="E80" i="1" s="1"/>
  <c r="E89" i="1"/>
  <c r="E91" i="1" s="1"/>
  <c r="C74" i="1"/>
  <c r="C80" i="1" s="1"/>
  <c r="C96" i="1"/>
  <c r="E45" i="1"/>
  <c r="E894" i="1"/>
  <c r="D39" i="1"/>
  <c r="E38" i="1"/>
  <c r="C39" i="1" l="1"/>
  <c r="E887" i="1"/>
  <c r="C106" i="1"/>
  <c r="C116" i="1" s="1"/>
  <c r="E106" i="1"/>
  <c r="E37" i="1"/>
  <c r="D57" i="1"/>
  <c r="C57" i="1"/>
  <c r="D47" i="1"/>
  <c r="C47" i="1"/>
  <c r="D32" i="1"/>
  <c r="D34" i="1" s="1"/>
  <c r="E56" i="1"/>
  <c r="E55" i="1"/>
  <c r="E54" i="1"/>
  <c r="E53" i="1"/>
  <c r="E52" i="1"/>
  <c r="E46" i="1"/>
  <c r="E43" i="1"/>
  <c r="E42" i="1"/>
  <c r="D17" i="1"/>
  <c r="D23" i="1" s="1"/>
  <c r="E14" i="1"/>
  <c r="E31" i="1"/>
  <c r="C30" i="1"/>
  <c r="C886" i="1" s="1"/>
  <c r="C27" i="1"/>
  <c r="C883" i="1" s="1"/>
  <c r="C21" i="1"/>
  <c r="C877" i="1" s="1"/>
  <c r="B17" i="1"/>
  <c r="C11" i="1"/>
  <c r="C867" i="1" s="1"/>
  <c r="C12" i="1"/>
  <c r="C868" i="1" s="1"/>
  <c r="C13" i="1"/>
  <c r="C869" i="1" s="1"/>
  <c r="C10" i="1"/>
  <c r="C866" i="1" s="1"/>
  <c r="E10" i="1" l="1"/>
  <c r="E866" i="1"/>
  <c r="E116" i="1"/>
  <c r="E39" i="1"/>
  <c r="E12" i="1"/>
  <c r="E868" i="1"/>
  <c r="E11" i="1"/>
  <c r="E867" i="1"/>
  <c r="E30" i="1"/>
  <c r="E32" i="1" s="1"/>
  <c r="E16" i="1"/>
  <c r="E872" i="1"/>
  <c r="D49" i="1"/>
  <c r="D59" i="1" s="1"/>
  <c r="C895" i="1"/>
  <c r="E893" i="1"/>
  <c r="E895" i="1" s="1"/>
  <c r="E13" i="1"/>
  <c r="E869" i="1"/>
  <c r="E21" i="1"/>
  <c r="E877" i="1"/>
  <c r="E27" i="1"/>
  <c r="E883" i="1"/>
  <c r="E47" i="1"/>
  <c r="C32" i="1"/>
  <c r="C34" i="1" s="1"/>
  <c r="E57" i="1"/>
  <c r="C17" i="1"/>
  <c r="C23" i="1" s="1"/>
  <c r="E17" i="1" l="1"/>
  <c r="E23" i="1" s="1"/>
  <c r="E886" i="1"/>
  <c r="C888" i="1"/>
  <c r="C890" i="1" s="1"/>
  <c r="E34" i="1"/>
  <c r="E873" i="1"/>
  <c r="E879" i="1" s="1"/>
  <c r="C49" i="1"/>
  <c r="C59" i="1" s="1"/>
  <c r="C645" i="1"/>
  <c r="C651" i="1" s="1"/>
  <c r="C677" i="1" s="1"/>
  <c r="C687" i="1" s="1"/>
  <c r="E645" i="1"/>
  <c r="C873" i="1"/>
  <c r="C879" i="1" s="1"/>
  <c r="C905" i="1" l="1"/>
  <c r="C915" i="1" s="1"/>
  <c r="E888" i="1"/>
  <c r="E49" i="1"/>
  <c r="E651" i="1"/>
  <c r="E890" i="1" l="1"/>
  <c r="E677" i="1"/>
  <c r="E59" i="1"/>
  <c r="E687" i="1" l="1"/>
  <c r="E925" i="1"/>
  <c r="E929" i="1" s="1"/>
  <c r="E905" i="1"/>
  <c r="E931" i="1" l="1"/>
  <c r="E915" i="1"/>
</calcChain>
</file>

<file path=xl/sharedStrings.xml><?xml version="1.0" encoding="utf-8"?>
<sst xmlns="http://schemas.openxmlformats.org/spreadsheetml/2006/main" count="10074" uniqueCount="181">
  <si>
    <t>Orbit</t>
  </si>
  <si>
    <t>Miscellaneous Revenue</t>
  </si>
  <si>
    <t>July 2018</t>
  </si>
  <si>
    <t>Rate</t>
  </si>
  <si>
    <t>Customers</t>
  </si>
  <si>
    <t>Revenue</t>
  </si>
  <si>
    <t>Partial Month</t>
  </si>
  <si>
    <t>Usage</t>
  </si>
  <si>
    <t>Water Base Revenue-Metered</t>
  </si>
  <si>
    <t>Water Base Revenue-Unmetered</t>
  </si>
  <si>
    <t>Total Water Base Revenue</t>
  </si>
  <si>
    <t>Water Usage Revenue</t>
  </si>
  <si>
    <t>Total Water Service Revenue</t>
  </si>
  <si>
    <t>Late Fees</t>
  </si>
  <si>
    <t>Reconnect Fees</t>
  </si>
  <si>
    <t>Tap Fees</t>
  </si>
  <si>
    <t>Adjs</t>
  </si>
  <si>
    <t>A/R Adjustment</t>
  </si>
  <si>
    <t>NSF Check Fee</t>
  </si>
  <si>
    <t>TCEQ</t>
  </si>
  <si>
    <t>Customer Deposits</t>
  </si>
  <si>
    <t>BCGWCD</t>
  </si>
  <si>
    <t>NFBWA</t>
  </si>
  <si>
    <t>Sewer Base Revenue</t>
  </si>
  <si>
    <t>Sewer Usage Revenue</t>
  </si>
  <si>
    <t>Total Sewer Usage Revenue</t>
  </si>
  <si>
    <t>Total Sewer Service Revenue</t>
  </si>
  <si>
    <t>Total Miscellaneous Revenue</t>
  </si>
  <si>
    <t>Sub-Total</t>
  </si>
  <si>
    <t>Total</t>
  </si>
  <si>
    <t>Total Other A/R Changes</t>
  </si>
  <si>
    <t>Other A/R Changes</t>
  </si>
  <si>
    <t>Total Revenue</t>
  </si>
  <si>
    <t>Total A/R Change</t>
  </si>
  <si>
    <t>Undine</t>
  </si>
  <si>
    <t>Test Year Revenue Detail</t>
  </si>
  <si>
    <t>For the Twelve Months Ended June 30, 2019</t>
  </si>
  <si>
    <t>Unbilled Revenue-Net</t>
  </si>
  <si>
    <t>Water</t>
  </si>
  <si>
    <t>Sewer</t>
  </si>
  <si>
    <t>Total Unbilled Revenue-Net</t>
  </si>
  <si>
    <t>Unmetered</t>
  </si>
  <si>
    <t>August 2018</t>
  </si>
  <si>
    <t>September 2018</t>
  </si>
  <si>
    <t>Transfer Fees</t>
  </si>
  <si>
    <t>October 2018</t>
  </si>
  <si>
    <t>November 2018</t>
  </si>
  <si>
    <t>December 2018</t>
  </si>
  <si>
    <t>January 2019</t>
  </si>
  <si>
    <t>February 2019</t>
  </si>
  <si>
    <t>March 2019</t>
  </si>
  <si>
    <t>April 2019</t>
  </si>
  <si>
    <t>May 2019</t>
  </si>
  <si>
    <t>June 2019</t>
  </si>
  <si>
    <t>Suburban</t>
  </si>
  <si>
    <t>City of Houston-GRP-Castlewood</t>
  </si>
  <si>
    <t>NHCRWA-Cypress Bend</t>
  </si>
  <si>
    <t>MUD 421 Pur Water-Bmt Place</t>
  </si>
  <si>
    <t>Total Water Usage Revenue</t>
  </si>
  <si>
    <t>Community</t>
  </si>
  <si>
    <t>CIP Surcharge</t>
  </si>
  <si>
    <t>City of Houston-GRP</t>
  </si>
  <si>
    <t>Aqua Texas Pur Water-Sweetgum</t>
  </si>
  <si>
    <t>EMCAD</t>
  </si>
  <si>
    <t>Country Vista</t>
  </si>
  <si>
    <t xml:space="preserve">Grand Ranch </t>
  </si>
  <si>
    <t>Mayfair</t>
  </si>
  <si>
    <t xml:space="preserve">Grand Ranch/Mayfair </t>
  </si>
  <si>
    <t>Grand Ranch/Mayfair</t>
  </si>
  <si>
    <t>CV/GR/MF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</si>
  <si>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</si>
  <si>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</si>
  <si>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</si>
  <si>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</si>
  <si>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</si>
  <si>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</si>
  <si>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</si>
  <si>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</si>
  <si>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</si>
  <si>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</si>
  <si>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</si>
  <si>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</si>
  <si>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Sugar Tree</t>
  </si>
  <si>
    <t>Tap Fees/A/R Adj</t>
  </si>
  <si>
    <t>Tap Fees/A/R Adjustment</t>
  </si>
  <si>
    <t>Chuck Bell</t>
  </si>
  <si>
    <t>Prairielands GCD-$0.24</t>
  </si>
  <si>
    <t>Johnson County SUD-$2.51</t>
  </si>
  <si>
    <t>Northern Trinity GCD-$0.15</t>
  </si>
  <si>
    <t>Greenshores</t>
  </si>
  <si>
    <t>Consumers</t>
  </si>
  <si>
    <t>SJRA-Porter Terrace/Spring Forest</t>
  </si>
  <si>
    <t>NHCRWA-Greengate Acres/Springmont</t>
  </si>
  <si>
    <t>$1.05/$2.80</t>
  </si>
  <si>
    <t>Route 20</t>
  </si>
  <si>
    <t>Route 21</t>
  </si>
  <si>
    <t>Route 22</t>
  </si>
  <si>
    <t>Crystal Springs-Pioneer Trails</t>
  </si>
  <si>
    <t>$23.95/$8.41</t>
  </si>
  <si>
    <t>Gulf Coast</t>
  </si>
  <si>
    <t>A/R Adjustment*</t>
  </si>
  <si>
    <t>A/R Adjustment/Tap Fee</t>
  </si>
  <si>
    <t>TOTAL</t>
  </si>
  <si>
    <t>1"</t>
  </si>
  <si>
    <t>1 1/2"</t>
  </si>
  <si>
    <t>2"</t>
  </si>
  <si>
    <t>3/4"</t>
  </si>
  <si>
    <t>Pumpage</t>
  </si>
  <si>
    <t>Well</t>
  </si>
  <si>
    <t>Estimated</t>
  </si>
  <si>
    <t>Nov</t>
  </si>
  <si>
    <t>Dec</t>
  </si>
  <si>
    <t>Kucera Farms</t>
  </si>
  <si>
    <t>Southwood</t>
  </si>
  <si>
    <t>Spring Crossings</t>
  </si>
  <si>
    <t>To be updated</t>
  </si>
  <si>
    <t>Check Revenue</t>
  </si>
  <si>
    <t>All</t>
  </si>
  <si>
    <t>GR/MF</t>
  </si>
  <si>
    <t xml:space="preserve">GR and Mayfair </t>
  </si>
  <si>
    <t>Checked</t>
  </si>
  <si>
    <t>No Unbilled Revenue Accrual needed for this company.</t>
  </si>
  <si>
    <t>WW</t>
  </si>
  <si>
    <t>Billing Information</t>
  </si>
  <si>
    <t>5/8" or 3/4"</t>
  </si>
  <si>
    <t>Size/Class</t>
  </si>
  <si>
    <t>WATER</t>
  </si>
  <si>
    <t>SEWER</t>
  </si>
  <si>
    <t>Usage (kGal)</t>
  </si>
  <si>
    <t>ORBIT</t>
  </si>
  <si>
    <t>SUBURBAN</t>
  </si>
  <si>
    <t>COMMUNITY</t>
  </si>
  <si>
    <t>CONSUMERS</t>
  </si>
  <si>
    <t>Flat</t>
  </si>
  <si>
    <t>Grand Ranch</t>
  </si>
  <si>
    <t>SUGARTREE</t>
  </si>
  <si>
    <t>GREENSHORES</t>
  </si>
  <si>
    <t>GULF COAST</t>
  </si>
  <si>
    <t>CHUCK BELL</t>
  </si>
  <si>
    <t>* $30 Base; $17.01 Usage</t>
  </si>
  <si>
    <t>Flat Rate-$47.01*</t>
  </si>
  <si>
    <t>Up to 20k Gal</t>
  </si>
  <si>
    <t>Over 50k Gal</t>
  </si>
  <si>
    <t>20k--35k Gal</t>
  </si>
  <si>
    <t>35k--50k Gal</t>
  </si>
  <si>
    <t>5/8" x 3/4"</t>
  </si>
  <si>
    <t>Up to 10k Gal</t>
  </si>
  <si>
    <t>10k--25k Gal</t>
  </si>
  <si>
    <t>25k--50k Gal</t>
  </si>
  <si>
    <t>1st 8k Gallons</t>
  </si>
  <si>
    <t>Next 5k Gallons</t>
  </si>
  <si>
    <t>Over 13k Gallons</t>
  </si>
  <si>
    <t>Wholesale</t>
  </si>
  <si>
    <t>Usage by Tier</t>
  </si>
  <si>
    <t>0-10k Gals</t>
  </si>
  <si>
    <t>10-25k Gals</t>
  </si>
  <si>
    <t>25k-50k Gals</t>
  </si>
  <si>
    <t>Over 50k gals</t>
  </si>
  <si>
    <t>July 2019</t>
  </si>
  <si>
    <t>TOTAL October 2018-September 2019</t>
  </si>
  <si>
    <t>For the Twelve Months Ended September 30, 2019</t>
  </si>
  <si>
    <t>Total October 2018--September 2019</t>
  </si>
  <si>
    <t>In Base Rate</t>
  </si>
  <si>
    <t>As of 9/30/19</t>
  </si>
  <si>
    <t>Bolivar</t>
  </si>
  <si>
    <t>August 2019</t>
  </si>
  <si>
    <t>September 2019</t>
  </si>
  <si>
    <t>$23.95/$10.16</t>
  </si>
  <si>
    <t>BOLIVAR</t>
  </si>
  <si>
    <t>Includes $2,676.40; was corrected in Sept</t>
  </si>
  <si>
    <t>Bmt Pl Usage</t>
  </si>
  <si>
    <t>Bmt Pl Rev</t>
  </si>
  <si>
    <t>TOAL</t>
  </si>
  <si>
    <t>4"</t>
  </si>
  <si>
    <t>Forecasted</t>
  </si>
  <si>
    <t>Total $</t>
  </si>
  <si>
    <t>Water Sold</t>
  </si>
  <si>
    <t>0-6k Gals</t>
  </si>
  <si>
    <t>6-15k Gals</t>
  </si>
  <si>
    <t>15k-25k Gals</t>
  </si>
  <si>
    <t>Over 25k gals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</si>
</sst>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_(&quot;$&quot;* #,##0.0000_);_(&quot;$&quot;* \(#,##0.0000\);_(&quot;$&quot;* &quot;-&quot;??_);_(@_)"/>
    <numFmt numFmtId="167" formatCode="0.000"/>
    <numFmt numFmtId="168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3">
    <xf numFmtId="0" fontId="0" fillId="0" borderId="0" xfId="0"/>
    <xf numFmtId="44" fontId="0" fillId="0" borderId="0" xfId="2" applyFont="1"/>
    <xf numFmtId="43" fontId="0" fillId="0" borderId="0" xfId="1" applyFont="1"/>
    <xf numFmtId="164" fontId="0" fillId="0" borderId="0" xfId="1" applyNumberFormat="1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17" fontId="2" fillId="0" borderId="0" xfId="0" quotePrefix="1" applyNumberFormat="1" applyFont="1"/>
    <xf numFmtId="44" fontId="0" fillId="0" borderId="0" xfId="0" applyNumberFormat="1"/>
    <xf numFmtId="44" fontId="0" fillId="0" borderId="1" xfId="2" applyFont="1" applyBorder="1"/>
    <xf numFmtId="164" fontId="0" fillId="0" borderId="1" xfId="1" applyNumberFormat="1" applyFont="1" applyBorder="1"/>
    <xf numFmtId="44" fontId="0" fillId="0" borderId="2" xfId="0" applyNumberFormat="1" applyBorder="1"/>
    <xf numFmtId="44" fontId="0" fillId="0" borderId="2" xfId="2" applyFont="1" applyBorder="1"/>
    <xf numFmtId="44" fontId="0" fillId="0" borderId="3" xfId="2" applyFont="1" applyBorder="1"/>
    <xf numFmtId="0" fontId="4" fillId="0" borderId="0" xfId="0" applyFont="1"/>
    <xf numFmtId="44" fontId="0" fillId="0" borderId="0" xfId="2" applyFont="1" applyFill="1"/>
    <xf numFmtId="44" fontId="0" fillId="0" borderId="1" xfId="2" applyFont="1" applyFill="1" applyBorder="1"/>
    <xf numFmtId="44" fontId="0" fillId="0" borderId="0" xfId="0" applyNumberFormat="1" applyFill="1"/>
    <xf numFmtId="0" fontId="0" fillId="0" borderId="0" xfId="0" applyFill="1"/>
    <xf numFmtId="0" fontId="3" fillId="0" borderId="0" xfId="0" applyFont="1" applyFill="1" applyAlignment="1">
      <alignment horizontal="center"/>
    </xf>
    <xf numFmtId="44" fontId="0" fillId="0" borderId="2" xfId="0" applyNumberFormat="1" applyFill="1" applyBorder="1"/>
    <xf numFmtId="44" fontId="0" fillId="0" borderId="2" xfId="2" applyFont="1" applyFill="1" applyBorder="1"/>
    <xf numFmtId="44" fontId="0" fillId="0" borderId="3" xfId="2" applyFont="1" applyFill="1" applyBorder="1"/>
    <xf numFmtId="0" fontId="2" fillId="0" borderId="0" xfId="0" applyFont="1" applyFill="1" applyAlignment="1">
      <alignment horizontal="center"/>
    </xf>
    <xf numFmtId="44" fontId="0" fillId="0" borderId="0" xfId="2" applyFont="1" applyBorder="1"/>
    <xf numFmtId="0" fontId="0" fillId="0" borderId="0" xfId="0" applyBorder="1"/>
    <xf numFmtId="44" fontId="0" fillId="0" borderId="0" xfId="0" applyNumberFormat="1" applyBorder="1"/>
    <xf numFmtId="164" fontId="0" fillId="0" borderId="0" xfId="1" applyNumberFormat="1" applyFont="1" applyBorder="1"/>
    <xf numFmtId="44" fontId="0" fillId="0" borderId="0" xfId="2" applyFont="1" applyFill="1" applyBorder="1"/>
    <xf numFmtId="13" fontId="0" fillId="0" borderId="0" xfId="1" applyNumberFormat="1" applyFont="1"/>
    <xf numFmtId="43" fontId="0" fillId="0" borderId="0" xfId="0" applyNumberFormat="1"/>
    <xf numFmtId="43" fontId="0" fillId="0" borderId="3" xfId="0" applyNumberFormat="1" applyBorder="1"/>
    <xf numFmtId="164" fontId="0" fillId="0" borderId="0" xfId="0" applyNumberFormat="1"/>
    <xf numFmtId="165" fontId="0" fillId="0" borderId="0" xfId="1" applyNumberFormat="1" applyFont="1"/>
    <xf numFmtId="43" fontId="0" fillId="0" borderId="0" xfId="1" applyNumberFormat="1" applyFont="1"/>
    <xf numFmtId="44" fontId="5" fillId="0" borderId="0" xfId="2" applyFont="1" applyFill="1"/>
    <xf numFmtId="0" fontId="5" fillId="0" borderId="0" xfId="0" applyFont="1"/>
    <xf numFmtId="164" fontId="0" fillId="0" borderId="0" xfId="1" applyNumberFormat="1" applyFont="1" applyFill="1"/>
    <xf numFmtId="164" fontId="0" fillId="0" borderId="1" xfId="1" applyNumberFormat="1" applyFont="1" applyFill="1" applyBorder="1"/>
    <xf numFmtId="43" fontId="0" fillId="0" borderId="0" xfId="1" applyFont="1" applyFill="1"/>
    <xf numFmtId="44" fontId="0" fillId="0" borderId="0" xfId="2" quotePrefix="1" applyFont="1"/>
    <xf numFmtId="164" fontId="3" fillId="0" borderId="0" xfId="1" applyNumberFormat="1" applyFont="1" applyAlignment="1">
      <alignment horizontal="center"/>
    </xf>
    <xf numFmtId="166" fontId="0" fillId="0" borderId="0" xfId="0" applyNumberFormat="1"/>
    <xf numFmtId="166" fontId="0" fillId="0" borderId="0" xfId="2" applyNumberFormat="1" applyFont="1"/>
    <xf numFmtId="0" fontId="2" fillId="0" borderId="0" xfId="0" applyFont="1" applyBorder="1"/>
    <xf numFmtId="0" fontId="3" fillId="0" borderId="0" xfId="0" applyFont="1" applyBorder="1" applyAlignment="1">
      <alignment horizontal="center"/>
    </xf>
    <xf numFmtId="43" fontId="0" fillId="0" borderId="0" xfId="1" applyFont="1" applyBorder="1"/>
    <xf numFmtId="0" fontId="2" fillId="0" borderId="0" xfId="0" quotePrefix="1" applyFont="1" applyBorder="1"/>
    <xf numFmtId="0" fontId="0" fillId="0" borderId="0" xfId="0" applyFill="1" applyBorder="1"/>
    <xf numFmtId="44" fontId="0" fillId="0" borderId="0" xfId="0" applyNumberFormat="1" applyFill="1" applyBorder="1"/>
    <xf numFmtId="43" fontId="6" fillId="0" borderId="0" xfId="1" applyFont="1"/>
    <xf numFmtId="10" fontId="0" fillId="0" borderId="0" xfId="3" applyNumberFormat="1" applyFont="1"/>
    <xf numFmtId="0" fontId="0" fillId="0" borderId="0" xfId="0" quotePrefix="1"/>
    <xf numFmtId="165" fontId="0" fillId="0" borderId="0" xfId="0" applyNumberFormat="1"/>
    <xf numFmtId="165" fontId="0" fillId="2" borderId="0" xfId="1" applyNumberFormat="1" applyFont="1" applyFill="1"/>
    <xf numFmtId="0" fontId="0" fillId="0" borderId="1" xfId="0" applyBorder="1"/>
    <xf numFmtId="0" fontId="0" fillId="0" borderId="0" xfId="0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center"/>
    </xf>
    <xf numFmtId="0" fontId="2" fillId="2" borderId="1" xfId="0" applyFont="1" applyFill="1" applyBorder="1"/>
    <xf numFmtId="43" fontId="0" fillId="2" borderId="0" xfId="1" applyNumberFormat="1" applyFont="1" applyFill="1"/>
    <xf numFmtId="165" fontId="0" fillId="2" borderId="4" xfId="1" applyNumberFormat="1" applyFont="1" applyFill="1" applyBorder="1"/>
    <xf numFmtId="43" fontId="0" fillId="0" borderId="3" xfId="1" applyFont="1" applyBorder="1"/>
    <xf numFmtId="43" fontId="0" fillId="3" borderId="0" xfId="1" applyFont="1" applyFill="1"/>
    <xf numFmtId="0" fontId="8" fillId="0" borderId="0" xfId="0" applyFont="1" applyAlignment="1">
      <alignment horizontal="center"/>
    </xf>
    <xf numFmtId="165" fontId="0" fillId="0" borderId="3" xfId="1" applyNumberFormat="1" applyFont="1" applyBorder="1"/>
    <xf numFmtId="165" fontId="0" fillId="2" borderId="0" xfId="0" applyNumberFormat="1" applyFill="1"/>
    <xf numFmtId="167" fontId="0" fillId="0" borderId="0" xfId="0" applyNumberFormat="1"/>
    <xf numFmtId="44" fontId="0" fillId="0" borderId="0" xfId="2" applyNumberFormat="1" applyFont="1"/>
    <xf numFmtId="44" fontId="0" fillId="0" borderId="0" xfId="2" applyNumberFormat="1" applyFont="1" applyFill="1"/>
    <xf numFmtId="43" fontId="0" fillId="0" borderId="0" xfId="0" applyNumberFormat="1" applyBorder="1"/>
    <xf numFmtId="43" fontId="6" fillId="0" borderId="0" xfId="1" applyFont="1" applyBorder="1"/>
    <xf numFmtId="164" fontId="1" fillId="0" borderId="1" xfId="1" applyNumberFormat="1" applyFont="1" applyBorder="1"/>
    <xf numFmtId="165" fontId="0" fillId="0" borderId="1" xfId="1" applyNumberFormat="1" applyFont="1" applyBorder="1"/>
    <xf numFmtId="43" fontId="0" fillId="0" borderId="1" xfId="1" applyFont="1" applyBorder="1"/>
    <xf numFmtId="43" fontId="0" fillId="0" borderId="1" xfId="1" applyFont="1" applyFill="1" applyBorder="1"/>
    <xf numFmtId="164" fontId="0" fillId="0" borderId="0" xfId="0" applyNumberFormat="1" applyFill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0" fillId="0" borderId="0" xfId="0" quotePrefix="1" applyFill="1"/>
    <xf numFmtId="0" fontId="2" fillId="0" borderId="0" xfId="0" applyFont="1" applyFill="1"/>
    <xf numFmtId="0" fontId="11" fillId="0" borderId="0" xfId="0" applyFont="1" applyAlignment="1">
      <alignment horizontal="center"/>
    </xf>
    <xf numFmtId="164" fontId="0" fillId="0" borderId="3" xfId="0" applyNumberFormat="1" applyBorder="1"/>
    <xf numFmtId="164" fontId="0" fillId="0" borderId="3" xfId="1" applyNumberFormat="1" applyFont="1" applyBorder="1"/>
    <xf numFmtId="164" fontId="0" fillId="0" borderId="0" xfId="0" applyNumberFormat="1" applyBorder="1"/>
    <xf numFmtId="164" fontId="0" fillId="0" borderId="1" xfId="0" applyNumberFormat="1" applyBorder="1"/>
    <xf numFmtId="43" fontId="2" fillId="0" borderId="3" xfId="0" applyNumberFormat="1" applyFont="1" applyBorder="1"/>
    <xf numFmtId="43" fontId="0" fillId="0" borderId="1" xfId="0" applyNumberFormat="1" applyBorder="1"/>
    <xf numFmtId="165" fontId="0" fillId="0" borderId="3" xfId="0" applyNumberFormat="1" applyBorder="1"/>
    <xf numFmtId="168" fontId="0" fillId="0" borderId="0" xfId="0" applyNumberFormat="1"/>
    <xf numFmtId="168" fontId="0" fillId="0" borderId="3" xfId="0" applyNumberFormat="1" applyBorder="1"/>
    <xf numFmtId="44" fontId="0" fillId="0" borderId="3" xfId="0" applyNumberFormat="1" applyBorder="1"/>
    <xf numFmtId="43" fontId="0" fillId="0" borderId="0" xfId="1" applyFont="1" applyFill="1" applyBorder="1"/>
    <xf numFmtId="44" fontId="13" fillId="0" borderId="0" xfId="0" applyNumberFormat="1" applyFont="1" applyAlignment="1">
      <alignment horizontal="center"/>
    </xf>
    <xf numFmtId="43" fontId="2" fillId="0" borderId="0" xfId="1" applyFont="1" applyFill="1"/>
    <xf numFmtId="0" fontId="0" fillId="0" borderId="0" xfId="0" quotePrefix="1" applyBorder="1"/>
    <xf numFmtId="43" fontId="2" fillId="0" borderId="0" xfId="1" applyFont="1" applyAlignment="1">
      <alignment horizontal="center"/>
    </xf>
    <xf numFmtId="43" fontId="13" fillId="0" borderId="0" xfId="1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0" xfId="0" applyFont="1" applyFill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476"/>
  <sheetViews>
    <sheetView topLeftCell="A26" zoomScaleNormal="100" workbookViewId="0">
      <selection activeCell="A121" sqref="A121"/>
    </sheetView>
  </sheetViews>
  <sheetFormatPr defaultRowHeight="14.4" x14ac:dyDescent="0.3"/>
  <cols>
    <col min="1" max="1" width="17.109375" customWidth="1"/>
    <col min="2" max="2" width="9.44140625" bestFit="1" customWidth="1"/>
    <col min="3" max="3" width="4.5546875" bestFit="1" customWidth="1"/>
    <col min="4" max="4" width="12.6640625" bestFit="1" customWidth="1"/>
    <col min="5" max="5" width="12.109375" bestFit="1" customWidth="1"/>
    <col min="6" max="6" width="15.44140625" bestFit="1" customWidth="1"/>
    <col min="7" max="7" width="12.109375" bestFit="1" customWidth="1"/>
    <col min="9" max="9" width="11.33203125" style="57" bestFit="1" customWidth="1"/>
    <col min="12" max="12" width="11.33203125" bestFit="1" customWidth="1"/>
    <col min="13" max="13" width="12.33203125" bestFit="1" customWidth="1"/>
    <col min="14" max="14" width="13.5546875" bestFit="1" customWidth="1"/>
    <col min="15" max="15" width="12.33203125" bestFit="1" customWidth="1"/>
  </cols>
  <sheetData>
    <row r="1" spans="1:39" ht="21" x14ac:dyDescent="0.35">
      <c r="A1" s="99" t="s">
        <v>34</v>
      </c>
      <c r="B1" s="99"/>
      <c r="C1" s="99"/>
      <c r="D1" s="99"/>
      <c r="E1" s="99"/>
      <c r="F1" s="99"/>
      <c r="G1" s="99"/>
    </row>
    <row r="2" spans="1:39" ht="21" customHeight="1" x14ac:dyDescent="0.35">
      <c r="A2" s="99" t="s">
        <v>107</v>
      </c>
      <c r="B2" s="99"/>
      <c r="C2" s="99"/>
      <c r="D2" s="99"/>
      <c r="E2" s="99"/>
      <c r="F2" s="99"/>
      <c r="G2" s="99"/>
    </row>
    <row r="3" spans="1:39" ht="21" customHeight="1" x14ac:dyDescent="0.35">
      <c r="A3" s="99" t="s">
        <v>160</v>
      </c>
      <c r="B3" s="99"/>
      <c r="C3" s="99"/>
      <c r="D3" s="99"/>
      <c r="E3" s="99"/>
      <c r="F3" s="99"/>
      <c r="G3" s="99"/>
      <c r="J3" s="57"/>
      <c r="K3" s="57"/>
    </row>
    <row r="4" spans="1:39" ht="15" x14ac:dyDescent="0.25">
      <c r="A4" s="57"/>
      <c r="I4"/>
    </row>
    <row r="5" spans="1:39" ht="15" x14ac:dyDescent="0.25">
      <c r="A5" s="58" t="s">
        <v>108</v>
      </c>
      <c r="I5"/>
    </row>
    <row r="6" spans="1:39" ht="15" x14ac:dyDescent="0.25">
      <c r="A6" s="59" t="s">
        <v>107</v>
      </c>
      <c r="I6"/>
    </row>
    <row r="7" spans="1:39" ht="15" x14ac:dyDescent="0.25">
      <c r="A7" s="57"/>
      <c r="I7"/>
    </row>
    <row r="8" spans="1:39" ht="15" x14ac:dyDescent="0.25">
      <c r="A8" s="54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</row>
    <row r="9" spans="1:39" ht="15" x14ac:dyDescent="0.25">
      <c r="A9" s="54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</row>
    <row r="10" spans="1:39" ht="15" x14ac:dyDescent="0.25">
      <c r="A10" s="54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</row>
    <row r="11" spans="1:39" ht="15" x14ac:dyDescent="0.25">
      <c r="A11" s="54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</row>
    <row r="12" spans="1:39" ht="15" x14ac:dyDescent="0.25">
      <c r="A12" s="54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</row>
    <row r="13" spans="1:39" ht="15" x14ac:dyDescent="0.25">
      <c r="A13" s="54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</row>
    <row r="14" spans="1:39" ht="15" x14ac:dyDescent="0.25">
      <c r="A14" s="54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</row>
    <row r="15" spans="1:39" ht="15" x14ac:dyDescent="0.25">
      <c r="A15" s="54">
        <v>166505.79999999999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</row>
    <row r="16" spans="1:39" ht="15" x14ac:dyDescent="0.25">
      <c r="A16" s="54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</row>
    <row r="17" spans="1:39" ht="15" x14ac:dyDescent="0.25">
      <c r="A17" s="54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</row>
    <row r="18" spans="1:39" ht="15" x14ac:dyDescent="0.25">
      <c r="A18" s="54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</row>
    <row r="19" spans="1:39" ht="15" x14ac:dyDescent="0.25">
      <c r="A19" s="54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</row>
    <row r="20" spans="1:39" ht="15" x14ac:dyDescent="0.25">
      <c r="A20" s="54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</row>
    <row r="21" spans="1:39" ht="15" x14ac:dyDescent="0.25">
      <c r="A21" s="54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</row>
    <row r="22" spans="1:39" ht="15" x14ac:dyDescent="0.25">
      <c r="A22" s="54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</row>
    <row r="23" spans="1:39" ht="15" x14ac:dyDescent="0.25">
      <c r="A23" s="54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</row>
    <row r="24" spans="1:39" ht="15" x14ac:dyDescent="0.25">
      <c r="A24" s="54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</row>
    <row r="25" spans="1:39" ht="15" x14ac:dyDescent="0.25">
      <c r="A25" s="54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</row>
    <row r="26" spans="1:39" ht="15" x14ac:dyDescent="0.25">
      <c r="A26" s="54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</row>
    <row r="27" spans="1:39" ht="15" x14ac:dyDescent="0.25">
      <c r="A27" s="54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</row>
    <row r="28" spans="1:39" ht="15" x14ac:dyDescent="0.25">
      <c r="A28" s="54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</row>
    <row r="29" spans="1:39" ht="15" x14ac:dyDescent="0.25">
      <c r="A29" s="54">
        <v>44250.1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</row>
    <row r="30" spans="1:39" ht="15" x14ac:dyDescent="0.25">
      <c r="A30" s="54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</row>
    <row r="31" spans="1:39" ht="15" x14ac:dyDescent="0.25">
      <c r="A31" s="54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</row>
    <row r="32" spans="1:39" ht="15" x14ac:dyDescent="0.25">
      <c r="A32" s="54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</row>
    <row r="33" spans="1:39" ht="15" x14ac:dyDescent="0.25">
      <c r="A33" s="54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</row>
    <row r="34" spans="1:39" ht="15" x14ac:dyDescent="0.25">
      <c r="A34" s="54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</row>
    <row r="35" spans="1:39" ht="15" x14ac:dyDescent="0.25">
      <c r="A35" s="54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</row>
    <row r="36" spans="1:39" ht="15" x14ac:dyDescent="0.25">
      <c r="A36" s="54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</row>
    <row r="37" spans="1:39" ht="15" x14ac:dyDescent="0.25">
      <c r="A37" s="54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</row>
    <row r="38" spans="1:39" ht="15" x14ac:dyDescent="0.25">
      <c r="A38" s="54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</row>
    <row r="39" spans="1:39" ht="15" x14ac:dyDescent="0.25">
      <c r="A39" s="54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</row>
    <row r="40" spans="1:39" ht="15" x14ac:dyDescent="0.25">
      <c r="A40" s="54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</row>
    <row r="41" spans="1:39" ht="15" x14ac:dyDescent="0.25">
      <c r="A41" s="54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</row>
    <row r="42" spans="1:39" ht="15" x14ac:dyDescent="0.25">
      <c r="A42" s="54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</row>
    <row r="43" spans="1:39" ht="15" x14ac:dyDescent="0.25">
      <c r="A43" s="54">
        <v>7487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</row>
    <row r="44" spans="1:39" ht="15" x14ac:dyDescent="0.25">
      <c r="A44" s="54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</row>
    <row r="45" spans="1:39" ht="15" x14ac:dyDescent="0.25">
      <c r="A45" s="54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</row>
    <row r="46" spans="1:39" ht="15" x14ac:dyDescent="0.25">
      <c r="A46" s="54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</row>
    <row r="47" spans="1:39" ht="15" x14ac:dyDescent="0.25">
      <c r="A47" s="54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</row>
    <row r="48" spans="1:39" ht="15" x14ac:dyDescent="0.25">
      <c r="A48" s="54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</row>
    <row r="49" spans="1:39" ht="15" x14ac:dyDescent="0.25">
      <c r="A49" s="54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</row>
    <row r="50" spans="1:39" ht="15" x14ac:dyDescent="0.25">
      <c r="A50" s="54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</row>
    <row r="51" spans="1:39" ht="15" x14ac:dyDescent="0.25">
      <c r="A51" s="54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</row>
    <row r="52" spans="1:39" ht="15" x14ac:dyDescent="0.25">
      <c r="A52" s="60"/>
      <c r="B52" s="3"/>
      <c r="C52" s="3"/>
      <c r="D52" s="3"/>
      <c r="E52" s="33"/>
      <c r="F52" s="33"/>
      <c r="G52" s="3"/>
      <c r="H52" s="3"/>
      <c r="I52" s="3"/>
      <c r="J52" s="3"/>
      <c r="K52" s="3"/>
      <c r="L52" s="3"/>
      <c r="M52" s="3"/>
    </row>
    <row r="53" spans="1:39" ht="15" x14ac:dyDescent="0.25">
      <c r="A53" s="57"/>
      <c r="E53" s="33"/>
      <c r="F53" s="33"/>
      <c r="I53"/>
    </row>
    <row r="54" spans="1:39" ht="15" x14ac:dyDescent="0.25">
      <c r="A54" s="57"/>
      <c r="E54" s="33"/>
      <c r="F54" s="33"/>
      <c r="I54"/>
    </row>
    <row r="55" spans="1:39" ht="15" x14ac:dyDescent="0.25">
      <c r="A55" s="57"/>
      <c r="E55" s="33"/>
      <c r="F55" s="33"/>
      <c r="I55"/>
    </row>
    <row r="56" spans="1:39" ht="15" x14ac:dyDescent="0.25">
      <c r="A56" s="57"/>
      <c r="E56" s="33"/>
      <c r="F56" s="33"/>
      <c r="I56"/>
    </row>
    <row r="57" spans="1:39" ht="15" x14ac:dyDescent="0.25">
      <c r="A57" s="57"/>
      <c r="I57"/>
    </row>
    <row r="58" spans="1:39" ht="15" x14ac:dyDescent="0.25">
      <c r="A58" s="54">
        <v>65781.600000000006</v>
      </c>
      <c r="I58"/>
    </row>
    <row r="59" spans="1:39" ht="15" x14ac:dyDescent="0.25">
      <c r="A59" s="57"/>
      <c r="I59"/>
    </row>
    <row r="60" spans="1:39" ht="15" x14ac:dyDescent="0.25">
      <c r="A60" s="57"/>
      <c r="I60"/>
    </row>
    <row r="61" spans="1:39" ht="15" x14ac:dyDescent="0.25">
      <c r="A61" s="57"/>
      <c r="I61"/>
    </row>
    <row r="62" spans="1:39" ht="15" x14ac:dyDescent="0.25">
      <c r="A62" s="57"/>
      <c r="I62"/>
    </row>
    <row r="63" spans="1:39" ht="15" x14ac:dyDescent="0.25">
      <c r="A63" s="57"/>
      <c r="I63"/>
    </row>
    <row r="64" spans="1:39" ht="15" x14ac:dyDescent="0.25">
      <c r="A64" s="57"/>
      <c r="I64"/>
    </row>
    <row r="65" spans="1:9" ht="15" x14ac:dyDescent="0.25">
      <c r="A65" s="57"/>
      <c r="I65"/>
    </row>
    <row r="66" spans="1:9" ht="15" x14ac:dyDescent="0.25">
      <c r="A66" s="57"/>
      <c r="I66"/>
    </row>
    <row r="67" spans="1:9" ht="15" x14ac:dyDescent="0.25">
      <c r="A67" s="57"/>
      <c r="I67"/>
    </row>
    <row r="68" spans="1:9" ht="15" x14ac:dyDescent="0.25">
      <c r="A68" s="57"/>
      <c r="I68"/>
    </row>
    <row r="69" spans="1:9" ht="15" x14ac:dyDescent="0.25">
      <c r="A69" s="57"/>
      <c r="I69"/>
    </row>
    <row r="70" spans="1:9" ht="15" x14ac:dyDescent="0.25">
      <c r="A70" s="57"/>
      <c r="I70"/>
    </row>
    <row r="71" spans="1:9" ht="15" x14ac:dyDescent="0.25">
      <c r="A71" s="57"/>
      <c r="I71"/>
    </row>
    <row r="72" spans="1:9" ht="15" x14ac:dyDescent="0.25">
      <c r="A72" s="57"/>
      <c r="I72"/>
    </row>
    <row r="73" spans="1:9" ht="15" x14ac:dyDescent="0.25">
      <c r="A73" s="57"/>
      <c r="I73"/>
    </row>
    <row r="74" spans="1:9" ht="15" x14ac:dyDescent="0.25">
      <c r="A74" s="57"/>
      <c r="I74"/>
    </row>
    <row r="75" spans="1:9" ht="15" x14ac:dyDescent="0.25">
      <c r="A75" s="57"/>
      <c r="I75"/>
    </row>
    <row r="76" spans="1:9" ht="15" x14ac:dyDescent="0.25">
      <c r="A76" s="57"/>
      <c r="I76"/>
    </row>
    <row r="77" spans="1:9" ht="15" x14ac:dyDescent="0.25">
      <c r="A77" s="57"/>
      <c r="I77"/>
    </row>
    <row r="78" spans="1:9" ht="15" x14ac:dyDescent="0.25">
      <c r="A78" s="57"/>
      <c r="I78"/>
    </row>
    <row r="79" spans="1:9" ht="15" x14ac:dyDescent="0.25">
      <c r="A79" s="57"/>
      <c r="I79"/>
    </row>
    <row r="80" spans="1:9" ht="15" x14ac:dyDescent="0.25">
      <c r="A80" s="57"/>
      <c r="I80"/>
    </row>
    <row r="81" spans="1:9" ht="15" x14ac:dyDescent="0.25">
      <c r="A81" s="57"/>
      <c r="I81"/>
    </row>
    <row r="82" spans="1:9" ht="15" x14ac:dyDescent="0.25">
      <c r="A82" s="57"/>
      <c r="I82"/>
    </row>
    <row r="83" spans="1:9" ht="15" x14ac:dyDescent="0.25">
      <c r="A83" s="57"/>
      <c r="I83"/>
    </row>
    <row r="84" spans="1:9" ht="15" x14ac:dyDescent="0.25">
      <c r="A84" s="57"/>
      <c r="I84"/>
    </row>
    <row r="85" spans="1:9" ht="15" x14ac:dyDescent="0.25">
      <c r="A85" s="57"/>
      <c r="I85"/>
    </row>
    <row r="86" spans="1:9" ht="15" x14ac:dyDescent="0.25">
      <c r="A86" s="57"/>
      <c r="I86"/>
    </row>
    <row r="87" spans="1:9" ht="15" x14ac:dyDescent="0.25">
      <c r="A87" s="57"/>
      <c r="I87"/>
    </row>
    <row r="88" spans="1:9" x14ac:dyDescent="0.3">
      <c r="A88" s="57"/>
      <c r="I88"/>
    </row>
    <row r="89" spans="1:9" x14ac:dyDescent="0.3">
      <c r="A89" s="57"/>
      <c r="I89"/>
    </row>
    <row r="90" spans="1:9" x14ac:dyDescent="0.3">
      <c r="A90" s="57"/>
      <c r="I90"/>
    </row>
    <row r="91" spans="1:9" x14ac:dyDescent="0.3">
      <c r="A91" s="57"/>
      <c r="I91"/>
    </row>
    <row r="92" spans="1:9" x14ac:dyDescent="0.3">
      <c r="A92" s="57"/>
      <c r="I92"/>
    </row>
    <row r="93" spans="1:9" x14ac:dyDescent="0.3">
      <c r="A93" s="57"/>
      <c r="I93"/>
    </row>
    <row r="94" spans="1:9" x14ac:dyDescent="0.3">
      <c r="A94" s="57"/>
      <c r="I94"/>
    </row>
    <row r="95" spans="1:9" x14ac:dyDescent="0.3">
      <c r="A95" s="57"/>
      <c r="I95"/>
    </row>
    <row r="96" spans="1:9" x14ac:dyDescent="0.3">
      <c r="A96" s="57"/>
      <c r="I96"/>
    </row>
    <row r="97" spans="1:9" x14ac:dyDescent="0.3">
      <c r="A97" s="57"/>
      <c r="I97"/>
    </row>
    <row r="98" spans="1:9" x14ac:dyDescent="0.3">
      <c r="A98" s="57"/>
      <c r="I98"/>
    </row>
    <row r="99" spans="1:9" x14ac:dyDescent="0.3">
      <c r="A99" s="57"/>
      <c r="I99"/>
    </row>
    <row r="100" spans="1:9" x14ac:dyDescent="0.3">
      <c r="A100" s="57"/>
      <c r="I100"/>
    </row>
    <row r="101" spans="1:9" x14ac:dyDescent="0.3">
      <c r="A101" s="57"/>
      <c r="I101"/>
    </row>
    <row r="102" spans="1:9" x14ac:dyDescent="0.3">
      <c r="A102" s="57"/>
      <c r="I102"/>
    </row>
    <row r="103" spans="1:9" x14ac:dyDescent="0.3">
      <c r="A103" s="54">
        <v>4923</v>
      </c>
      <c r="I103"/>
    </row>
    <row r="104" spans="1:9" x14ac:dyDescent="0.3">
      <c r="A104" s="57"/>
      <c r="I104"/>
    </row>
    <row r="105" spans="1:9" x14ac:dyDescent="0.3">
      <c r="A105" s="57"/>
      <c r="I105"/>
    </row>
    <row r="106" spans="1:9" x14ac:dyDescent="0.3">
      <c r="A106" s="57"/>
      <c r="I106"/>
    </row>
    <row r="107" spans="1:9" x14ac:dyDescent="0.3">
      <c r="A107" s="57"/>
      <c r="I107"/>
    </row>
    <row r="108" spans="1:9" x14ac:dyDescent="0.3">
      <c r="A108" s="57"/>
      <c r="I108"/>
    </row>
    <row r="109" spans="1:9" x14ac:dyDescent="0.3">
      <c r="A109" s="57"/>
      <c r="I109"/>
    </row>
    <row r="110" spans="1:9" x14ac:dyDescent="0.3">
      <c r="A110" s="57"/>
      <c r="I110"/>
    </row>
    <row r="111" spans="1:9" x14ac:dyDescent="0.3">
      <c r="A111" s="57"/>
      <c r="I111"/>
    </row>
    <row r="112" spans="1:9" x14ac:dyDescent="0.3">
      <c r="A112" s="57"/>
      <c r="I112"/>
    </row>
    <row r="113" spans="1:9" x14ac:dyDescent="0.3">
      <c r="A113" s="57"/>
      <c r="I113"/>
    </row>
    <row r="114" spans="1:9" x14ac:dyDescent="0.3">
      <c r="A114" s="57"/>
      <c r="B114" s="8"/>
      <c r="I114"/>
    </row>
    <row r="115" spans="1:9" x14ac:dyDescent="0.3">
      <c r="A115" s="57"/>
      <c r="I115"/>
    </row>
    <row r="116" spans="1:9" x14ac:dyDescent="0.3">
      <c r="A116" s="57"/>
      <c r="D116" s="64" t="s">
        <v>112</v>
      </c>
      <c r="E116" s="64" t="s">
        <v>113</v>
      </c>
      <c r="F116" s="64" t="s">
        <v>114</v>
      </c>
      <c r="G116" s="64" t="s">
        <v>29</v>
      </c>
      <c r="I116"/>
    </row>
    <row r="117" spans="1:9" x14ac:dyDescent="0.3">
      <c r="A117" s="57"/>
      <c r="C117" t="s">
        <v>110</v>
      </c>
      <c r="D117" s="54">
        <v>250000</v>
      </c>
      <c r="E117" s="54">
        <v>2900000</v>
      </c>
      <c r="F117" s="54">
        <v>64000</v>
      </c>
      <c r="G117" s="54">
        <f>SUM(D117:F117)</f>
        <v>3214000</v>
      </c>
      <c r="H117" t="s">
        <v>115</v>
      </c>
      <c r="I117"/>
    </row>
    <row r="118" spans="1:9" x14ac:dyDescent="0.3">
      <c r="A118" s="66">
        <f>+G119/1000</f>
        <v>6380.4</v>
      </c>
      <c r="C118" t="s">
        <v>111</v>
      </c>
      <c r="D118" s="33">
        <v>242700</v>
      </c>
      <c r="E118" s="33">
        <v>2860400</v>
      </c>
      <c r="F118" s="33">
        <v>63300</v>
      </c>
      <c r="G118" s="33">
        <f>SUM(D118:F118)</f>
        <v>3166400</v>
      </c>
      <c r="I118"/>
    </row>
    <row r="119" spans="1:9" ht="15" thickBot="1" x14ac:dyDescent="0.35">
      <c r="A119" s="57"/>
      <c r="D119" s="33"/>
      <c r="E119" s="33"/>
      <c r="F119" s="33"/>
      <c r="G119" s="65">
        <f>+G118+G117</f>
        <v>6380400</v>
      </c>
      <c r="I119"/>
    </row>
    <row r="120" spans="1:9" x14ac:dyDescent="0.3">
      <c r="A120" s="57"/>
      <c r="D120" s="33"/>
      <c r="E120" s="33"/>
      <c r="F120" s="33"/>
      <c r="G120" s="33"/>
      <c r="I120"/>
    </row>
    <row r="121" spans="1:9" ht="15" thickBot="1" x14ac:dyDescent="0.35">
      <c r="A121" s="61">
        <f>+A118+A103+A88+A73+A58+A43+A29+A15</f>
        <v>295327.90000000002</v>
      </c>
      <c r="D121" s="33"/>
      <c r="E121" s="33"/>
      <c r="F121" s="33"/>
      <c r="G121" s="33"/>
      <c r="I121"/>
    </row>
    <row r="122" spans="1:9" ht="15" thickTop="1" x14ac:dyDescent="0.3">
      <c r="A122" s="57"/>
      <c r="I122"/>
    </row>
    <row r="123" spans="1:9" x14ac:dyDescent="0.3">
      <c r="A123" s="57"/>
      <c r="I123"/>
    </row>
    <row r="124" spans="1:9" x14ac:dyDescent="0.3">
      <c r="A124" s="57"/>
      <c r="I124"/>
    </row>
    <row r="125" spans="1:9" x14ac:dyDescent="0.3">
      <c r="A125" s="57"/>
      <c r="I125"/>
    </row>
    <row r="126" spans="1:9" x14ac:dyDescent="0.3">
      <c r="A126" s="57"/>
      <c r="I126"/>
    </row>
    <row r="127" spans="1:9" x14ac:dyDescent="0.3">
      <c r="A127" s="57"/>
      <c r="I127"/>
    </row>
    <row r="128" spans="1:9" x14ac:dyDescent="0.3">
      <c r="A128" s="57"/>
      <c r="I128"/>
    </row>
    <row r="129" spans="1:9" x14ac:dyDescent="0.3">
      <c r="A129" s="57"/>
      <c r="I129"/>
    </row>
    <row r="130" spans="1:9" x14ac:dyDescent="0.3">
      <c r="A130" s="57"/>
      <c r="I130"/>
    </row>
    <row r="131" spans="1:9" x14ac:dyDescent="0.3">
      <c r="A131" s="57"/>
      <c r="I131"/>
    </row>
    <row r="132" spans="1:9" x14ac:dyDescent="0.3">
      <c r="A132" s="57"/>
      <c r="I132"/>
    </row>
    <row r="133" spans="1:9" x14ac:dyDescent="0.3">
      <c r="A133" s="57"/>
      <c r="I133"/>
    </row>
    <row r="134" spans="1:9" x14ac:dyDescent="0.3">
      <c r="A134" s="57"/>
      <c r="I134"/>
    </row>
    <row r="135" spans="1:9" x14ac:dyDescent="0.3">
      <c r="A135" s="57"/>
      <c r="I135"/>
    </row>
    <row r="136" spans="1:9" x14ac:dyDescent="0.3">
      <c r="A136" s="57"/>
      <c r="I136"/>
    </row>
    <row r="137" spans="1:9" x14ac:dyDescent="0.3">
      <c r="A137" s="57"/>
      <c r="I137"/>
    </row>
    <row r="138" spans="1:9" x14ac:dyDescent="0.3">
      <c r="A138" s="57"/>
      <c r="I138"/>
    </row>
    <row r="139" spans="1:9" x14ac:dyDescent="0.3">
      <c r="A139" s="57"/>
      <c r="I139"/>
    </row>
    <row r="140" spans="1:9" x14ac:dyDescent="0.3">
      <c r="A140" s="57"/>
      <c r="I140"/>
    </row>
    <row r="141" spans="1:9" x14ac:dyDescent="0.3">
      <c r="A141" s="57"/>
      <c r="I141"/>
    </row>
    <row r="142" spans="1:9" x14ac:dyDescent="0.3">
      <c r="A142" s="57"/>
      <c r="I142"/>
    </row>
    <row r="143" spans="1:9" x14ac:dyDescent="0.3">
      <c r="A143" s="57"/>
      <c r="I143"/>
    </row>
    <row r="144" spans="1:9" x14ac:dyDescent="0.3">
      <c r="A144" s="57"/>
      <c r="I144"/>
    </row>
    <row r="145" spans="1:9" x14ac:dyDescent="0.3">
      <c r="A145" s="57"/>
      <c r="I145"/>
    </row>
    <row r="146" spans="1:9" x14ac:dyDescent="0.3">
      <c r="A146" s="57"/>
      <c r="I146"/>
    </row>
    <row r="147" spans="1:9" x14ac:dyDescent="0.3">
      <c r="A147" s="57"/>
      <c r="I147"/>
    </row>
    <row r="148" spans="1:9" x14ac:dyDescent="0.3">
      <c r="A148" s="57"/>
      <c r="I148"/>
    </row>
    <row r="149" spans="1:9" x14ac:dyDescent="0.3">
      <c r="A149" s="57"/>
      <c r="I149"/>
    </row>
    <row r="150" spans="1:9" x14ac:dyDescent="0.3">
      <c r="A150" s="57"/>
      <c r="I150"/>
    </row>
    <row r="151" spans="1:9" x14ac:dyDescent="0.3">
      <c r="A151" s="57"/>
      <c r="I151"/>
    </row>
    <row r="152" spans="1:9" x14ac:dyDescent="0.3">
      <c r="A152" s="57"/>
      <c r="I152"/>
    </row>
    <row r="153" spans="1:9" x14ac:dyDescent="0.3">
      <c r="A153" s="57"/>
      <c r="I153"/>
    </row>
    <row r="154" spans="1:9" x14ac:dyDescent="0.3">
      <c r="A154" s="57"/>
      <c r="I154"/>
    </row>
    <row r="155" spans="1:9" x14ac:dyDescent="0.3">
      <c r="A155" s="57"/>
      <c r="I155"/>
    </row>
    <row r="156" spans="1:9" x14ac:dyDescent="0.3">
      <c r="A156" s="57"/>
      <c r="I156"/>
    </row>
    <row r="157" spans="1:9" x14ac:dyDescent="0.3">
      <c r="A157" s="57"/>
      <c r="I157"/>
    </row>
    <row r="158" spans="1:9" x14ac:dyDescent="0.3">
      <c r="A158" s="57"/>
      <c r="I158"/>
    </row>
    <row r="159" spans="1:9" x14ac:dyDescent="0.3">
      <c r="A159" s="57"/>
      <c r="I159"/>
    </row>
    <row r="160" spans="1:9" x14ac:dyDescent="0.3">
      <c r="A160" s="57"/>
      <c r="I160"/>
    </row>
    <row r="161" spans="1:9" x14ac:dyDescent="0.3">
      <c r="A161" s="57"/>
      <c r="I161"/>
    </row>
    <row r="162" spans="1:9" x14ac:dyDescent="0.3">
      <c r="A162" s="57"/>
      <c r="I162"/>
    </row>
    <row r="163" spans="1:9" x14ac:dyDescent="0.3">
      <c r="A163" s="57"/>
      <c r="I163"/>
    </row>
    <row r="164" spans="1:9" x14ac:dyDescent="0.3">
      <c r="A164" s="57"/>
      <c r="I164"/>
    </row>
    <row r="165" spans="1:9" x14ac:dyDescent="0.3">
      <c r="A165" s="57"/>
      <c r="I165"/>
    </row>
    <row r="166" spans="1:9" x14ac:dyDescent="0.3">
      <c r="A166" s="57"/>
      <c r="I166"/>
    </row>
    <row r="167" spans="1:9" x14ac:dyDescent="0.3">
      <c r="A167" s="57"/>
      <c r="I167"/>
    </row>
    <row r="168" spans="1:9" x14ac:dyDescent="0.3">
      <c r="A168" s="57"/>
      <c r="I168"/>
    </row>
    <row r="169" spans="1:9" x14ac:dyDescent="0.3">
      <c r="A169" s="57"/>
      <c r="I169"/>
    </row>
    <row r="170" spans="1:9" x14ac:dyDescent="0.3">
      <c r="A170" s="57"/>
      <c r="I170"/>
    </row>
    <row r="171" spans="1:9" x14ac:dyDescent="0.3">
      <c r="A171" s="57"/>
      <c r="I171"/>
    </row>
    <row r="172" spans="1:9" x14ac:dyDescent="0.3">
      <c r="A172" s="57"/>
      <c r="I172"/>
    </row>
    <row r="173" spans="1:9" x14ac:dyDescent="0.3">
      <c r="A173" s="57"/>
      <c r="I173"/>
    </row>
    <row r="174" spans="1:9" x14ac:dyDescent="0.3">
      <c r="A174" s="57"/>
      <c r="I174"/>
    </row>
    <row r="175" spans="1:9" x14ac:dyDescent="0.3">
      <c r="A175" s="57"/>
      <c r="I175"/>
    </row>
    <row r="176" spans="1:9" x14ac:dyDescent="0.3">
      <c r="A176" s="57"/>
      <c r="I176"/>
    </row>
    <row r="177" spans="1:9" x14ac:dyDescent="0.3">
      <c r="A177" s="57"/>
      <c r="I177"/>
    </row>
    <row r="178" spans="1:9" x14ac:dyDescent="0.3">
      <c r="A178" s="57"/>
      <c r="I178"/>
    </row>
    <row r="179" spans="1:9" x14ac:dyDescent="0.3">
      <c r="A179" s="57"/>
      <c r="I179"/>
    </row>
    <row r="180" spans="1:9" x14ac:dyDescent="0.3">
      <c r="A180" s="57"/>
      <c r="I180"/>
    </row>
    <row r="181" spans="1:9" x14ac:dyDescent="0.3">
      <c r="A181" s="57"/>
      <c r="I181"/>
    </row>
    <row r="182" spans="1:9" x14ac:dyDescent="0.3">
      <c r="A182" s="57"/>
      <c r="I182"/>
    </row>
    <row r="183" spans="1:9" x14ac:dyDescent="0.3">
      <c r="A183" s="57"/>
      <c r="I183"/>
    </row>
    <row r="184" spans="1:9" x14ac:dyDescent="0.3">
      <c r="A184" s="57"/>
      <c r="I184"/>
    </row>
    <row r="185" spans="1:9" x14ac:dyDescent="0.3">
      <c r="A185" s="57"/>
      <c r="I185"/>
    </row>
    <row r="186" spans="1:9" x14ac:dyDescent="0.3">
      <c r="A186" s="57"/>
      <c r="I186"/>
    </row>
    <row r="187" spans="1:9" x14ac:dyDescent="0.3">
      <c r="A187" s="57"/>
      <c r="I187"/>
    </row>
    <row r="188" spans="1:9" x14ac:dyDescent="0.3">
      <c r="A188" s="57"/>
      <c r="I188"/>
    </row>
    <row r="189" spans="1:9" x14ac:dyDescent="0.3">
      <c r="A189" s="57"/>
      <c r="I189"/>
    </row>
    <row r="190" spans="1:9" x14ac:dyDescent="0.3">
      <c r="A190" s="57"/>
      <c r="I190"/>
    </row>
    <row r="191" spans="1:9" x14ac:dyDescent="0.3">
      <c r="A191" s="57"/>
      <c r="I191"/>
    </row>
    <row r="192" spans="1:9" x14ac:dyDescent="0.3">
      <c r="A192" s="57"/>
      <c r="I192"/>
    </row>
    <row r="193" spans="1:9" x14ac:dyDescent="0.3">
      <c r="A193" s="57"/>
      <c r="I193"/>
    </row>
    <row r="194" spans="1:9" x14ac:dyDescent="0.3">
      <c r="A194" s="57"/>
      <c r="I194"/>
    </row>
    <row r="195" spans="1:9" x14ac:dyDescent="0.3">
      <c r="A195" s="57"/>
      <c r="I195"/>
    </row>
    <row r="196" spans="1:9" x14ac:dyDescent="0.3">
      <c r="A196" s="57"/>
      <c r="I196"/>
    </row>
    <row r="197" spans="1:9" x14ac:dyDescent="0.3">
      <c r="A197" s="57"/>
      <c r="I197"/>
    </row>
    <row r="198" spans="1:9" x14ac:dyDescent="0.3">
      <c r="A198" s="57"/>
      <c r="I198"/>
    </row>
    <row r="199" spans="1:9" x14ac:dyDescent="0.3">
      <c r="A199" s="57"/>
      <c r="I199"/>
    </row>
    <row r="200" spans="1:9" x14ac:dyDescent="0.3">
      <c r="A200" s="57"/>
      <c r="I200"/>
    </row>
    <row r="201" spans="1:9" x14ac:dyDescent="0.3">
      <c r="A201" s="57"/>
      <c r="I201"/>
    </row>
    <row r="202" spans="1:9" x14ac:dyDescent="0.3">
      <c r="A202" s="57"/>
      <c r="I202"/>
    </row>
    <row r="203" spans="1:9" x14ac:dyDescent="0.3">
      <c r="A203" s="57"/>
      <c r="I203"/>
    </row>
    <row r="204" spans="1:9" x14ac:dyDescent="0.3">
      <c r="A204" s="57"/>
      <c r="I204"/>
    </row>
    <row r="205" spans="1:9" x14ac:dyDescent="0.3">
      <c r="A205" s="57"/>
      <c r="I205"/>
    </row>
    <row r="206" spans="1:9" x14ac:dyDescent="0.3">
      <c r="A206" s="57"/>
      <c r="I206"/>
    </row>
    <row r="207" spans="1:9" x14ac:dyDescent="0.3">
      <c r="A207" s="57"/>
      <c r="I207"/>
    </row>
    <row r="208" spans="1:9" x14ac:dyDescent="0.3">
      <c r="A208" s="57"/>
      <c r="I208"/>
    </row>
    <row r="209" spans="1:9" x14ac:dyDescent="0.3">
      <c r="A209" s="57"/>
      <c r="I209"/>
    </row>
    <row r="210" spans="1:9" x14ac:dyDescent="0.3">
      <c r="A210" s="57"/>
      <c r="I210"/>
    </row>
    <row r="211" spans="1:9" x14ac:dyDescent="0.3">
      <c r="A211" s="57"/>
      <c r="I211"/>
    </row>
    <row r="212" spans="1:9" x14ac:dyDescent="0.3">
      <c r="A212" s="57"/>
      <c r="I212"/>
    </row>
    <row r="213" spans="1:9" x14ac:dyDescent="0.3">
      <c r="A213" s="57"/>
      <c r="I213"/>
    </row>
    <row r="214" spans="1:9" x14ac:dyDescent="0.3">
      <c r="A214" s="57"/>
      <c r="I214"/>
    </row>
    <row r="215" spans="1:9" x14ac:dyDescent="0.3">
      <c r="A215" s="57"/>
      <c r="I215"/>
    </row>
    <row r="216" spans="1:9" x14ac:dyDescent="0.3">
      <c r="A216" s="57"/>
      <c r="I216"/>
    </row>
    <row r="217" spans="1:9" x14ac:dyDescent="0.3">
      <c r="A217" s="57"/>
      <c r="I217"/>
    </row>
    <row r="218" spans="1:9" x14ac:dyDescent="0.3">
      <c r="A218" s="57"/>
      <c r="I218"/>
    </row>
    <row r="219" spans="1:9" x14ac:dyDescent="0.3">
      <c r="A219" s="57"/>
      <c r="I219"/>
    </row>
    <row r="220" spans="1:9" x14ac:dyDescent="0.3">
      <c r="A220" s="57"/>
      <c r="I220"/>
    </row>
    <row r="221" spans="1:9" x14ac:dyDescent="0.3">
      <c r="A221" s="57"/>
      <c r="I221"/>
    </row>
    <row r="222" spans="1:9" x14ac:dyDescent="0.3">
      <c r="A222" s="57"/>
      <c r="I222"/>
    </row>
    <row r="223" spans="1:9" x14ac:dyDescent="0.3">
      <c r="A223" s="57"/>
      <c r="I223"/>
    </row>
    <row r="224" spans="1:9" x14ac:dyDescent="0.3">
      <c r="A224" s="57"/>
      <c r="I224"/>
    </row>
    <row r="225" spans="1:9" x14ac:dyDescent="0.3">
      <c r="A225" s="57"/>
      <c r="I225"/>
    </row>
    <row r="226" spans="1:9" x14ac:dyDescent="0.3">
      <c r="A226" s="57"/>
      <c r="I226"/>
    </row>
    <row r="227" spans="1:9" x14ac:dyDescent="0.3">
      <c r="A227" s="57"/>
      <c r="I227"/>
    </row>
    <row r="228" spans="1:9" x14ac:dyDescent="0.3">
      <c r="A228" s="57"/>
      <c r="I228"/>
    </row>
    <row r="229" spans="1:9" x14ac:dyDescent="0.3">
      <c r="A229" s="57"/>
      <c r="I229"/>
    </row>
    <row r="230" spans="1:9" x14ac:dyDescent="0.3">
      <c r="A230" s="57"/>
      <c r="I230"/>
    </row>
    <row r="231" spans="1:9" x14ac:dyDescent="0.3">
      <c r="A231" s="57"/>
      <c r="I231"/>
    </row>
    <row r="232" spans="1:9" x14ac:dyDescent="0.3">
      <c r="A232" s="57"/>
      <c r="I232"/>
    </row>
    <row r="233" spans="1:9" x14ac:dyDescent="0.3">
      <c r="A233" s="57"/>
      <c r="I233"/>
    </row>
    <row r="234" spans="1:9" x14ac:dyDescent="0.3">
      <c r="A234" s="57"/>
      <c r="I234"/>
    </row>
    <row r="235" spans="1:9" x14ac:dyDescent="0.3">
      <c r="A235" s="57"/>
      <c r="I235"/>
    </row>
    <row r="236" spans="1:9" x14ac:dyDescent="0.3">
      <c r="A236" s="57"/>
      <c r="I236"/>
    </row>
    <row r="237" spans="1:9" x14ac:dyDescent="0.3">
      <c r="A237" s="57"/>
      <c r="I237"/>
    </row>
    <row r="238" spans="1:9" x14ac:dyDescent="0.3">
      <c r="A238" s="57"/>
      <c r="I238"/>
    </row>
    <row r="239" spans="1:9" x14ac:dyDescent="0.3">
      <c r="A239" s="57"/>
      <c r="I239"/>
    </row>
    <row r="240" spans="1:9" x14ac:dyDescent="0.3">
      <c r="A240" s="57"/>
      <c r="I240"/>
    </row>
    <row r="241" spans="1:9" x14ac:dyDescent="0.3">
      <c r="A241" s="57"/>
      <c r="I241"/>
    </row>
    <row r="242" spans="1:9" x14ac:dyDescent="0.3">
      <c r="A242" s="57"/>
      <c r="I242"/>
    </row>
    <row r="243" spans="1:9" x14ac:dyDescent="0.3">
      <c r="A243" s="57"/>
      <c r="I243"/>
    </row>
    <row r="244" spans="1:9" x14ac:dyDescent="0.3">
      <c r="A244" s="57"/>
      <c r="I244"/>
    </row>
    <row r="245" spans="1:9" x14ac:dyDescent="0.3">
      <c r="A245" s="57"/>
      <c r="I245"/>
    </row>
    <row r="246" spans="1:9" x14ac:dyDescent="0.3">
      <c r="A246" s="57"/>
      <c r="I246"/>
    </row>
    <row r="247" spans="1:9" x14ac:dyDescent="0.3">
      <c r="A247" s="57"/>
      <c r="I247"/>
    </row>
    <row r="248" spans="1:9" x14ac:dyDescent="0.3">
      <c r="A248" s="57"/>
      <c r="I248"/>
    </row>
    <row r="249" spans="1:9" x14ac:dyDescent="0.3">
      <c r="A249" s="57"/>
      <c r="I249"/>
    </row>
    <row r="250" spans="1:9" x14ac:dyDescent="0.3">
      <c r="A250" s="57"/>
      <c r="I250"/>
    </row>
    <row r="251" spans="1:9" x14ac:dyDescent="0.3">
      <c r="A251" s="57"/>
      <c r="I251"/>
    </row>
    <row r="252" spans="1:9" x14ac:dyDescent="0.3">
      <c r="A252" s="57"/>
      <c r="I252"/>
    </row>
    <row r="253" spans="1:9" x14ac:dyDescent="0.3">
      <c r="A253" s="57"/>
      <c r="I253"/>
    </row>
    <row r="254" spans="1:9" x14ac:dyDescent="0.3">
      <c r="A254" s="57"/>
      <c r="I254"/>
    </row>
    <row r="255" spans="1:9" x14ac:dyDescent="0.3">
      <c r="A255" s="57"/>
      <c r="I255"/>
    </row>
    <row r="256" spans="1:9" x14ac:dyDescent="0.3">
      <c r="A256" s="57"/>
      <c r="I256"/>
    </row>
    <row r="257" spans="1:9" x14ac:dyDescent="0.3">
      <c r="A257" s="57"/>
      <c r="I257"/>
    </row>
    <row r="258" spans="1:9" x14ac:dyDescent="0.3">
      <c r="A258" s="57"/>
      <c r="I258"/>
    </row>
    <row r="259" spans="1:9" x14ac:dyDescent="0.3">
      <c r="A259" s="57"/>
      <c r="I259"/>
    </row>
    <row r="260" spans="1:9" x14ac:dyDescent="0.3">
      <c r="A260" s="57"/>
      <c r="I260"/>
    </row>
    <row r="261" spans="1:9" x14ac:dyDescent="0.3">
      <c r="A261" s="57"/>
      <c r="I261"/>
    </row>
    <row r="262" spans="1:9" x14ac:dyDescent="0.3">
      <c r="A262" s="57"/>
      <c r="I262"/>
    </row>
    <row r="263" spans="1:9" x14ac:dyDescent="0.3">
      <c r="A263" s="57"/>
      <c r="I263"/>
    </row>
    <row r="264" spans="1:9" x14ac:dyDescent="0.3">
      <c r="A264" s="57"/>
      <c r="I264"/>
    </row>
    <row r="265" spans="1:9" x14ac:dyDescent="0.3">
      <c r="A265" s="57"/>
      <c r="I265"/>
    </row>
    <row r="266" spans="1:9" x14ac:dyDescent="0.3">
      <c r="A266" s="57"/>
      <c r="I266"/>
    </row>
    <row r="267" spans="1:9" x14ac:dyDescent="0.3">
      <c r="A267" s="57"/>
      <c r="I267"/>
    </row>
    <row r="268" spans="1:9" x14ac:dyDescent="0.3">
      <c r="A268" s="57"/>
      <c r="I268"/>
    </row>
    <row r="269" spans="1:9" x14ac:dyDescent="0.3">
      <c r="A269" s="57"/>
      <c r="I269"/>
    </row>
    <row r="270" spans="1:9" x14ac:dyDescent="0.3">
      <c r="A270" s="57"/>
      <c r="I270"/>
    </row>
    <row r="271" spans="1:9" x14ac:dyDescent="0.3">
      <c r="A271" s="57"/>
      <c r="I271"/>
    </row>
    <row r="272" spans="1:9" x14ac:dyDescent="0.3">
      <c r="A272" s="57"/>
      <c r="I272"/>
    </row>
    <row r="273" spans="1:9" x14ac:dyDescent="0.3">
      <c r="A273" s="57"/>
      <c r="I273"/>
    </row>
    <row r="274" spans="1:9" x14ac:dyDescent="0.3">
      <c r="A274" s="57"/>
      <c r="I274"/>
    </row>
    <row r="275" spans="1:9" x14ac:dyDescent="0.3">
      <c r="A275" s="57"/>
      <c r="I275"/>
    </row>
    <row r="276" spans="1:9" x14ac:dyDescent="0.3">
      <c r="A276" s="57"/>
      <c r="I276"/>
    </row>
    <row r="277" spans="1:9" x14ac:dyDescent="0.3">
      <c r="A277" s="57"/>
      <c r="I277"/>
    </row>
    <row r="278" spans="1:9" x14ac:dyDescent="0.3">
      <c r="A278" s="57"/>
      <c r="I278"/>
    </row>
    <row r="279" spans="1:9" x14ac:dyDescent="0.3">
      <c r="A279" s="57"/>
      <c r="I279"/>
    </row>
    <row r="280" spans="1:9" x14ac:dyDescent="0.3">
      <c r="A280" s="57"/>
      <c r="I280"/>
    </row>
    <row r="281" spans="1:9" x14ac:dyDescent="0.3">
      <c r="A281" s="57"/>
      <c r="I281"/>
    </row>
    <row r="282" spans="1:9" x14ac:dyDescent="0.3">
      <c r="A282" s="57"/>
      <c r="I282"/>
    </row>
    <row r="283" spans="1:9" x14ac:dyDescent="0.3">
      <c r="A283" s="57"/>
      <c r="I283"/>
    </row>
    <row r="284" spans="1:9" x14ac:dyDescent="0.3">
      <c r="A284" s="57"/>
      <c r="I284"/>
    </row>
    <row r="285" spans="1:9" x14ac:dyDescent="0.3">
      <c r="A285" s="57"/>
      <c r="I285"/>
    </row>
    <row r="286" spans="1:9" x14ac:dyDescent="0.3">
      <c r="A286" s="57"/>
      <c r="I286"/>
    </row>
    <row r="287" spans="1:9" x14ac:dyDescent="0.3">
      <c r="A287" s="57"/>
      <c r="I287"/>
    </row>
    <row r="288" spans="1:9" x14ac:dyDescent="0.3">
      <c r="A288" s="57"/>
      <c r="I288"/>
    </row>
    <row r="289" spans="1:9" x14ac:dyDescent="0.3">
      <c r="A289" s="57"/>
      <c r="I289"/>
    </row>
    <row r="290" spans="1:9" x14ac:dyDescent="0.3">
      <c r="A290" s="57"/>
      <c r="I290"/>
    </row>
    <row r="291" spans="1:9" x14ac:dyDescent="0.3">
      <c r="A291" s="57"/>
      <c r="I291"/>
    </row>
    <row r="292" spans="1:9" x14ac:dyDescent="0.3">
      <c r="A292" s="57"/>
      <c r="I292"/>
    </row>
    <row r="293" spans="1:9" x14ac:dyDescent="0.3">
      <c r="A293" s="57"/>
      <c r="I293"/>
    </row>
    <row r="294" spans="1:9" x14ac:dyDescent="0.3">
      <c r="A294" s="57"/>
      <c r="I294"/>
    </row>
    <row r="295" spans="1:9" x14ac:dyDescent="0.3">
      <c r="A295" s="57"/>
      <c r="I295"/>
    </row>
    <row r="296" spans="1:9" x14ac:dyDescent="0.3">
      <c r="A296" s="57"/>
      <c r="I296"/>
    </row>
    <row r="297" spans="1:9" x14ac:dyDescent="0.3">
      <c r="A297" s="57"/>
      <c r="I297"/>
    </row>
    <row r="298" spans="1:9" x14ac:dyDescent="0.3">
      <c r="A298" s="57"/>
      <c r="I298"/>
    </row>
    <row r="299" spans="1:9" x14ac:dyDescent="0.3">
      <c r="A299" s="57"/>
      <c r="I299"/>
    </row>
    <row r="300" spans="1:9" x14ac:dyDescent="0.3">
      <c r="A300" s="57"/>
      <c r="I300"/>
    </row>
    <row r="301" spans="1:9" x14ac:dyDescent="0.3">
      <c r="A301" s="57"/>
      <c r="I301"/>
    </row>
    <row r="302" spans="1:9" x14ac:dyDescent="0.3">
      <c r="A302" s="57"/>
      <c r="I302"/>
    </row>
    <row r="303" spans="1:9" x14ac:dyDescent="0.3">
      <c r="A303" s="57"/>
      <c r="I303"/>
    </row>
    <row r="304" spans="1:9" x14ac:dyDescent="0.3">
      <c r="A304" s="57"/>
      <c r="I304"/>
    </row>
    <row r="305" spans="1:9" x14ac:dyDescent="0.3">
      <c r="A305" s="57"/>
      <c r="I305"/>
    </row>
    <row r="306" spans="1:9" x14ac:dyDescent="0.3">
      <c r="A306" s="57"/>
      <c r="I306"/>
    </row>
    <row r="307" spans="1:9" x14ac:dyDescent="0.3">
      <c r="A307" s="57"/>
      <c r="I307"/>
    </row>
    <row r="308" spans="1:9" x14ac:dyDescent="0.3">
      <c r="A308" s="57"/>
      <c r="I308"/>
    </row>
    <row r="309" spans="1:9" x14ac:dyDescent="0.3">
      <c r="A309" s="57"/>
      <c r="I309"/>
    </row>
    <row r="310" spans="1:9" x14ac:dyDescent="0.3">
      <c r="A310" s="57"/>
      <c r="I310"/>
    </row>
    <row r="311" spans="1:9" x14ac:dyDescent="0.3">
      <c r="A311" s="57"/>
      <c r="I311"/>
    </row>
    <row r="312" spans="1:9" x14ac:dyDescent="0.3">
      <c r="A312" s="57"/>
      <c r="I312"/>
    </row>
    <row r="313" spans="1:9" x14ac:dyDescent="0.3">
      <c r="A313" s="57"/>
      <c r="I313"/>
    </row>
    <row r="314" spans="1:9" x14ac:dyDescent="0.3">
      <c r="A314" s="57"/>
      <c r="I314"/>
    </row>
    <row r="315" spans="1:9" x14ac:dyDescent="0.3">
      <c r="A315" s="57"/>
      <c r="I315"/>
    </row>
    <row r="316" spans="1:9" x14ac:dyDescent="0.3">
      <c r="A316" s="57"/>
      <c r="I316"/>
    </row>
    <row r="317" spans="1:9" x14ac:dyDescent="0.3">
      <c r="A317" s="57"/>
      <c r="I317"/>
    </row>
    <row r="318" spans="1:9" x14ac:dyDescent="0.3">
      <c r="A318" s="57"/>
      <c r="I318"/>
    </row>
    <row r="319" spans="1:9" x14ac:dyDescent="0.3">
      <c r="A319" s="57"/>
      <c r="I319"/>
    </row>
    <row r="320" spans="1:9" x14ac:dyDescent="0.3">
      <c r="A320" s="57"/>
      <c r="I320"/>
    </row>
    <row r="321" spans="1:9" x14ac:dyDescent="0.3">
      <c r="A321" s="57"/>
      <c r="I321"/>
    </row>
    <row r="322" spans="1:9" x14ac:dyDescent="0.3">
      <c r="A322" s="57"/>
      <c r="I322"/>
    </row>
    <row r="323" spans="1:9" x14ac:dyDescent="0.3">
      <c r="A323" s="57"/>
      <c r="I323"/>
    </row>
    <row r="324" spans="1:9" x14ac:dyDescent="0.3">
      <c r="A324" s="57"/>
      <c r="I324"/>
    </row>
    <row r="325" spans="1:9" x14ac:dyDescent="0.3">
      <c r="A325" s="57"/>
      <c r="I325"/>
    </row>
    <row r="326" spans="1:9" x14ac:dyDescent="0.3">
      <c r="A326" s="57"/>
      <c r="I326"/>
    </row>
    <row r="327" spans="1:9" x14ac:dyDescent="0.3">
      <c r="A327" s="57"/>
      <c r="I327"/>
    </row>
    <row r="328" spans="1:9" x14ac:dyDescent="0.3">
      <c r="A328" s="57"/>
      <c r="I328"/>
    </row>
    <row r="329" spans="1:9" x14ac:dyDescent="0.3">
      <c r="A329" s="57"/>
      <c r="I329"/>
    </row>
    <row r="330" spans="1:9" x14ac:dyDescent="0.3">
      <c r="A330" s="57"/>
      <c r="I330"/>
    </row>
    <row r="331" spans="1:9" x14ac:dyDescent="0.3">
      <c r="A331" s="57"/>
      <c r="I331"/>
    </row>
    <row r="332" spans="1:9" x14ac:dyDescent="0.3">
      <c r="A332" s="57"/>
      <c r="I332"/>
    </row>
    <row r="333" spans="1:9" x14ac:dyDescent="0.3">
      <c r="A333" s="57"/>
      <c r="I333"/>
    </row>
    <row r="334" spans="1:9" x14ac:dyDescent="0.3">
      <c r="A334" s="57"/>
      <c r="I334"/>
    </row>
    <row r="335" spans="1:9" x14ac:dyDescent="0.3">
      <c r="A335" s="57"/>
      <c r="I335"/>
    </row>
    <row r="336" spans="1:9" x14ac:dyDescent="0.3">
      <c r="A336" s="57"/>
      <c r="I336"/>
    </row>
    <row r="337" spans="1:9" x14ac:dyDescent="0.3">
      <c r="A337" s="57"/>
      <c r="I337"/>
    </row>
    <row r="338" spans="1:9" x14ac:dyDescent="0.3">
      <c r="A338" s="57"/>
      <c r="I338"/>
    </row>
    <row r="339" spans="1:9" x14ac:dyDescent="0.3">
      <c r="A339" s="57"/>
      <c r="I339"/>
    </row>
    <row r="340" spans="1:9" x14ac:dyDescent="0.3">
      <c r="A340" s="57"/>
      <c r="I340"/>
    </row>
    <row r="341" spans="1:9" x14ac:dyDescent="0.3">
      <c r="A341" s="57"/>
      <c r="I341"/>
    </row>
    <row r="342" spans="1:9" x14ac:dyDescent="0.3">
      <c r="A342" s="57"/>
      <c r="I342"/>
    </row>
    <row r="343" spans="1:9" x14ac:dyDescent="0.3">
      <c r="A343" s="57"/>
      <c r="I343"/>
    </row>
    <row r="344" spans="1:9" x14ac:dyDescent="0.3">
      <c r="A344" s="57"/>
      <c r="I344"/>
    </row>
    <row r="345" spans="1:9" x14ac:dyDescent="0.3">
      <c r="A345" s="57"/>
      <c r="I345"/>
    </row>
    <row r="346" spans="1:9" x14ac:dyDescent="0.3">
      <c r="A346" s="57"/>
      <c r="I346"/>
    </row>
    <row r="347" spans="1:9" x14ac:dyDescent="0.3">
      <c r="A347" s="57"/>
      <c r="I347"/>
    </row>
    <row r="348" spans="1:9" x14ac:dyDescent="0.3">
      <c r="A348" s="57"/>
      <c r="I348"/>
    </row>
    <row r="349" spans="1:9" x14ac:dyDescent="0.3">
      <c r="A349" s="57"/>
      <c r="I349"/>
    </row>
    <row r="350" spans="1:9" x14ac:dyDescent="0.3">
      <c r="A350" s="57"/>
      <c r="I350"/>
    </row>
    <row r="351" spans="1:9" x14ac:dyDescent="0.3">
      <c r="A351" s="57"/>
      <c r="I351"/>
    </row>
    <row r="352" spans="1:9" x14ac:dyDescent="0.3">
      <c r="A352" s="57"/>
      <c r="I352"/>
    </row>
    <row r="353" spans="1:9" x14ac:dyDescent="0.3">
      <c r="A353" s="57"/>
      <c r="I353"/>
    </row>
    <row r="354" spans="1:9" x14ac:dyDescent="0.3">
      <c r="A354" s="57"/>
      <c r="I354"/>
    </row>
    <row r="355" spans="1:9" x14ac:dyDescent="0.3">
      <c r="A355" s="57"/>
      <c r="I355"/>
    </row>
    <row r="356" spans="1:9" x14ac:dyDescent="0.3">
      <c r="A356" s="57"/>
      <c r="I356"/>
    </row>
    <row r="357" spans="1:9" x14ac:dyDescent="0.3">
      <c r="A357" s="57"/>
      <c r="I357"/>
    </row>
    <row r="358" spans="1:9" x14ac:dyDescent="0.3">
      <c r="A358" s="57"/>
      <c r="I358"/>
    </row>
    <row r="359" spans="1:9" x14ac:dyDescent="0.3">
      <c r="A359" s="57"/>
      <c r="I359"/>
    </row>
    <row r="360" spans="1:9" x14ac:dyDescent="0.3">
      <c r="A360" s="57"/>
      <c r="I360"/>
    </row>
    <row r="361" spans="1:9" x14ac:dyDescent="0.3">
      <c r="A361" s="57"/>
      <c r="I361"/>
    </row>
    <row r="362" spans="1:9" x14ac:dyDescent="0.3">
      <c r="A362" s="57"/>
      <c r="I362"/>
    </row>
    <row r="363" spans="1:9" x14ac:dyDescent="0.3">
      <c r="A363" s="57"/>
      <c r="I363"/>
    </row>
    <row r="364" spans="1:9" x14ac:dyDescent="0.3">
      <c r="A364" s="57"/>
      <c r="I364"/>
    </row>
    <row r="365" spans="1:9" x14ac:dyDescent="0.3">
      <c r="A365" s="57"/>
      <c r="I365"/>
    </row>
    <row r="366" spans="1:9" x14ac:dyDescent="0.3">
      <c r="A366" s="57"/>
      <c r="I366"/>
    </row>
    <row r="367" spans="1:9" x14ac:dyDescent="0.3">
      <c r="A367" s="57"/>
      <c r="I367"/>
    </row>
    <row r="368" spans="1:9" x14ac:dyDescent="0.3">
      <c r="A368" s="57"/>
      <c r="I368"/>
    </row>
    <row r="369" spans="1:9" x14ac:dyDescent="0.3">
      <c r="A369" s="57"/>
      <c r="I369"/>
    </row>
    <row r="370" spans="1:9" x14ac:dyDescent="0.3">
      <c r="A370" s="57"/>
      <c r="I370"/>
    </row>
    <row r="371" spans="1:9" x14ac:dyDescent="0.3">
      <c r="A371" s="57"/>
      <c r="I371"/>
    </row>
    <row r="372" spans="1:9" x14ac:dyDescent="0.3">
      <c r="A372" s="57"/>
      <c r="I372"/>
    </row>
    <row r="373" spans="1:9" x14ac:dyDescent="0.3">
      <c r="A373" s="57"/>
      <c r="I373"/>
    </row>
    <row r="374" spans="1:9" x14ac:dyDescent="0.3">
      <c r="A374" s="57"/>
      <c r="I374"/>
    </row>
    <row r="375" spans="1:9" x14ac:dyDescent="0.3">
      <c r="A375" s="57"/>
      <c r="I375"/>
    </row>
    <row r="376" spans="1:9" x14ac:dyDescent="0.3">
      <c r="A376" s="57"/>
      <c r="I376"/>
    </row>
    <row r="377" spans="1:9" x14ac:dyDescent="0.3">
      <c r="A377" s="57"/>
      <c r="I377"/>
    </row>
    <row r="378" spans="1:9" x14ac:dyDescent="0.3">
      <c r="A378" s="57"/>
      <c r="I378"/>
    </row>
    <row r="379" spans="1:9" x14ac:dyDescent="0.3">
      <c r="A379" s="57"/>
      <c r="I379"/>
    </row>
    <row r="380" spans="1:9" x14ac:dyDescent="0.3">
      <c r="A380" s="57"/>
      <c r="I380"/>
    </row>
    <row r="381" spans="1:9" x14ac:dyDescent="0.3">
      <c r="A381" s="57"/>
      <c r="I381"/>
    </row>
    <row r="382" spans="1:9" x14ac:dyDescent="0.3">
      <c r="A382" s="57"/>
      <c r="I382"/>
    </row>
    <row r="383" spans="1:9" x14ac:dyDescent="0.3">
      <c r="A383" s="57"/>
      <c r="I383"/>
    </row>
    <row r="384" spans="1:9" x14ac:dyDescent="0.3">
      <c r="A384" s="57"/>
      <c r="I384"/>
    </row>
    <row r="385" spans="1:9" x14ac:dyDescent="0.3">
      <c r="A385" s="57"/>
      <c r="I385"/>
    </row>
    <row r="386" spans="1:9" x14ac:dyDescent="0.3">
      <c r="A386" s="57"/>
      <c r="I386"/>
    </row>
    <row r="387" spans="1:9" x14ac:dyDescent="0.3">
      <c r="A387" s="57"/>
      <c r="I387"/>
    </row>
    <row r="388" spans="1:9" x14ac:dyDescent="0.3">
      <c r="A388" s="57"/>
      <c r="I388"/>
    </row>
    <row r="389" spans="1:9" x14ac:dyDescent="0.3">
      <c r="A389" s="57"/>
      <c r="I389"/>
    </row>
    <row r="390" spans="1:9" x14ac:dyDescent="0.3">
      <c r="A390" s="57"/>
      <c r="I390"/>
    </row>
    <row r="391" spans="1:9" x14ac:dyDescent="0.3">
      <c r="A391" s="57"/>
      <c r="I391"/>
    </row>
    <row r="392" spans="1:9" x14ac:dyDescent="0.3">
      <c r="A392" s="57"/>
      <c r="I392"/>
    </row>
    <row r="393" spans="1:9" x14ac:dyDescent="0.3">
      <c r="A393" s="57"/>
      <c r="I393"/>
    </row>
    <row r="394" spans="1:9" x14ac:dyDescent="0.3">
      <c r="A394" s="57"/>
      <c r="I394"/>
    </row>
    <row r="395" spans="1:9" x14ac:dyDescent="0.3">
      <c r="A395" s="57"/>
      <c r="I395"/>
    </row>
    <row r="396" spans="1:9" x14ac:dyDescent="0.3">
      <c r="A396" s="57"/>
      <c r="I396"/>
    </row>
    <row r="397" spans="1:9" x14ac:dyDescent="0.3">
      <c r="A397" s="57"/>
      <c r="I397"/>
    </row>
    <row r="398" spans="1:9" x14ac:dyDescent="0.3">
      <c r="A398" s="57"/>
      <c r="I398"/>
    </row>
    <row r="399" spans="1:9" x14ac:dyDescent="0.3">
      <c r="A399" s="57"/>
      <c r="I399"/>
    </row>
    <row r="400" spans="1:9" x14ac:dyDescent="0.3">
      <c r="A400" s="57"/>
      <c r="I400"/>
    </row>
    <row r="401" spans="1:9" x14ac:dyDescent="0.3">
      <c r="A401" s="57"/>
      <c r="I401"/>
    </row>
    <row r="402" spans="1:9" x14ac:dyDescent="0.3">
      <c r="A402" s="57"/>
      <c r="I402"/>
    </row>
    <row r="403" spans="1:9" x14ac:dyDescent="0.3">
      <c r="A403" s="57"/>
      <c r="I403"/>
    </row>
    <row r="404" spans="1:9" x14ac:dyDescent="0.3">
      <c r="A404" s="57"/>
      <c r="I404"/>
    </row>
    <row r="405" spans="1:9" x14ac:dyDescent="0.3">
      <c r="A405" s="57"/>
      <c r="I405"/>
    </row>
    <row r="406" spans="1:9" x14ac:dyDescent="0.3">
      <c r="A406" s="57"/>
      <c r="I406"/>
    </row>
    <row r="407" spans="1:9" x14ac:dyDescent="0.3">
      <c r="A407" s="57"/>
      <c r="I407"/>
    </row>
    <row r="408" spans="1:9" x14ac:dyDescent="0.3">
      <c r="A408" s="57"/>
      <c r="I408"/>
    </row>
    <row r="409" spans="1:9" x14ac:dyDescent="0.3">
      <c r="A409" s="57"/>
      <c r="I409"/>
    </row>
    <row r="410" spans="1:9" x14ac:dyDescent="0.3">
      <c r="A410" s="57"/>
      <c r="I410"/>
    </row>
    <row r="411" spans="1:9" x14ac:dyDescent="0.3">
      <c r="A411" s="57"/>
      <c r="I411"/>
    </row>
    <row r="412" spans="1:9" x14ac:dyDescent="0.3">
      <c r="A412" s="57"/>
      <c r="I412"/>
    </row>
    <row r="413" spans="1:9" x14ac:dyDescent="0.3">
      <c r="A413" s="57"/>
      <c r="I413"/>
    </row>
    <row r="414" spans="1:9" x14ac:dyDescent="0.3">
      <c r="A414" s="57"/>
      <c r="I414"/>
    </row>
    <row r="415" spans="1:9" x14ac:dyDescent="0.3">
      <c r="A415" s="57"/>
      <c r="I415"/>
    </row>
    <row r="416" spans="1:9" x14ac:dyDescent="0.3">
      <c r="A416" s="57"/>
      <c r="I416"/>
    </row>
    <row r="417" spans="1:9" x14ac:dyDescent="0.3">
      <c r="A417" s="57"/>
      <c r="I417"/>
    </row>
    <row r="418" spans="1:9" x14ac:dyDescent="0.3">
      <c r="A418" s="57"/>
      <c r="I418"/>
    </row>
    <row r="419" spans="1:9" x14ac:dyDescent="0.3">
      <c r="A419" s="57"/>
      <c r="I419"/>
    </row>
    <row r="420" spans="1:9" x14ac:dyDescent="0.3">
      <c r="A420" s="57"/>
      <c r="I420"/>
    </row>
    <row r="421" spans="1:9" x14ac:dyDescent="0.3">
      <c r="A421" s="57"/>
      <c r="I421"/>
    </row>
    <row r="422" spans="1:9" x14ac:dyDescent="0.3">
      <c r="A422" s="57"/>
      <c r="I422"/>
    </row>
    <row r="423" spans="1:9" x14ac:dyDescent="0.3">
      <c r="A423" s="57"/>
      <c r="I423"/>
    </row>
    <row r="424" spans="1:9" x14ac:dyDescent="0.3">
      <c r="A424" s="57"/>
      <c r="I424"/>
    </row>
    <row r="425" spans="1:9" x14ac:dyDescent="0.3">
      <c r="A425" s="57"/>
      <c r="I425"/>
    </row>
    <row r="426" spans="1:9" x14ac:dyDescent="0.3">
      <c r="A426" s="57"/>
      <c r="I426"/>
    </row>
    <row r="427" spans="1:9" x14ac:dyDescent="0.3">
      <c r="A427" s="57"/>
      <c r="I427"/>
    </row>
    <row r="428" spans="1:9" x14ac:dyDescent="0.3">
      <c r="A428" s="57"/>
      <c r="I428"/>
    </row>
    <row r="429" spans="1:9" x14ac:dyDescent="0.3">
      <c r="A429" s="57"/>
      <c r="I429"/>
    </row>
    <row r="430" spans="1:9" x14ac:dyDescent="0.3">
      <c r="A430" s="57"/>
      <c r="I430"/>
    </row>
    <row r="431" spans="1:9" x14ac:dyDescent="0.3">
      <c r="A431" s="57"/>
      <c r="I431"/>
    </row>
    <row r="432" spans="1:9" x14ac:dyDescent="0.3">
      <c r="A432" s="57"/>
      <c r="I432"/>
    </row>
    <row r="433" spans="1:9" x14ac:dyDescent="0.3">
      <c r="A433" s="57"/>
      <c r="I433"/>
    </row>
    <row r="434" spans="1:9" x14ac:dyDescent="0.3">
      <c r="A434" s="57"/>
      <c r="I434"/>
    </row>
    <row r="435" spans="1:9" x14ac:dyDescent="0.3">
      <c r="A435" s="57"/>
      <c r="I435"/>
    </row>
    <row r="436" spans="1:9" x14ac:dyDescent="0.3">
      <c r="A436" s="57"/>
      <c r="I436"/>
    </row>
    <row r="437" spans="1:9" x14ac:dyDescent="0.3">
      <c r="A437" s="57"/>
      <c r="I437"/>
    </row>
    <row r="438" spans="1:9" x14ac:dyDescent="0.3">
      <c r="A438" s="57"/>
      <c r="I438"/>
    </row>
    <row r="439" spans="1:9" x14ac:dyDescent="0.3">
      <c r="A439" s="57"/>
      <c r="I439"/>
    </row>
    <row r="440" spans="1:9" x14ac:dyDescent="0.3">
      <c r="A440" s="57"/>
      <c r="I440"/>
    </row>
    <row r="441" spans="1:9" x14ac:dyDescent="0.3">
      <c r="A441" s="57"/>
      <c r="I441"/>
    </row>
    <row r="442" spans="1:9" x14ac:dyDescent="0.3">
      <c r="A442" s="57"/>
      <c r="I442"/>
    </row>
    <row r="443" spans="1:9" x14ac:dyDescent="0.3">
      <c r="A443" s="57"/>
      <c r="I443"/>
    </row>
    <row r="444" spans="1:9" x14ac:dyDescent="0.3">
      <c r="A444" s="57"/>
      <c r="I444"/>
    </row>
    <row r="445" spans="1:9" x14ac:dyDescent="0.3">
      <c r="A445" s="57"/>
      <c r="I445"/>
    </row>
    <row r="446" spans="1:9" x14ac:dyDescent="0.3">
      <c r="A446" s="57"/>
      <c r="I446"/>
    </row>
    <row r="447" spans="1:9" x14ac:dyDescent="0.3">
      <c r="A447" s="57"/>
      <c r="I447"/>
    </row>
    <row r="448" spans="1:9" x14ac:dyDescent="0.3">
      <c r="A448" s="57"/>
      <c r="I448"/>
    </row>
    <row r="449" spans="1:9" x14ac:dyDescent="0.3">
      <c r="A449" s="57"/>
      <c r="I449"/>
    </row>
    <row r="450" spans="1:9" x14ac:dyDescent="0.3">
      <c r="A450" s="57"/>
      <c r="I450"/>
    </row>
    <row r="451" spans="1:9" x14ac:dyDescent="0.3">
      <c r="A451" s="57"/>
      <c r="I451"/>
    </row>
    <row r="452" spans="1:9" x14ac:dyDescent="0.3">
      <c r="A452" s="57"/>
      <c r="I452"/>
    </row>
    <row r="453" spans="1:9" x14ac:dyDescent="0.3">
      <c r="A453" s="57"/>
      <c r="I453"/>
    </row>
    <row r="454" spans="1:9" x14ac:dyDescent="0.3">
      <c r="A454" s="57"/>
      <c r="I454"/>
    </row>
    <row r="455" spans="1:9" x14ac:dyDescent="0.3">
      <c r="A455" s="57"/>
      <c r="I455"/>
    </row>
    <row r="456" spans="1:9" x14ac:dyDescent="0.3">
      <c r="A456" s="57"/>
      <c r="I456"/>
    </row>
    <row r="457" spans="1:9" x14ac:dyDescent="0.3">
      <c r="A457" s="57"/>
      <c r="I457"/>
    </row>
    <row r="458" spans="1:9" x14ac:dyDescent="0.3">
      <c r="A458" s="57"/>
      <c r="I458"/>
    </row>
    <row r="459" spans="1:9" x14ac:dyDescent="0.3">
      <c r="A459" s="57"/>
      <c r="I459"/>
    </row>
    <row r="460" spans="1:9" x14ac:dyDescent="0.3">
      <c r="A460" s="57"/>
      <c r="I460"/>
    </row>
    <row r="461" spans="1:9" x14ac:dyDescent="0.3">
      <c r="A461" s="57"/>
      <c r="I461"/>
    </row>
    <row r="462" spans="1:9" x14ac:dyDescent="0.3">
      <c r="A462" s="57"/>
      <c r="I462"/>
    </row>
    <row r="463" spans="1:9" x14ac:dyDescent="0.3">
      <c r="A463" s="57"/>
      <c r="I463"/>
    </row>
    <row r="464" spans="1:9" x14ac:dyDescent="0.3">
      <c r="A464" s="57"/>
      <c r="I464"/>
    </row>
    <row r="465" spans="1:9" x14ac:dyDescent="0.3">
      <c r="A465" s="57"/>
      <c r="I465"/>
    </row>
    <row r="466" spans="1:9" x14ac:dyDescent="0.3">
      <c r="A466" s="57"/>
      <c r="I466"/>
    </row>
    <row r="467" spans="1:9" x14ac:dyDescent="0.3">
      <c r="A467" s="57"/>
      <c r="I467"/>
    </row>
    <row r="468" spans="1:9" x14ac:dyDescent="0.3">
      <c r="A468" s="57"/>
      <c r="I468"/>
    </row>
    <row r="469" spans="1:9" x14ac:dyDescent="0.3">
      <c r="A469" s="57"/>
      <c r="I469"/>
    </row>
    <row r="470" spans="1:9" x14ac:dyDescent="0.3">
      <c r="A470" s="57"/>
      <c r="I470"/>
    </row>
    <row r="471" spans="1:9" x14ac:dyDescent="0.3">
      <c r="A471" s="57"/>
      <c r="I471"/>
    </row>
    <row r="472" spans="1:9" x14ac:dyDescent="0.3">
      <c r="A472" s="57"/>
      <c r="I472"/>
    </row>
    <row r="473" spans="1:9" x14ac:dyDescent="0.3">
      <c r="A473" s="57"/>
      <c r="I473"/>
    </row>
    <row r="474" spans="1:9" x14ac:dyDescent="0.3">
      <c r="A474" s="57"/>
      <c r="I474"/>
    </row>
    <row r="475" spans="1:9" x14ac:dyDescent="0.3">
      <c r="A475" s="57"/>
      <c r="I475"/>
    </row>
    <row r="476" spans="1:9" x14ac:dyDescent="0.3">
      <c r="A476" s="57"/>
      <c r="I476"/>
    </row>
  </sheetData>
  <mergeCells count="3">
    <mergeCell ref="A1:G1"/>
    <mergeCell ref="A2:G2"/>
    <mergeCell ref="A3:G3"/>
  </mergeCells>
  <printOptions horizontalCentered="1"/>
  <pageMargins left="0.2" right="0.2" top="0.75" bottom="0.5" header="0.3" footer="0.3"/>
  <pageSetup scale="9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workbookViewId="0">
      <selection sqref="A1:K1"/>
    </sheetView>
  </sheetViews>
  <sheetFormatPr defaultRowHeight="14.4" x14ac:dyDescent="0.3"/>
  <cols>
    <col min="1" max="1" width="10.88671875" customWidth="1"/>
    <col min="2" max="8" width="12.5546875" customWidth="1"/>
    <col min="9" max="9" width="12.5546875" hidden="1" customWidth="1"/>
    <col min="10" max="10" width="2.109375" hidden="1" customWidth="1"/>
    <col min="11" max="11" width="12.5546875" customWidth="1"/>
    <col min="12" max="12" width="10.5546875" bestFit="1" customWidth="1"/>
  </cols>
  <sheetData>
    <row r="1" spans="1:11" ht="18.75" x14ac:dyDescent="0.3">
      <c r="A1" s="100" t="s">
        <v>34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1" ht="18.75" x14ac:dyDescent="0.3">
      <c r="A2" s="101" t="s">
        <v>176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</row>
    <row r="3" spans="1:11" ht="18.75" x14ac:dyDescent="0.3">
      <c r="A3" s="101" t="s">
        <v>160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</row>
    <row r="5" spans="1:11" ht="15.75" x14ac:dyDescent="0.25">
      <c r="A5" s="82">
        <v>2018</v>
      </c>
      <c r="B5" s="5" t="s">
        <v>0</v>
      </c>
      <c r="C5" s="5" t="s">
        <v>54</v>
      </c>
      <c r="D5" s="5" t="s">
        <v>59</v>
      </c>
      <c r="E5" s="5" t="s">
        <v>90</v>
      </c>
      <c r="F5" s="5" t="s">
        <v>89</v>
      </c>
      <c r="G5" s="5" t="s">
        <v>99</v>
      </c>
      <c r="H5" s="5" t="s">
        <v>85</v>
      </c>
      <c r="I5" s="5"/>
      <c r="J5" s="5"/>
      <c r="K5" s="5" t="s">
        <v>29</v>
      </c>
    </row>
    <row r="7" spans="1:11" ht="15" x14ac:dyDescent="0.25">
      <c r="A7" t="s">
        <v>73</v>
      </c>
      <c r="B7" s="2">
        <f>+Orbit!B193</f>
        <v>7776</v>
      </c>
      <c r="C7" s="2">
        <f>+Suburban!B1007</f>
        <v>6640</v>
      </c>
      <c r="D7" s="2">
        <f>+Community!B213</f>
        <v>830</v>
      </c>
      <c r="E7" s="2">
        <f>+Consumers!B244</f>
        <v>6597.7</v>
      </c>
      <c r="F7" s="63"/>
      <c r="G7" s="63"/>
      <c r="H7" s="63"/>
      <c r="I7" s="63"/>
      <c r="J7" s="2"/>
      <c r="K7" s="2">
        <f t="shared" ref="K7:K9" si="0">SUM(B7:I7)</f>
        <v>21843.7</v>
      </c>
    </row>
    <row r="8" spans="1:11" ht="15" x14ac:dyDescent="0.25">
      <c r="A8" t="s">
        <v>74</v>
      </c>
      <c r="B8" s="2">
        <f>+Orbit!B250</f>
        <v>8679</v>
      </c>
      <c r="C8" s="2">
        <f>+Suburban!B1008</f>
        <v>7027</v>
      </c>
      <c r="D8" s="2">
        <f>+Community!B276</f>
        <v>897</v>
      </c>
      <c r="E8" s="2">
        <f>+Consumers!B315</f>
        <v>9081</v>
      </c>
      <c r="F8" s="2">
        <f>+Greenshores!B283</f>
        <v>1551</v>
      </c>
      <c r="G8" s="2">
        <f>+'Gulf Coast'!B309</f>
        <v>2835.1099999999997</v>
      </c>
      <c r="H8" s="63"/>
      <c r="I8" s="63"/>
      <c r="J8" s="2"/>
      <c r="K8" s="2">
        <f t="shared" si="0"/>
        <v>30070.11</v>
      </c>
    </row>
    <row r="9" spans="1:11" ht="15" x14ac:dyDescent="0.25">
      <c r="A9" t="s">
        <v>75</v>
      </c>
      <c r="B9" s="2">
        <f>+Orbit!B307</f>
        <v>10899</v>
      </c>
      <c r="C9" s="2">
        <f>+Suburban!B1009</f>
        <v>5300</v>
      </c>
      <c r="D9" s="2">
        <f>+Community!B339</f>
        <v>842</v>
      </c>
      <c r="E9" s="2">
        <f>+Consumers!B386</f>
        <v>7777</v>
      </c>
      <c r="F9" s="2">
        <f>+Greenshores!B348</f>
        <v>1522</v>
      </c>
      <c r="G9" s="2">
        <f>+'Gulf Coast'!B382</f>
        <v>2884</v>
      </c>
      <c r="H9" s="63"/>
      <c r="I9" s="63"/>
      <c r="J9" s="2"/>
      <c r="K9" s="2">
        <f t="shared" si="0"/>
        <v>29224</v>
      </c>
    </row>
    <row r="10" spans="1:11" ht="15" x14ac:dyDescent="0.25">
      <c r="C10" s="2"/>
    </row>
    <row r="11" spans="1:11" ht="15.75" x14ac:dyDescent="0.25">
      <c r="A11" s="82">
        <v>2019</v>
      </c>
      <c r="B11" s="5"/>
      <c r="C11" s="2"/>
      <c r="D11" s="5"/>
      <c r="E11" s="5"/>
      <c r="F11" s="5"/>
      <c r="G11" s="5"/>
      <c r="H11" s="5"/>
      <c r="I11" s="5"/>
      <c r="K11" s="5"/>
    </row>
    <row r="12" spans="1:11" ht="15" x14ac:dyDescent="0.25">
      <c r="A12" t="s">
        <v>76</v>
      </c>
      <c r="B12" s="2">
        <f>+Orbit!B920</f>
        <v>6916</v>
      </c>
      <c r="C12" s="2">
        <f>+Suburban!B1010</f>
        <v>6480</v>
      </c>
      <c r="D12" s="2">
        <f>+Community!B1018</f>
        <v>974</v>
      </c>
      <c r="E12" s="2">
        <f>+Consumers!B1146</f>
        <v>7496</v>
      </c>
      <c r="F12" s="2">
        <f>+Greenshores!B1047</f>
        <v>1166</v>
      </c>
      <c r="G12" s="2">
        <f>+'Gulf Coast'!B1161</f>
        <v>2754</v>
      </c>
      <c r="H12" s="63"/>
      <c r="I12" s="2"/>
      <c r="K12" s="2">
        <f>SUM(B12:I12)</f>
        <v>25786</v>
      </c>
    </row>
    <row r="13" spans="1:11" ht="15" x14ac:dyDescent="0.25">
      <c r="A13" t="s">
        <v>77</v>
      </c>
      <c r="B13" s="2">
        <f>+Orbit!B921</f>
        <v>7885</v>
      </c>
      <c r="C13" s="2">
        <f>+Suburban!B1011</f>
        <v>5308</v>
      </c>
      <c r="D13" s="2">
        <f>+Community!B1019</f>
        <v>764</v>
      </c>
      <c r="E13" s="2">
        <f>+Consumers!B1147</f>
        <v>7922</v>
      </c>
      <c r="F13" s="2">
        <f>+Greenshores!B1048</f>
        <v>1201</v>
      </c>
      <c r="G13" s="2">
        <f>+'Gulf Coast'!B1162</f>
        <v>2776</v>
      </c>
      <c r="H13" s="63"/>
      <c r="I13" s="2"/>
      <c r="K13" s="2">
        <f t="shared" ref="K13:K20" si="1">SUM(B13:I13)</f>
        <v>25856</v>
      </c>
    </row>
    <row r="14" spans="1:11" ht="15" x14ac:dyDescent="0.25">
      <c r="A14" t="s">
        <v>78</v>
      </c>
      <c r="B14" s="2">
        <f>+Orbit!B922</f>
        <v>6800</v>
      </c>
      <c r="C14" s="2">
        <f>+Suburban!B1012</f>
        <v>4847</v>
      </c>
      <c r="D14" s="2">
        <f>+Community!B1020</f>
        <v>760</v>
      </c>
      <c r="E14" s="2">
        <f>+Consumers!B1148</f>
        <v>6546</v>
      </c>
      <c r="F14" s="2">
        <f>+Greenshores!B1049</f>
        <v>1451</v>
      </c>
      <c r="G14" s="2">
        <f>+'Gulf Coast'!B1163</f>
        <v>2921</v>
      </c>
      <c r="H14" s="2">
        <f>+'Chuck Bell'!B1049</f>
        <v>1158</v>
      </c>
      <c r="I14" s="2"/>
      <c r="K14" s="2">
        <f t="shared" si="1"/>
        <v>24483</v>
      </c>
    </row>
    <row r="15" spans="1:11" ht="15" x14ac:dyDescent="0.25">
      <c r="A15" t="s">
        <v>79</v>
      </c>
      <c r="B15" s="2">
        <f>+Orbit!B923</f>
        <v>8623</v>
      </c>
      <c r="C15" s="2">
        <f>+Suburban!B1013</f>
        <v>6074</v>
      </c>
      <c r="D15" s="2">
        <f>+Community!B1021</f>
        <v>1038</v>
      </c>
      <c r="E15" s="2">
        <f>+Consumers!B1149</f>
        <v>7766.8</v>
      </c>
      <c r="F15" s="2">
        <f>+Greenshores!B1050</f>
        <v>2391</v>
      </c>
      <c r="G15" s="2">
        <f>+'Gulf Coast'!B1164</f>
        <v>3229.3380000000002</v>
      </c>
      <c r="H15" s="2">
        <f>+'Chuck Bell'!B1050</f>
        <v>1251</v>
      </c>
      <c r="I15" s="2"/>
      <c r="K15" s="2">
        <f t="shared" si="1"/>
        <v>30373.137999999999</v>
      </c>
    </row>
    <row r="16" spans="1:11" ht="15" x14ac:dyDescent="0.25">
      <c r="A16" t="s">
        <v>80</v>
      </c>
      <c r="B16" s="2">
        <f>+Orbit!B924</f>
        <v>9481</v>
      </c>
      <c r="C16" s="2">
        <f>+Suburban!B1014</f>
        <v>6759</v>
      </c>
      <c r="D16" s="2">
        <f>+Community!B1022</f>
        <v>859</v>
      </c>
      <c r="E16" s="2">
        <f>+Consumers!B1150</f>
        <v>7444</v>
      </c>
      <c r="F16" s="2">
        <f>+Greenshores!B1051</f>
        <v>1967</v>
      </c>
      <c r="G16" s="2">
        <f>+'Gulf Coast'!B1165</f>
        <v>3510.1077</v>
      </c>
      <c r="H16" s="2">
        <f>+'Chuck Bell'!B1051</f>
        <v>1922</v>
      </c>
      <c r="I16" s="2"/>
      <c r="K16" s="2">
        <f t="shared" si="1"/>
        <v>31942.1077</v>
      </c>
    </row>
    <row r="17" spans="1:12" ht="15" x14ac:dyDescent="0.25">
      <c r="A17" t="s">
        <v>81</v>
      </c>
      <c r="B17" s="2">
        <f>+Orbit!B925</f>
        <v>10315</v>
      </c>
      <c r="C17" s="2">
        <f>+Suburban!B1015</f>
        <v>6749.8</v>
      </c>
      <c r="D17" s="2">
        <f>+Community!B1023</f>
        <v>1116</v>
      </c>
      <c r="E17" s="2">
        <f>+Consumers!B1151</f>
        <v>9032</v>
      </c>
      <c r="F17" s="2">
        <f>+Greenshores!B1052</f>
        <v>2869</v>
      </c>
      <c r="G17" s="2">
        <f>+'Gulf Coast'!B1166</f>
        <v>3269</v>
      </c>
      <c r="H17" s="2">
        <f>+'Chuck Bell'!B1052</f>
        <v>1561</v>
      </c>
      <c r="I17" s="2"/>
      <c r="K17" s="2">
        <f t="shared" si="1"/>
        <v>34911.800000000003</v>
      </c>
    </row>
    <row r="18" spans="1:12" ht="15" x14ac:dyDescent="0.25">
      <c r="A18" t="s">
        <v>70</v>
      </c>
      <c r="B18" s="2">
        <f>+Orbit!B926</f>
        <v>11027</v>
      </c>
      <c r="C18" s="2">
        <f>+Suburban!B1016</f>
        <v>5770</v>
      </c>
      <c r="D18" s="2">
        <f>+Community!B1024</f>
        <v>902</v>
      </c>
      <c r="E18" s="2">
        <f>+Consumers!B1152</f>
        <v>8100</v>
      </c>
      <c r="F18" s="2">
        <f>+Greenshores!B1053</f>
        <v>3891</v>
      </c>
      <c r="G18" s="2">
        <f>+'Gulf Coast'!B1167</f>
        <v>4035</v>
      </c>
      <c r="H18" s="2">
        <f>+'Chuck Bell'!B1053</f>
        <v>1686</v>
      </c>
      <c r="I18" s="2"/>
      <c r="K18" s="2">
        <f t="shared" si="1"/>
        <v>35411</v>
      </c>
    </row>
    <row r="19" spans="1:12" ht="15" x14ac:dyDescent="0.25">
      <c r="A19" t="s">
        <v>71</v>
      </c>
      <c r="B19" s="2">
        <f>+Orbit!B927</f>
        <v>11712</v>
      </c>
      <c r="C19" s="2">
        <f>+Suburban!B1017</f>
        <v>7363</v>
      </c>
      <c r="D19" s="2">
        <f>+Community!B1025</f>
        <v>1057</v>
      </c>
      <c r="E19" s="2">
        <f>+Consumers!B1153</f>
        <v>9039</v>
      </c>
      <c r="F19" s="2">
        <f>+Greenshores!B1054</f>
        <v>5648</v>
      </c>
      <c r="G19" s="2">
        <f>+'Gulf Coast'!B1168</f>
        <v>4055</v>
      </c>
      <c r="H19" s="2">
        <f>+'Chuck Bell'!B1054</f>
        <v>3219</v>
      </c>
      <c r="I19" s="2"/>
      <c r="K19" s="2">
        <f t="shared" si="1"/>
        <v>42093</v>
      </c>
    </row>
    <row r="20" spans="1:12" ht="15" x14ac:dyDescent="0.25">
      <c r="A20" t="s">
        <v>72</v>
      </c>
      <c r="B20" s="2">
        <f>+Orbit!B928</f>
        <v>13202</v>
      </c>
      <c r="C20" s="2">
        <f>+Suburban!B1018</f>
        <v>7199</v>
      </c>
      <c r="D20" s="2">
        <f>+Community!B1026</f>
        <v>1170</v>
      </c>
      <c r="E20" s="2">
        <f>+Consumers!B1154</f>
        <v>9488</v>
      </c>
      <c r="F20" s="2">
        <f>+Greenshores!B1055</f>
        <v>5589</v>
      </c>
      <c r="G20" s="2">
        <f>+'Gulf Coast'!B1169</f>
        <v>3839</v>
      </c>
      <c r="H20" s="2">
        <f>+'Chuck Bell'!B1055</f>
        <v>1942</v>
      </c>
      <c r="I20" s="2"/>
      <c r="K20" s="2">
        <f t="shared" si="1"/>
        <v>42429</v>
      </c>
    </row>
    <row r="22" spans="1:12" ht="15.75" thickBot="1" x14ac:dyDescent="0.3">
      <c r="A22" t="s">
        <v>29</v>
      </c>
      <c r="B22" s="62">
        <f t="shared" ref="B22:H22" si="2">SUM(B7:B21)</f>
        <v>113315</v>
      </c>
      <c r="C22" s="62">
        <f t="shared" si="2"/>
        <v>75516.800000000003</v>
      </c>
      <c r="D22" s="62">
        <f t="shared" si="2"/>
        <v>11209</v>
      </c>
      <c r="E22" s="62">
        <f t="shared" si="2"/>
        <v>96289.5</v>
      </c>
      <c r="F22" s="62">
        <f t="shared" si="2"/>
        <v>29246</v>
      </c>
      <c r="G22" s="62">
        <f t="shared" si="2"/>
        <v>36107.555699999997</v>
      </c>
      <c r="H22" s="62">
        <f t="shared" si="2"/>
        <v>12739</v>
      </c>
      <c r="I22" s="62">
        <f>SUM(I12:I21)</f>
        <v>0</v>
      </c>
      <c r="J22" s="2"/>
      <c r="K22" s="62">
        <f>SUM(K7:K21)</f>
        <v>374422.85570000001</v>
      </c>
      <c r="L22" s="30"/>
    </row>
  </sheetData>
  <mergeCells count="3">
    <mergeCell ref="A1:K1"/>
    <mergeCell ref="A2:K2"/>
    <mergeCell ref="A3:K3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60"/>
  <sheetViews>
    <sheetView zoomScale="150" zoomScaleNormal="150" workbookViewId="0">
      <selection activeCell="A57" sqref="A57"/>
    </sheetView>
  </sheetViews>
  <sheetFormatPr defaultRowHeight="14.4" x14ac:dyDescent="0.3"/>
  <cols>
    <col min="1" max="1" width="22.33203125" customWidth="1"/>
    <col min="2" max="2" width="13" customWidth="1"/>
    <col min="3" max="3" width="18.44140625" bestFit="1" customWidth="1"/>
    <col min="4" max="4" width="1.6640625" customWidth="1"/>
    <col min="5" max="5" width="15.88671875" customWidth="1"/>
    <col min="6" max="6" width="10.88671875" customWidth="1"/>
    <col min="7" max="7" width="18.33203125" bestFit="1" customWidth="1"/>
    <col min="8" max="8" width="1.6640625" customWidth="1"/>
    <col min="9" max="9" width="16.88671875" bestFit="1" customWidth="1"/>
    <col min="10" max="10" width="13" customWidth="1"/>
    <col min="11" max="11" width="18.33203125" bestFit="1" customWidth="1"/>
    <col min="12" max="12" width="1.6640625" customWidth="1"/>
    <col min="13" max="13" width="16.88671875" bestFit="1" customWidth="1"/>
    <col min="14" max="14" width="14.5546875" bestFit="1" customWidth="1"/>
    <col min="15" max="15" width="18.33203125" bestFit="1" customWidth="1"/>
    <col min="16" max="16" width="1.6640625" customWidth="1"/>
    <col min="17" max="17" width="15.109375" bestFit="1" customWidth="1"/>
    <col min="18" max="18" width="11.5546875" bestFit="1" customWidth="1"/>
    <col min="19" max="19" width="18.33203125" bestFit="1" customWidth="1"/>
    <col min="20" max="20" width="1.6640625" customWidth="1"/>
    <col min="21" max="21" width="15.109375" bestFit="1" customWidth="1"/>
    <col min="22" max="22" width="14.5546875" bestFit="1" customWidth="1"/>
    <col min="23" max="23" width="18.33203125" bestFit="1" customWidth="1"/>
    <col min="24" max="24" width="1.6640625" customWidth="1"/>
    <col min="25" max="25" width="16.88671875" hidden="1" customWidth="1"/>
    <col min="26" max="26" width="15.44140625" hidden="1" customWidth="1"/>
    <col min="27" max="27" width="18.33203125" hidden="1" customWidth="1"/>
    <col min="28" max="28" width="1.6640625" hidden="1" customWidth="1"/>
    <col min="29" max="29" width="18.33203125" bestFit="1" customWidth="1"/>
    <col min="30" max="30" width="12.88671875" bestFit="1" customWidth="1"/>
    <col min="31" max="31" width="18.33203125" bestFit="1" customWidth="1"/>
    <col min="32" max="32" width="1.6640625" customWidth="1"/>
    <col min="33" max="33" width="16.88671875" bestFit="1" customWidth="1"/>
    <col min="34" max="34" width="12.44140625" bestFit="1" customWidth="1"/>
    <col min="35" max="35" width="18.33203125" bestFit="1" customWidth="1"/>
    <col min="36" max="36" width="1.5546875" customWidth="1"/>
    <col min="37" max="37" width="14.88671875" bestFit="1" customWidth="1"/>
    <col min="38" max="38" width="11.109375" bestFit="1" customWidth="1"/>
    <col min="39" max="39" width="18.33203125" bestFit="1" customWidth="1"/>
  </cols>
  <sheetData>
    <row r="1" spans="1:39" ht="18.75" x14ac:dyDescent="0.3">
      <c r="A1" s="14" t="s">
        <v>34</v>
      </c>
    </row>
    <row r="2" spans="1:39" ht="18.75" x14ac:dyDescent="0.3">
      <c r="A2" s="14" t="s">
        <v>123</v>
      </c>
    </row>
    <row r="3" spans="1:39" ht="18.75" x14ac:dyDescent="0.3">
      <c r="A3" s="14" t="s">
        <v>160</v>
      </c>
    </row>
    <row r="5" spans="1:39" ht="15" x14ac:dyDescent="0.25"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</row>
    <row r="7" spans="1:39" ht="15.75" x14ac:dyDescent="0.25">
      <c r="B7" s="77" t="s">
        <v>129</v>
      </c>
      <c r="F7" s="77" t="s">
        <v>130</v>
      </c>
      <c r="J7" s="77" t="s">
        <v>131</v>
      </c>
      <c r="N7" s="77" t="s">
        <v>132</v>
      </c>
      <c r="R7" s="77" t="s">
        <v>63</v>
      </c>
      <c r="V7" s="77" t="s">
        <v>135</v>
      </c>
      <c r="Z7" s="77" t="s">
        <v>136</v>
      </c>
      <c r="AD7" s="77" t="s">
        <v>137</v>
      </c>
      <c r="AH7" s="77" t="s">
        <v>138</v>
      </c>
      <c r="AL7" s="77" t="s">
        <v>102</v>
      </c>
    </row>
    <row r="8" spans="1:39" ht="15" x14ac:dyDescent="0.25">
      <c r="A8" s="6" t="s">
        <v>126</v>
      </c>
      <c r="B8" s="5"/>
      <c r="C8" s="4" t="s">
        <v>163</v>
      </c>
      <c r="E8" s="6" t="s">
        <v>126</v>
      </c>
      <c r="F8" s="5"/>
      <c r="G8" s="78" t="s">
        <v>163</v>
      </c>
      <c r="I8" s="6" t="s">
        <v>126</v>
      </c>
      <c r="J8" s="5"/>
      <c r="K8" s="78" t="s">
        <v>163</v>
      </c>
      <c r="M8" s="6" t="s">
        <v>126</v>
      </c>
      <c r="N8" s="5"/>
      <c r="O8" s="78" t="s">
        <v>163</v>
      </c>
      <c r="Q8" s="6" t="s">
        <v>126</v>
      </c>
      <c r="R8" s="5"/>
      <c r="S8" s="78" t="s">
        <v>163</v>
      </c>
      <c r="U8" s="6" t="s">
        <v>126</v>
      </c>
      <c r="V8" s="5"/>
      <c r="W8" s="78" t="s">
        <v>163</v>
      </c>
      <c r="Y8" s="6" t="s">
        <v>126</v>
      </c>
      <c r="Z8" s="5"/>
      <c r="AA8" s="78" t="s">
        <v>163</v>
      </c>
      <c r="AC8" s="6" t="s">
        <v>126</v>
      </c>
      <c r="AD8" s="5"/>
      <c r="AE8" s="78" t="s">
        <v>174</v>
      </c>
      <c r="AG8" s="6" t="s">
        <v>126</v>
      </c>
      <c r="AH8" s="5"/>
      <c r="AI8" s="78" t="s">
        <v>174</v>
      </c>
      <c r="AK8" s="6" t="s">
        <v>126</v>
      </c>
      <c r="AL8" s="5"/>
      <c r="AM8" s="78" t="s">
        <v>163</v>
      </c>
    </row>
    <row r="9" spans="1:39" ht="15" x14ac:dyDescent="0.25">
      <c r="A9" s="5" t="s">
        <v>125</v>
      </c>
      <c r="B9" s="5" t="s">
        <v>3</v>
      </c>
      <c r="C9" s="5" t="s">
        <v>4</v>
      </c>
      <c r="E9" s="5" t="s">
        <v>125</v>
      </c>
      <c r="F9" s="5" t="s">
        <v>3</v>
      </c>
      <c r="G9" s="5" t="s">
        <v>4</v>
      </c>
      <c r="I9" s="5" t="s">
        <v>125</v>
      </c>
      <c r="J9" s="5" t="s">
        <v>3</v>
      </c>
      <c r="K9" s="5" t="s">
        <v>4</v>
      </c>
      <c r="M9" s="5" t="s">
        <v>125</v>
      </c>
      <c r="N9" s="5" t="s">
        <v>3</v>
      </c>
      <c r="O9" s="5" t="s">
        <v>4</v>
      </c>
      <c r="Q9" s="5" t="s">
        <v>125</v>
      </c>
      <c r="R9" s="5" t="s">
        <v>3</v>
      </c>
      <c r="S9" s="5" t="s">
        <v>4</v>
      </c>
      <c r="U9" s="5" t="s">
        <v>125</v>
      </c>
      <c r="V9" s="5" t="s">
        <v>3</v>
      </c>
      <c r="W9" s="5" t="s">
        <v>4</v>
      </c>
      <c r="Y9" s="5" t="s">
        <v>125</v>
      </c>
      <c r="Z9" s="5" t="s">
        <v>3</v>
      </c>
      <c r="AA9" s="5" t="s">
        <v>4</v>
      </c>
      <c r="AC9" s="5" t="s">
        <v>125</v>
      </c>
      <c r="AD9" s="5" t="s">
        <v>3</v>
      </c>
      <c r="AE9" s="5" t="s">
        <v>4</v>
      </c>
      <c r="AG9" s="5" t="s">
        <v>125</v>
      </c>
      <c r="AH9" s="5" t="s">
        <v>3</v>
      </c>
      <c r="AI9" s="5" t="s">
        <v>4</v>
      </c>
      <c r="AK9" s="5" t="s">
        <v>125</v>
      </c>
      <c r="AL9" s="5" t="s">
        <v>3</v>
      </c>
      <c r="AM9" s="5" t="s">
        <v>4</v>
      </c>
    </row>
    <row r="10" spans="1:39" ht="15" x14ac:dyDescent="0.25">
      <c r="A10" s="52" t="s">
        <v>124</v>
      </c>
      <c r="B10" s="1">
        <v>35</v>
      </c>
      <c r="C10" s="3">
        <f>+Orbit!B809+Orbit!B813</f>
        <v>1670</v>
      </c>
      <c r="D10" s="32"/>
      <c r="E10" s="52" t="s">
        <v>124</v>
      </c>
      <c r="F10" s="1">
        <v>23</v>
      </c>
      <c r="G10" s="3">
        <f>+Suburban!B885+Suburban!B889</f>
        <v>1354</v>
      </c>
      <c r="H10" s="32"/>
      <c r="I10" s="52" t="s">
        <v>124</v>
      </c>
      <c r="J10" s="1">
        <v>29.57</v>
      </c>
      <c r="K10" s="3">
        <f>+Community!B893+Community!B897</f>
        <v>26</v>
      </c>
      <c r="L10" s="32"/>
      <c r="M10" s="80" t="s">
        <v>124</v>
      </c>
      <c r="N10" s="15">
        <v>30.23</v>
      </c>
      <c r="O10" s="3">
        <f>+Consumers!B1004+Consumers!B1006*2+Consumers!B1014+Consumers!B1012*10</f>
        <v>1589</v>
      </c>
      <c r="P10" s="30"/>
      <c r="Q10" s="52"/>
      <c r="R10" s="1"/>
      <c r="S10" s="3"/>
      <c r="U10" s="52"/>
      <c r="V10" s="1"/>
      <c r="W10" s="3"/>
      <c r="Y10" s="52" t="s">
        <v>145</v>
      </c>
      <c r="Z10" s="1">
        <v>40</v>
      </c>
      <c r="AA10" s="3">
        <v>0</v>
      </c>
      <c r="AB10" s="32"/>
      <c r="AC10" s="80" t="s">
        <v>124</v>
      </c>
      <c r="AD10" s="15">
        <v>25.14</v>
      </c>
      <c r="AE10" s="37">
        <v>87</v>
      </c>
      <c r="AF10" s="8"/>
      <c r="AG10" s="52" t="s">
        <v>124</v>
      </c>
      <c r="AH10" s="1">
        <v>42.71</v>
      </c>
      <c r="AI10" s="3">
        <v>337</v>
      </c>
      <c r="AJ10" s="8"/>
      <c r="AK10" s="52" t="s">
        <v>124</v>
      </c>
      <c r="AL10" s="1"/>
      <c r="AM10" s="3">
        <f>+AI10+AE10+AE11+AA10+O10+O11+K10+K11+G10+C10</f>
        <v>5820</v>
      </c>
    </row>
    <row r="11" spans="1:39" ht="15" x14ac:dyDescent="0.25">
      <c r="A11" s="52" t="s">
        <v>103</v>
      </c>
      <c r="B11" s="1">
        <v>70</v>
      </c>
      <c r="C11" s="3">
        <f>+Orbit!B810</f>
        <v>139</v>
      </c>
      <c r="D11" s="32"/>
      <c r="E11" s="52" t="s">
        <v>103</v>
      </c>
      <c r="F11" s="1">
        <v>57.5</v>
      </c>
      <c r="G11" s="3">
        <f>+Suburban!B886</f>
        <v>2</v>
      </c>
      <c r="H11" s="32"/>
      <c r="I11" s="52" t="s">
        <v>124</v>
      </c>
      <c r="J11" s="1">
        <v>34.630000000000003</v>
      </c>
      <c r="K11" s="3">
        <f>+Community!B894</f>
        <v>192</v>
      </c>
      <c r="L11" s="32"/>
      <c r="M11" s="80" t="s">
        <v>124</v>
      </c>
      <c r="N11" s="15">
        <v>43.31</v>
      </c>
      <c r="O11" s="3">
        <f>+Consumers!B1005</f>
        <v>114</v>
      </c>
      <c r="P11" s="30"/>
      <c r="Q11" s="52"/>
      <c r="R11" s="1"/>
      <c r="S11" s="3"/>
      <c r="U11" s="52"/>
      <c r="V11" s="1"/>
      <c r="W11" s="3"/>
      <c r="Y11" s="52" t="s">
        <v>106</v>
      </c>
      <c r="Z11" s="1">
        <v>60</v>
      </c>
      <c r="AA11" s="3">
        <v>0</v>
      </c>
      <c r="AB11" s="32"/>
      <c r="AC11" s="80" t="s">
        <v>124</v>
      </c>
      <c r="AD11" s="15">
        <v>37.75</v>
      </c>
      <c r="AE11" s="37">
        <v>451</v>
      </c>
      <c r="AF11" s="8"/>
      <c r="AG11" s="52"/>
      <c r="AH11" s="1"/>
      <c r="AI11" s="3"/>
      <c r="AJ11" s="8"/>
      <c r="AK11" s="80" t="s">
        <v>106</v>
      </c>
      <c r="AM11" s="32">
        <f>+AA11</f>
        <v>0</v>
      </c>
    </row>
    <row r="12" spans="1:39" ht="15" x14ac:dyDescent="0.25">
      <c r="A12" s="52" t="s">
        <v>104</v>
      </c>
      <c r="B12" s="1">
        <v>175</v>
      </c>
      <c r="C12" s="3">
        <f>+Orbit!B811</f>
        <v>4</v>
      </c>
      <c r="D12" s="32"/>
      <c r="E12" s="52" t="s">
        <v>104</v>
      </c>
      <c r="F12" s="1">
        <v>115</v>
      </c>
      <c r="G12" s="3">
        <f>+Suburban!B887</f>
        <v>4</v>
      </c>
      <c r="H12" s="32"/>
      <c r="I12" s="52"/>
      <c r="J12" s="1"/>
      <c r="K12" s="3"/>
      <c r="M12" s="80" t="s">
        <v>103</v>
      </c>
      <c r="N12" s="15">
        <v>75.58</v>
      </c>
      <c r="O12" s="3">
        <f>+Consumers!B1007</f>
        <v>12</v>
      </c>
      <c r="P12" s="30"/>
      <c r="Q12" s="52"/>
      <c r="R12" s="1"/>
      <c r="S12" s="3"/>
      <c r="U12" s="52"/>
      <c r="V12" s="1"/>
      <c r="W12" s="3"/>
      <c r="Y12" s="52" t="s">
        <v>103</v>
      </c>
      <c r="Z12" s="1">
        <v>100</v>
      </c>
      <c r="AA12" s="3">
        <v>0</v>
      </c>
      <c r="AB12" s="32"/>
      <c r="AC12" s="80" t="s">
        <v>104</v>
      </c>
      <c r="AD12" s="15">
        <v>45.5</v>
      </c>
      <c r="AE12" s="37">
        <f>+'Gulf Coast'!B1018</f>
        <v>49</v>
      </c>
      <c r="AF12" s="8"/>
      <c r="AH12" s="1"/>
      <c r="AI12" s="3"/>
      <c r="AJ12" s="8"/>
      <c r="AK12" s="80" t="s">
        <v>103</v>
      </c>
      <c r="AM12" s="32">
        <f>+AA12+O12+G11+C11</f>
        <v>153</v>
      </c>
    </row>
    <row r="13" spans="1:39" ht="15" x14ac:dyDescent="0.25">
      <c r="A13" s="52" t="s">
        <v>105</v>
      </c>
      <c r="B13" s="1">
        <v>280</v>
      </c>
      <c r="C13" s="3">
        <f>+Orbit!B812</f>
        <v>3</v>
      </c>
      <c r="D13" s="32"/>
      <c r="E13" s="52" t="s">
        <v>105</v>
      </c>
      <c r="F13" s="1">
        <v>184</v>
      </c>
      <c r="G13" s="3">
        <f>+Suburban!B888</f>
        <v>4</v>
      </c>
      <c r="H13" s="32"/>
      <c r="I13" s="52"/>
      <c r="J13" s="1"/>
      <c r="K13" s="3"/>
      <c r="M13" s="80" t="s">
        <v>104</v>
      </c>
      <c r="N13" s="1">
        <v>120.92</v>
      </c>
      <c r="O13" s="3">
        <f>+Consumers!B1009</f>
        <v>2</v>
      </c>
      <c r="P13" s="30"/>
      <c r="Q13" s="52"/>
      <c r="R13" s="1"/>
      <c r="S13" s="3"/>
      <c r="U13" s="52"/>
      <c r="V13" s="1"/>
      <c r="W13" s="3"/>
      <c r="Y13" s="1"/>
      <c r="Z13" s="8"/>
      <c r="AA13" s="3"/>
      <c r="AB13" s="32"/>
      <c r="AC13" s="80" t="s">
        <v>105</v>
      </c>
      <c r="AD13" s="15">
        <v>87.75</v>
      </c>
      <c r="AE13" s="37">
        <f>+'Gulf Coast'!B1019</f>
        <v>1</v>
      </c>
      <c r="AF13" s="8"/>
      <c r="AG13" s="52"/>
      <c r="AH13" s="1"/>
      <c r="AI13" s="3"/>
      <c r="AJ13" s="8"/>
      <c r="AK13" s="80" t="s">
        <v>104</v>
      </c>
      <c r="AM13" s="32">
        <f>+AE12+O13+G12+C12</f>
        <v>59</v>
      </c>
    </row>
    <row r="14" spans="1:39" ht="15" x14ac:dyDescent="0.25">
      <c r="A14" s="52" t="s">
        <v>41</v>
      </c>
      <c r="B14" s="1">
        <v>54.78</v>
      </c>
      <c r="C14" s="3">
        <f>+Orbit!B815</f>
        <v>7</v>
      </c>
      <c r="D14" s="32"/>
      <c r="E14" s="1"/>
      <c r="F14" s="1"/>
      <c r="G14" s="3"/>
      <c r="H14" s="32"/>
      <c r="I14" s="1"/>
      <c r="J14" s="1"/>
      <c r="K14" s="3"/>
      <c r="M14" s="80" t="s">
        <v>105</v>
      </c>
      <c r="N14" s="1">
        <v>151.15</v>
      </c>
      <c r="O14" s="3">
        <f>+Consumers!B1010</f>
        <v>8</v>
      </c>
      <c r="P14" s="30"/>
      <c r="Q14" s="1"/>
      <c r="R14" s="1"/>
      <c r="S14" s="3"/>
      <c r="U14" s="1"/>
      <c r="V14" s="1"/>
      <c r="W14" s="3"/>
      <c r="Y14" s="1"/>
      <c r="AA14" s="3"/>
      <c r="AC14" s="80" t="s">
        <v>105</v>
      </c>
      <c r="AD14" s="15">
        <v>125</v>
      </c>
      <c r="AE14" s="37">
        <f>+'Gulf Coast'!B1020</f>
        <v>1</v>
      </c>
      <c r="AF14" s="8"/>
      <c r="AG14" s="52"/>
      <c r="AH14" s="1"/>
      <c r="AI14" s="3"/>
      <c r="AJ14" s="8"/>
      <c r="AK14" s="80" t="s">
        <v>105</v>
      </c>
      <c r="AM14" s="32">
        <f>+AE13+AE14+O14+G13+C13+O15</f>
        <v>18</v>
      </c>
    </row>
    <row r="15" spans="1:39" ht="15" x14ac:dyDescent="0.25">
      <c r="C15" s="55"/>
      <c r="D15" s="32"/>
      <c r="E15" s="52"/>
      <c r="F15" s="1"/>
      <c r="G15" s="10"/>
      <c r="I15" s="52"/>
      <c r="J15" s="1"/>
      <c r="K15" s="10"/>
      <c r="M15" s="80" t="s">
        <v>105</v>
      </c>
      <c r="N15" s="1">
        <v>241.84</v>
      </c>
      <c r="O15" s="10">
        <f>+Consumers!B1011</f>
        <v>1</v>
      </c>
      <c r="P15" s="30"/>
      <c r="Q15" s="52"/>
      <c r="R15" s="1"/>
      <c r="S15" s="27"/>
      <c r="T15" s="25"/>
      <c r="U15" s="96"/>
      <c r="V15" s="24"/>
      <c r="W15" s="27"/>
      <c r="Y15" s="52"/>
      <c r="Z15" s="1"/>
      <c r="AA15" s="10"/>
      <c r="AC15" s="80" t="s">
        <v>173</v>
      </c>
      <c r="AD15" s="15">
        <v>187.5</v>
      </c>
      <c r="AE15" s="38">
        <f>+'Gulf Coast'!B1022</f>
        <v>1</v>
      </c>
      <c r="AF15" s="8"/>
      <c r="AG15" s="1"/>
      <c r="AH15" s="1"/>
      <c r="AI15" s="10"/>
      <c r="AJ15" s="8"/>
      <c r="AK15" s="80" t="s">
        <v>173</v>
      </c>
      <c r="AM15" s="32">
        <f>+AE15</f>
        <v>1</v>
      </c>
    </row>
    <row r="16" spans="1:39" ht="15" x14ac:dyDescent="0.25">
      <c r="A16" s="52"/>
      <c r="B16" s="6"/>
      <c r="C16" s="3">
        <f>SUM(C10:C14)</f>
        <v>1823</v>
      </c>
      <c r="D16" s="3"/>
      <c r="E16" s="52"/>
      <c r="F16" s="6"/>
      <c r="G16" s="3">
        <f>SUM(G10:G15)</f>
        <v>1364</v>
      </c>
      <c r="H16" s="3"/>
      <c r="I16" s="52"/>
      <c r="J16" s="6"/>
      <c r="K16" s="3">
        <f>SUM(K10:K15)</f>
        <v>218</v>
      </c>
      <c r="N16" s="1"/>
      <c r="O16" s="3">
        <f>SUM(O10:O15)</f>
        <v>1726</v>
      </c>
      <c r="P16" s="30"/>
      <c r="Q16" s="52"/>
      <c r="R16" s="6"/>
      <c r="S16" s="27"/>
      <c r="T16" s="25"/>
      <c r="U16" s="96"/>
      <c r="V16" s="44"/>
      <c r="W16" s="27"/>
      <c r="Y16" s="52"/>
      <c r="Z16" s="6"/>
      <c r="AA16" s="3">
        <f>SUM(AA10:AA15)</f>
        <v>0</v>
      </c>
      <c r="AB16" s="3"/>
      <c r="AC16" s="80"/>
      <c r="AD16" s="81"/>
      <c r="AE16" s="37">
        <f>SUM(AE10:AE15)</f>
        <v>590</v>
      </c>
      <c r="AF16" s="3"/>
      <c r="AH16" s="1"/>
      <c r="AI16" s="32">
        <f>SUM(AI10:AI15)</f>
        <v>337</v>
      </c>
      <c r="AK16" s="18" t="s">
        <v>41</v>
      </c>
      <c r="AM16" s="32">
        <f>+C14</f>
        <v>7</v>
      </c>
    </row>
    <row r="17" spans="1:39" ht="15" x14ac:dyDescent="0.25">
      <c r="A17" s="52"/>
      <c r="E17" s="52"/>
      <c r="I17" s="52"/>
      <c r="N17" s="8"/>
      <c r="O17" s="3"/>
      <c r="P17" s="30"/>
      <c r="Q17" s="52"/>
      <c r="S17" s="25"/>
      <c r="T17" s="25"/>
      <c r="U17" s="96"/>
      <c r="V17" s="25"/>
      <c r="W17" s="25"/>
      <c r="Y17" s="52"/>
      <c r="AC17" s="80"/>
      <c r="AD17" s="18"/>
      <c r="AE17" s="18"/>
      <c r="AH17" s="8"/>
      <c r="AI17" s="27"/>
      <c r="AM17" s="55"/>
    </row>
    <row r="18" spans="1:39" ht="15" x14ac:dyDescent="0.25">
      <c r="N18" s="8"/>
      <c r="O18" s="10"/>
      <c r="AC18" s="18"/>
      <c r="AD18" s="18"/>
      <c r="AE18" s="18"/>
      <c r="AI18" s="25"/>
      <c r="AJ18" s="32"/>
      <c r="AK18" s="32"/>
      <c r="AL18" s="32"/>
      <c r="AM18" s="32">
        <f>SUM(AM10:AM16)</f>
        <v>6058</v>
      </c>
    </row>
    <row r="19" spans="1:39" ht="15" x14ac:dyDescent="0.25">
      <c r="L19" s="8"/>
      <c r="O19" s="3">
        <f>SUM(O10:O18)</f>
        <v>3452</v>
      </c>
      <c r="AC19" s="18"/>
      <c r="AD19" s="18"/>
      <c r="AE19" s="18"/>
    </row>
    <row r="20" spans="1:39" ht="15" x14ac:dyDescent="0.25">
      <c r="A20" s="52"/>
      <c r="B20" s="5" t="s">
        <v>3</v>
      </c>
      <c r="C20" s="5" t="s">
        <v>128</v>
      </c>
      <c r="E20" s="52"/>
      <c r="F20" s="5" t="s">
        <v>3</v>
      </c>
      <c r="G20" s="5" t="s">
        <v>128</v>
      </c>
      <c r="I20" s="52"/>
      <c r="J20" s="5" t="s">
        <v>3</v>
      </c>
      <c r="K20" s="5" t="s">
        <v>128</v>
      </c>
      <c r="L20" s="8"/>
      <c r="N20" s="5" t="s">
        <v>3</v>
      </c>
      <c r="O20" s="5" t="s">
        <v>128</v>
      </c>
      <c r="Q20" s="52"/>
      <c r="R20" s="5" t="s">
        <v>3</v>
      </c>
      <c r="S20" s="5" t="s">
        <v>128</v>
      </c>
      <c r="U20" s="52"/>
      <c r="V20" s="5" t="s">
        <v>3</v>
      </c>
      <c r="W20" s="5" t="s">
        <v>128</v>
      </c>
      <c r="Y20" s="52"/>
      <c r="Z20" s="5" t="s">
        <v>3</v>
      </c>
      <c r="AA20" s="5" t="s">
        <v>128</v>
      </c>
      <c r="AC20" s="80"/>
      <c r="AD20" s="19" t="s">
        <v>3</v>
      </c>
      <c r="AE20" s="19" t="s">
        <v>128</v>
      </c>
      <c r="AH20" s="5" t="s">
        <v>3</v>
      </c>
      <c r="AI20" s="5" t="s">
        <v>128</v>
      </c>
      <c r="AM20" s="5" t="s">
        <v>128</v>
      </c>
    </row>
    <row r="21" spans="1:39" ht="15" x14ac:dyDescent="0.25">
      <c r="A21" s="52"/>
      <c r="B21" s="1">
        <v>3</v>
      </c>
      <c r="C21" s="34">
        <f>+Orbit!B929</f>
        <v>113315</v>
      </c>
      <c r="D21" s="8"/>
      <c r="E21" s="52" t="s">
        <v>141</v>
      </c>
      <c r="F21" s="1">
        <v>2.15</v>
      </c>
      <c r="G21" s="33">
        <f>+Suburban!B958</f>
        <v>71407.8</v>
      </c>
      <c r="H21" s="8"/>
      <c r="I21" s="52"/>
      <c r="J21" s="1">
        <v>2.09</v>
      </c>
      <c r="K21" s="3">
        <f>+Community!B966</f>
        <v>10044</v>
      </c>
      <c r="N21" s="1">
        <v>1.72</v>
      </c>
      <c r="O21" s="34">
        <f>+Consumers!B1155</f>
        <v>96289.5</v>
      </c>
      <c r="P21" s="8"/>
      <c r="T21" s="15"/>
      <c r="Y21" s="52" t="s">
        <v>146</v>
      </c>
      <c r="Z21" s="1">
        <v>5</v>
      </c>
      <c r="AA21" s="3">
        <v>0</v>
      </c>
      <c r="AB21" s="32"/>
      <c r="AD21" s="15">
        <v>1.4</v>
      </c>
      <c r="AE21" s="39">
        <v>4111.74</v>
      </c>
      <c r="AF21" s="30"/>
      <c r="AG21" s="8"/>
      <c r="AH21" s="1">
        <v>3.73</v>
      </c>
      <c r="AI21" s="3">
        <v>21315.37</v>
      </c>
      <c r="AJ21" s="8"/>
      <c r="AK21" s="30"/>
      <c r="AM21" s="30">
        <f>+AI21+AE28+AA25+O21+K23+G25+C21</f>
        <v>356692.49</v>
      </c>
    </row>
    <row r="22" spans="1:39" ht="15" x14ac:dyDescent="0.25">
      <c r="D22" s="30"/>
      <c r="E22" t="s">
        <v>143</v>
      </c>
      <c r="F22" s="1">
        <v>2.4</v>
      </c>
      <c r="G22" s="33">
        <f>+Suburban!B959</f>
        <v>2405</v>
      </c>
      <c r="H22" s="8"/>
      <c r="I22" s="53">
        <f>+G22+G21</f>
        <v>73812.800000000003</v>
      </c>
      <c r="J22" s="1">
        <v>2.4</v>
      </c>
      <c r="K22" s="10">
        <f>+Community!B967</f>
        <v>1165</v>
      </c>
      <c r="T22" s="15"/>
      <c r="Y22" t="s">
        <v>147</v>
      </c>
      <c r="Z22" s="1">
        <v>8</v>
      </c>
      <c r="AA22" s="3">
        <v>0</v>
      </c>
      <c r="AB22" s="32"/>
      <c r="AC22" s="18" t="s">
        <v>149</v>
      </c>
      <c r="AD22" s="15">
        <v>1.75</v>
      </c>
      <c r="AE22" s="39">
        <v>30291.23</v>
      </c>
      <c r="AF22" s="30"/>
      <c r="AG22" s="8"/>
    </row>
    <row r="23" spans="1:39" ht="15" x14ac:dyDescent="0.25">
      <c r="E23" t="s">
        <v>144</v>
      </c>
      <c r="F23" s="1">
        <v>2.65</v>
      </c>
      <c r="G23" s="33">
        <f>+Suburban!B960</f>
        <v>699</v>
      </c>
      <c r="H23" s="8"/>
      <c r="J23" s="1"/>
      <c r="K23" s="3">
        <f>SUM(K21:K22)</f>
        <v>11209</v>
      </c>
      <c r="T23" s="15"/>
      <c r="Y23" t="s">
        <v>148</v>
      </c>
      <c r="Z23" s="1">
        <v>12</v>
      </c>
      <c r="AA23" s="3">
        <v>0</v>
      </c>
      <c r="AB23" s="32"/>
      <c r="AC23" s="18" t="s">
        <v>150</v>
      </c>
      <c r="AD23" s="15">
        <v>2.5</v>
      </c>
      <c r="AE23" s="39">
        <v>0</v>
      </c>
      <c r="AF23" s="30"/>
      <c r="AI23" s="8"/>
    </row>
    <row r="24" spans="1:39" ht="15" x14ac:dyDescent="0.25">
      <c r="E24" t="s">
        <v>142</v>
      </c>
      <c r="F24" s="1">
        <v>3</v>
      </c>
      <c r="G24" s="73">
        <f>+Suburban!B961</f>
        <v>1005</v>
      </c>
      <c r="H24" s="8"/>
      <c r="J24" s="1"/>
      <c r="K24" s="33"/>
      <c r="T24" s="15"/>
      <c r="Y24" t="s">
        <v>142</v>
      </c>
      <c r="Z24" s="1">
        <v>14</v>
      </c>
      <c r="AA24" s="10">
        <v>0</v>
      </c>
      <c r="AB24" s="32"/>
      <c r="AC24" s="18" t="s">
        <v>151</v>
      </c>
      <c r="AD24" s="15">
        <v>3.25</v>
      </c>
      <c r="AE24" s="39">
        <v>0</v>
      </c>
      <c r="AF24" s="30"/>
      <c r="AI24" s="8"/>
    </row>
    <row r="25" spans="1:39" ht="15" x14ac:dyDescent="0.25">
      <c r="D25" s="32"/>
      <c r="G25" s="53">
        <f>SUM(G21:G24)</f>
        <v>75516.800000000003</v>
      </c>
      <c r="N25" s="30"/>
      <c r="AA25" s="32">
        <f>SUM(AA21:AA24)</f>
        <v>0</v>
      </c>
      <c r="AC25" s="18" t="s">
        <v>149</v>
      </c>
      <c r="AD25" s="15">
        <v>1.95</v>
      </c>
      <c r="AE25" s="39">
        <v>4643.8500000000004</v>
      </c>
      <c r="AF25" s="30"/>
      <c r="AG25" s="8"/>
    </row>
    <row r="26" spans="1:39" ht="15" x14ac:dyDescent="0.25">
      <c r="H26" s="8"/>
      <c r="N26" s="30"/>
      <c r="AB26" s="32"/>
      <c r="AC26" s="18" t="s">
        <v>150</v>
      </c>
      <c r="AD26" s="15">
        <v>2.5</v>
      </c>
      <c r="AE26" s="39">
        <v>0</v>
      </c>
      <c r="AF26" s="30"/>
    </row>
    <row r="27" spans="1:39" ht="15" x14ac:dyDescent="0.25">
      <c r="N27" s="30"/>
      <c r="AC27" s="18" t="s">
        <v>151</v>
      </c>
      <c r="AD27" s="15">
        <v>3.5</v>
      </c>
      <c r="AE27" s="75">
        <v>0</v>
      </c>
      <c r="AF27" s="30"/>
    </row>
    <row r="28" spans="1:39" ht="15.75" x14ac:dyDescent="0.25">
      <c r="K28" s="30"/>
      <c r="N28" s="30"/>
      <c r="AC28" s="18"/>
      <c r="AD28" s="15"/>
      <c r="AE28" s="39">
        <f>SUM(AE21:AE27)</f>
        <v>39046.82</v>
      </c>
      <c r="AF28" s="30"/>
      <c r="AG28" s="95"/>
      <c r="AH28" s="77" t="s">
        <v>168</v>
      </c>
    </row>
    <row r="29" spans="1:39" ht="15" x14ac:dyDescent="0.25">
      <c r="A29" s="6" t="s">
        <v>127</v>
      </c>
      <c r="C29" s="78" t="s">
        <v>163</v>
      </c>
      <c r="D29" s="8"/>
      <c r="G29" s="8"/>
      <c r="H29" s="30"/>
      <c r="K29" s="30"/>
      <c r="N29" s="30"/>
      <c r="Q29" s="6" t="s">
        <v>127</v>
      </c>
      <c r="R29" s="4" t="s">
        <v>133</v>
      </c>
      <c r="S29" s="78" t="s">
        <v>163</v>
      </c>
      <c r="U29" s="6" t="s">
        <v>127</v>
      </c>
      <c r="V29" s="4" t="s">
        <v>133</v>
      </c>
      <c r="W29" s="78" t="s">
        <v>163</v>
      </c>
      <c r="Y29" s="6" t="s">
        <v>127</v>
      </c>
      <c r="Z29" s="4"/>
      <c r="AA29" s="78" t="s">
        <v>174</v>
      </c>
      <c r="AC29" s="81" t="s">
        <v>127</v>
      </c>
      <c r="AD29" s="23"/>
      <c r="AE29" s="78" t="s">
        <v>174</v>
      </c>
      <c r="AF29" s="30"/>
      <c r="AI29" s="78" t="s">
        <v>174</v>
      </c>
      <c r="AK29" s="81" t="s">
        <v>127</v>
      </c>
      <c r="AM29" s="78" t="s">
        <v>163</v>
      </c>
    </row>
    <row r="30" spans="1:39" ht="15" x14ac:dyDescent="0.25">
      <c r="B30" s="5" t="s">
        <v>3</v>
      </c>
      <c r="C30" s="5" t="s">
        <v>4</v>
      </c>
      <c r="D30" s="8"/>
      <c r="G30" s="8"/>
      <c r="K30" s="30"/>
      <c r="N30" s="30"/>
      <c r="R30" s="5" t="s">
        <v>3</v>
      </c>
      <c r="S30" s="5" t="s">
        <v>4</v>
      </c>
      <c r="V30" s="5" t="s">
        <v>3</v>
      </c>
      <c r="W30" s="5" t="s">
        <v>4</v>
      </c>
      <c r="Z30" s="5" t="s">
        <v>3</v>
      </c>
      <c r="AA30" s="5" t="s">
        <v>4</v>
      </c>
      <c r="AC30" s="18"/>
      <c r="AD30" s="19" t="s">
        <v>3</v>
      </c>
      <c r="AE30" s="19" t="s">
        <v>4</v>
      </c>
      <c r="AH30" s="5" t="s">
        <v>3</v>
      </c>
      <c r="AI30" s="5" t="s">
        <v>4</v>
      </c>
      <c r="AK30" s="5" t="s">
        <v>125</v>
      </c>
      <c r="AL30" s="5" t="s">
        <v>3</v>
      </c>
      <c r="AM30" s="5" t="s">
        <v>4</v>
      </c>
    </row>
    <row r="31" spans="1:39" ht="15" x14ac:dyDescent="0.25">
      <c r="A31" t="s">
        <v>117</v>
      </c>
      <c r="B31" s="1">
        <v>30</v>
      </c>
      <c r="C31" s="3">
        <f>+Orbit!B826</f>
        <v>166</v>
      </c>
      <c r="D31" s="32"/>
      <c r="E31" s="32"/>
      <c r="F31" s="32"/>
      <c r="G31" s="8"/>
      <c r="K31" s="30"/>
      <c r="N31" s="30"/>
      <c r="Q31" t="s">
        <v>64</v>
      </c>
      <c r="R31" s="1">
        <v>79.25</v>
      </c>
      <c r="S31" s="3">
        <f>+EMCAD!B941</f>
        <v>112</v>
      </c>
      <c r="T31" s="15"/>
      <c r="V31" s="1">
        <v>85</v>
      </c>
      <c r="W31" s="3">
        <f>+'Sugar Tree'!B939</f>
        <v>139</v>
      </c>
      <c r="X31" s="8"/>
      <c r="Y31" s="52" t="s">
        <v>145</v>
      </c>
      <c r="Z31" s="1">
        <v>70</v>
      </c>
      <c r="AA31" s="3">
        <v>0</v>
      </c>
      <c r="AB31" s="32"/>
      <c r="AC31" s="18" t="s">
        <v>117</v>
      </c>
      <c r="AD31" s="15">
        <v>30</v>
      </c>
      <c r="AE31" s="37">
        <f>+'Gulf Coast'!B1045+'Gulf Coast'!B1048</f>
        <v>538</v>
      </c>
      <c r="AF31" s="8"/>
      <c r="AG31" t="s">
        <v>117</v>
      </c>
      <c r="AH31" s="1">
        <v>40</v>
      </c>
      <c r="AI31" s="3">
        <v>850</v>
      </c>
      <c r="AL31" s="8">
        <f>+AD31</f>
        <v>30</v>
      </c>
      <c r="AM31" s="32">
        <f>+AE31+C31+AE33</f>
        <v>704</v>
      </c>
    </row>
    <row r="32" spans="1:39" ht="15" x14ac:dyDescent="0.25">
      <c r="B32" s="1"/>
      <c r="C32" s="3"/>
      <c r="D32" s="32"/>
      <c r="F32" s="32"/>
      <c r="G32" s="8"/>
      <c r="K32" s="30"/>
      <c r="N32" s="30"/>
      <c r="Q32" t="s">
        <v>134</v>
      </c>
      <c r="R32" s="1">
        <v>85</v>
      </c>
      <c r="S32" s="3">
        <f>+EMCAD!B942</f>
        <v>69</v>
      </c>
      <c r="T32" s="15"/>
      <c r="U32" t="s">
        <v>6</v>
      </c>
      <c r="V32" s="8">
        <f>+V31</f>
        <v>85</v>
      </c>
      <c r="W32" s="3">
        <f>+'Sugar Tree'!B942</f>
        <v>5</v>
      </c>
      <c r="X32" s="8"/>
      <c r="Y32" s="52" t="s">
        <v>106</v>
      </c>
      <c r="Z32" s="1">
        <v>105</v>
      </c>
      <c r="AA32" s="3">
        <v>0</v>
      </c>
      <c r="AB32" s="32"/>
      <c r="AC32" s="15" t="s">
        <v>152</v>
      </c>
      <c r="AD32" s="15">
        <v>150</v>
      </c>
      <c r="AE32" s="37">
        <f>+'Gulf Coast'!B1046</f>
        <v>1</v>
      </c>
      <c r="AF32" s="8"/>
      <c r="AH32" s="1"/>
      <c r="AI32" s="3"/>
      <c r="AL32" s="8">
        <v>40</v>
      </c>
      <c r="AM32" s="32">
        <f>+AI31</f>
        <v>850</v>
      </c>
    </row>
    <row r="33" spans="1:39" ht="15" x14ac:dyDescent="0.25">
      <c r="B33" s="1"/>
      <c r="C33" s="3"/>
      <c r="D33" s="32"/>
      <c r="F33" s="32"/>
      <c r="G33" s="8"/>
      <c r="K33" s="30"/>
      <c r="N33" s="30"/>
      <c r="Q33" t="s">
        <v>66</v>
      </c>
      <c r="R33" s="1">
        <v>85</v>
      </c>
      <c r="S33" s="3">
        <f>+EMCAD!B943</f>
        <v>183</v>
      </c>
      <c r="T33" s="15"/>
      <c r="Y33" s="52" t="s">
        <v>103</v>
      </c>
      <c r="Z33" s="1">
        <v>175</v>
      </c>
      <c r="AA33" s="3">
        <v>0</v>
      </c>
      <c r="AB33" s="32"/>
      <c r="AC33" s="18"/>
      <c r="AD33" s="15"/>
      <c r="AE33" s="38"/>
      <c r="AF33" s="8"/>
      <c r="AH33" s="1"/>
      <c r="AI33" s="3"/>
      <c r="AL33" s="8">
        <f>+Z31</f>
        <v>70</v>
      </c>
      <c r="AM33" s="32">
        <f>+AA31</f>
        <v>0</v>
      </c>
    </row>
    <row r="34" spans="1:39" ht="15" x14ac:dyDescent="0.25">
      <c r="B34" s="1"/>
      <c r="C34" s="3"/>
      <c r="D34" s="32"/>
      <c r="F34" s="32"/>
      <c r="G34" s="8"/>
      <c r="K34" s="30"/>
      <c r="N34" s="30"/>
      <c r="Q34" t="s">
        <v>6</v>
      </c>
      <c r="R34" s="1">
        <v>85</v>
      </c>
      <c r="S34" s="10">
        <f>+EMCAD!B944</f>
        <v>5</v>
      </c>
      <c r="T34" s="15"/>
      <c r="W34" s="10"/>
      <c r="Y34" s="1" t="s">
        <v>6</v>
      </c>
      <c r="Z34" s="8">
        <f>+Z32</f>
        <v>105</v>
      </c>
      <c r="AA34" s="10">
        <v>0</v>
      </c>
      <c r="AB34" s="32"/>
      <c r="AC34" s="15"/>
      <c r="AD34" s="15"/>
      <c r="AE34" s="37">
        <f>SUM(AE31:AE33)</f>
        <v>539</v>
      </c>
      <c r="AF34" s="8"/>
      <c r="AH34" s="1"/>
      <c r="AI34" s="3"/>
      <c r="AL34" s="8">
        <f>+Z32</f>
        <v>105</v>
      </c>
      <c r="AM34" s="32">
        <f>+AA32+AA34</f>
        <v>0</v>
      </c>
    </row>
    <row r="35" spans="1:39" ht="15" x14ac:dyDescent="0.25">
      <c r="B35" s="1"/>
      <c r="C35" s="3"/>
      <c r="F35" s="32"/>
      <c r="G35" s="8"/>
      <c r="K35" s="30"/>
      <c r="N35" s="30"/>
      <c r="R35" s="1"/>
      <c r="S35" s="3">
        <f>SUM(S31:S34)</f>
        <v>369</v>
      </c>
      <c r="W35" s="3">
        <f>SUM(W31:W34)</f>
        <v>144</v>
      </c>
      <c r="AA35" s="3">
        <f>SUM(AA31:AA34)</f>
        <v>0</v>
      </c>
      <c r="AC35" s="18"/>
      <c r="AD35" s="18"/>
      <c r="AF35" s="3"/>
      <c r="AH35" s="1"/>
      <c r="AI35" s="3"/>
      <c r="AL35" s="8">
        <f>+Z33</f>
        <v>175</v>
      </c>
      <c r="AM35" s="32">
        <f>+AA33</f>
        <v>0</v>
      </c>
    </row>
    <row r="36" spans="1:39" ht="15" x14ac:dyDescent="0.25">
      <c r="B36" s="6"/>
      <c r="C36" s="5" t="s">
        <v>128</v>
      </c>
      <c r="D36" s="30"/>
      <c r="F36" s="32"/>
      <c r="G36" s="8"/>
      <c r="K36" s="30"/>
      <c r="N36" s="32"/>
      <c r="R36" s="6"/>
      <c r="S36" s="5" t="s">
        <v>128</v>
      </c>
      <c r="W36" s="5" t="s">
        <v>128</v>
      </c>
      <c r="AA36" s="5" t="s">
        <v>128</v>
      </c>
      <c r="AB36" s="32"/>
      <c r="AC36" s="18"/>
      <c r="AD36" s="18"/>
      <c r="AE36" s="19" t="s">
        <v>128</v>
      </c>
      <c r="AH36" s="6"/>
      <c r="AI36" s="5" t="s">
        <v>128</v>
      </c>
      <c r="AL36" s="8">
        <f>+R31</f>
        <v>79.25</v>
      </c>
      <c r="AM36" s="32">
        <f>+S31</f>
        <v>112</v>
      </c>
    </row>
    <row r="37" spans="1:39" ht="15" x14ac:dyDescent="0.25">
      <c r="B37" s="1">
        <v>3</v>
      </c>
      <c r="C37" s="3">
        <f>+Orbit!B886</f>
        <v>6017.9636333333328</v>
      </c>
      <c r="E37" s="8"/>
      <c r="F37" s="32"/>
      <c r="G37" s="8"/>
      <c r="K37" s="30"/>
      <c r="N37" s="30"/>
      <c r="R37" s="1"/>
      <c r="S37" s="3"/>
      <c r="X37" s="8"/>
      <c r="Z37" s="1">
        <v>12</v>
      </c>
      <c r="AA37" s="33">
        <v>0</v>
      </c>
      <c r="AB37" s="30"/>
      <c r="AC37" s="18"/>
      <c r="AD37" s="15">
        <v>2</v>
      </c>
      <c r="AE37" s="37">
        <f>18772.23+4111.74</f>
        <v>22883.97</v>
      </c>
      <c r="AF37" s="30"/>
      <c r="AH37" s="1">
        <v>6</v>
      </c>
      <c r="AI37" s="3">
        <v>41731.51</v>
      </c>
      <c r="AL37" s="8">
        <f>+R32</f>
        <v>85</v>
      </c>
      <c r="AM37" s="32">
        <f>+S32+S33+S34+W31+W32</f>
        <v>401</v>
      </c>
    </row>
    <row r="38" spans="1:39" ht="15" x14ac:dyDescent="0.25">
      <c r="A38" s="6" t="s">
        <v>140</v>
      </c>
      <c r="B38" s="1">
        <v>17.010000000000002</v>
      </c>
      <c r="C38" s="10">
        <f>+B38/B37*105.53</f>
        <v>598.35510000000011</v>
      </c>
      <c r="E38" s="8"/>
      <c r="F38" s="8"/>
      <c r="G38" s="8"/>
      <c r="K38" s="30"/>
      <c r="R38" s="1"/>
      <c r="S38" s="3"/>
      <c r="W38" s="32"/>
      <c r="AC38" s="15" t="s">
        <v>152</v>
      </c>
      <c r="AD38" s="15">
        <v>3</v>
      </c>
      <c r="AE38" s="38">
        <v>695</v>
      </c>
      <c r="AF38" s="30"/>
      <c r="AG38" s="6"/>
      <c r="AH38" s="1"/>
      <c r="AI38" s="10">
        <f>+AH38/AH37*10*12</f>
        <v>0</v>
      </c>
      <c r="AK38" t="s">
        <v>152</v>
      </c>
      <c r="AL38" s="8">
        <f>+AD32</f>
        <v>150</v>
      </c>
      <c r="AM38" s="86">
        <f>+AE32</f>
        <v>1</v>
      </c>
    </row>
    <row r="39" spans="1:39" ht="15" x14ac:dyDescent="0.25">
      <c r="A39" s="6"/>
      <c r="B39" s="1"/>
      <c r="C39" s="3">
        <f>SUM(C37:C38)</f>
        <v>6616.3187333333326</v>
      </c>
      <c r="K39" s="30"/>
      <c r="R39" s="1"/>
      <c r="S39" s="3"/>
      <c r="W39" s="32"/>
      <c r="AC39" s="15"/>
      <c r="AD39" s="15"/>
      <c r="AE39" s="37">
        <f>SUM(AE37:AE38)</f>
        <v>23578.97</v>
      </c>
      <c r="AF39" s="30"/>
      <c r="AG39" s="6"/>
      <c r="AH39" s="1"/>
      <c r="AI39" s="3">
        <f>SUM(AI37:AI38)</f>
        <v>41731.51</v>
      </c>
      <c r="AK39" s="32"/>
      <c r="AM39" s="32">
        <f>SUM(AM31:AM38)</f>
        <v>2068</v>
      </c>
    </row>
    <row r="40" spans="1:39" ht="15" x14ac:dyDescent="0.25">
      <c r="A40" s="79" t="s">
        <v>139</v>
      </c>
      <c r="K40" s="30"/>
      <c r="S40" s="3"/>
      <c r="AA40" s="32"/>
      <c r="AB40" s="30"/>
      <c r="AF40" s="30"/>
      <c r="AI40" s="8"/>
      <c r="AK40" s="32"/>
    </row>
    <row r="41" spans="1:39" ht="15" x14ac:dyDescent="0.25">
      <c r="K41" s="30"/>
      <c r="S41" s="3"/>
      <c r="W41" s="8"/>
      <c r="AA41" s="32"/>
      <c r="AE41" s="8"/>
      <c r="AM41" s="19" t="s">
        <v>128</v>
      </c>
    </row>
    <row r="42" spans="1:39" ht="15" x14ac:dyDescent="0.25">
      <c r="K42" s="30"/>
      <c r="S42" s="3"/>
      <c r="AA42" s="32"/>
      <c r="AE42" s="8"/>
      <c r="AF42" s="30"/>
      <c r="AL42" s="8">
        <f>+AD37</f>
        <v>2</v>
      </c>
      <c r="AM42" s="32">
        <f>+AE37</f>
        <v>22883.97</v>
      </c>
    </row>
    <row r="43" spans="1:39" ht="15" x14ac:dyDescent="0.25">
      <c r="S43" s="3"/>
      <c r="AA43" s="32"/>
      <c r="AE43" s="8"/>
      <c r="AK43" t="s">
        <v>152</v>
      </c>
      <c r="AL43" s="8">
        <f>+AD38</f>
        <v>3</v>
      </c>
      <c r="AM43" s="32">
        <f>+AE38+C37</f>
        <v>6712.9636333333328</v>
      </c>
    </row>
    <row r="44" spans="1:39" ht="15" x14ac:dyDescent="0.25">
      <c r="AA44" s="32"/>
      <c r="AE44" s="8"/>
      <c r="AL44" s="1">
        <v>6</v>
      </c>
      <c r="AM44" s="32">
        <f>+AI37</f>
        <v>41731.51</v>
      </c>
    </row>
    <row r="45" spans="1:39" ht="15" x14ac:dyDescent="0.25">
      <c r="AA45" s="32"/>
      <c r="AE45" s="8"/>
      <c r="AL45" s="8">
        <f>+Z37</f>
        <v>12</v>
      </c>
      <c r="AM45" s="53">
        <f>+AA37</f>
        <v>0</v>
      </c>
    </row>
    <row r="46" spans="1:39" ht="15" x14ac:dyDescent="0.25">
      <c r="AA46" s="32"/>
      <c r="AE46" s="8"/>
      <c r="AK46" t="s">
        <v>133</v>
      </c>
      <c r="AL46" s="8">
        <f>+B38</f>
        <v>17.010000000000002</v>
      </c>
      <c r="AM46" s="86">
        <f>+C38</f>
        <v>598.35510000000011</v>
      </c>
    </row>
    <row r="47" spans="1:39" ht="15" x14ac:dyDescent="0.25">
      <c r="AA47" s="32"/>
      <c r="AE47" s="8"/>
      <c r="AK47" s="30"/>
      <c r="AM47" s="32">
        <f>SUM(AM42:AM46)</f>
        <v>71926.798733333344</v>
      </c>
    </row>
    <row r="49" spans="2:39" ht="15" x14ac:dyDescent="0.25">
      <c r="C49" s="5" t="s">
        <v>153</v>
      </c>
      <c r="G49" s="5" t="s">
        <v>153</v>
      </c>
      <c r="K49" s="5" t="s">
        <v>153</v>
      </c>
      <c r="O49" s="5" t="s">
        <v>153</v>
      </c>
      <c r="AA49" s="5" t="s">
        <v>153</v>
      </c>
      <c r="AE49" s="5" t="s">
        <v>153</v>
      </c>
      <c r="AI49" s="5" t="s">
        <v>153</v>
      </c>
      <c r="AM49" s="5" t="s">
        <v>153</v>
      </c>
    </row>
    <row r="50" spans="2:39" ht="15" x14ac:dyDescent="0.25">
      <c r="B50" s="52" t="s">
        <v>177</v>
      </c>
      <c r="C50" s="33">
        <v>74068</v>
      </c>
      <c r="F50" s="52" t="s">
        <v>177</v>
      </c>
      <c r="G50" s="33">
        <v>53276.800000000003</v>
      </c>
      <c r="J50" s="52" t="s">
        <v>177</v>
      </c>
      <c r="K50" s="33">
        <v>8451</v>
      </c>
      <c r="N50" s="52" t="s">
        <v>177</v>
      </c>
      <c r="O50" s="33">
        <v>66542.866999999998</v>
      </c>
      <c r="Z50" s="52" t="s">
        <v>154</v>
      </c>
      <c r="AA50" s="33">
        <v>0</v>
      </c>
      <c r="AD50" s="52" t="s">
        <v>177</v>
      </c>
      <c r="AE50" s="33">
        <v>39046.82</v>
      </c>
      <c r="AH50" s="52" t="s">
        <v>177</v>
      </c>
      <c r="AI50" s="33">
        <f>+AI39</f>
        <v>41731.51</v>
      </c>
      <c r="AL50" s="52" t="s">
        <v>177</v>
      </c>
      <c r="AM50" s="33">
        <f>+AI50+AE50+O50+K50+G50+C50</f>
        <v>283116.99699999997</v>
      </c>
    </row>
    <row r="51" spans="2:39" ht="15" x14ac:dyDescent="0.25">
      <c r="B51" s="52" t="s">
        <v>178</v>
      </c>
      <c r="C51" s="33">
        <v>23818</v>
      </c>
      <c r="F51" s="52" t="s">
        <v>178</v>
      </c>
      <c r="G51" s="33">
        <v>15731</v>
      </c>
      <c r="J51" s="52" t="s">
        <v>178</v>
      </c>
      <c r="K51" s="33">
        <v>2041</v>
      </c>
      <c r="M51" s="53">
        <f>+K51+K50</f>
        <v>10492</v>
      </c>
      <c r="N51" s="52" t="s">
        <v>178</v>
      </c>
      <c r="O51" s="33">
        <v>18859.05</v>
      </c>
      <c r="Z51" s="52" t="s">
        <v>155</v>
      </c>
      <c r="AA51" s="33">
        <v>0</v>
      </c>
      <c r="AD51" s="52" t="s">
        <v>178</v>
      </c>
      <c r="AE51" s="33">
        <v>0</v>
      </c>
      <c r="AH51" s="52" t="s">
        <v>178</v>
      </c>
      <c r="AI51" s="33">
        <v>0</v>
      </c>
      <c r="AL51" s="52" t="s">
        <v>178</v>
      </c>
      <c r="AM51" s="33">
        <f t="shared" ref="AM51:AM53" si="0">+AI51+AE51+O51+K51+G51+C51</f>
        <v>60449.05</v>
      </c>
    </row>
    <row r="52" spans="2:39" ht="15" x14ac:dyDescent="0.25">
      <c r="B52" s="52" t="s">
        <v>179</v>
      </c>
      <c r="C52" s="33">
        <v>7161</v>
      </c>
      <c r="F52" s="52" t="s">
        <v>179</v>
      </c>
      <c r="G52" s="33">
        <v>3649</v>
      </c>
      <c r="I52" s="53">
        <f>SUM(G50:G52)</f>
        <v>72656.800000000003</v>
      </c>
      <c r="J52" s="52" t="s">
        <v>179</v>
      </c>
      <c r="K52" s="33">
        <v>447</v>
      </c>
      <c r="N52" s="52" t="s">
        <v>179</v>
      </c>
      <c r="O52" s="33">
        <v>5142.6109999999999</v>
      </c>
      <c r="Z52" s="52" t="s">
        <v>156</v>
      </c>
      <c r="AA52" s="33">
        <v>0</v>
      </c>
      <c r="AD52" s="52" t="s">
        <v>179</v>
      </c>
      <c r="AE52" s="33">
        <v>0</v>
      </c>
      <c r="AH52" s="52" t="s">
        <v>179</v>
      </c>
      <c r="AI52" s="33">
        <v>0</v>
      </c>
      <c r="AL52" s="52" t="s">
        <v>179</v>
      </c>
      <c r="AM52" s="33">
        <f t="shared" si="0"/>
        <v>16399.611000000001</v>
      </c>
    </row>
    <row r="53" spans="2:39" ht="15" x14ac:dyDescent="0.25">
      <c r="B53" t="s">
        <v>180</v>
      </c>
      <c r="C53" s="33">
        <v>8268</v>
      </c>
      <c r="F53" t="s">
        <v>180</v>
      </c>
      <c r="G53" s="33">
        <v>2860</v>
      </c>
      <c r="J53" t="s">
        <v>180</v>
      </c>
      <c r="K53" s="33">
        <v>270</v>
      </c>
      <c r="N53" t="s">
        <v>180</v>
      </c>
      <c r="O53" s="33">
        <v>5744.973</v>
      </c>
      <c r="Z53" t="s">
        <v>157</v>
      </c>
      <c r="AA53" s="33">
        <v>0</v>
      </c>
      <c r="AD53" t="s">
        <v>180</v>
      </c>
      <c r="AE53" s="33">
        <v>0</v>
      </c>
      <c r="AH53" t="s">
        <v>180</v>
      </c>
      <c r="AI53" s="33">
        <v>0</v>
      </c>
      <c r="AL53" t="s">
        <v>180</v>
      </c>
      <c r="AM53" s="33">
        <f t="shared" si="0"/>
        <v>17142.972999999998</v>
      </c>
    </row>
    <row r="54" spans="2:39" ht="15.75" thickBot="1" x14ac:dyDescent="0.3">
      <c r="B54" t="s">
        <v>172</v>
      </c>
      <c r="C54" s="65">
        <f>SUM(C50:C53)</f>
        <v>113315</v>
      </c>
      <c r="F54" t="s">
        <v>172</v>
      </c>
      <c r="G54" s="65">
        <f>SUM(G50:G53)</f>
        <v>75516.800000000003</v>
      </c>
      <c r="J54" t="s">
        <v>172</v>
      </c>
      <c r="K54" s="65">
        <f>SUM(K50:K53)</f>
        <v>11209</v>
      </c>
      <c r="N54" t="s">
        <v>172</v>
      </c>
      <c r="O54" s="65">
        <f>SUM(O50:O53)</f>
        <v>96289.501000000004</v>
      </c>
      <c r="Z54" t="s">
        <v>172</v>
      </c>
      <c r="AA54" s="65">
        <f>SUM(AA50:AA53)</f>
        <v>0</v>
      </c>
      <c r="AD54" t="s">
        <v>172</v>
      </c>
      <c r="AE54" s="65">
        <f>SUM(AE50:AE53)</f>
        <v>39046.82</v>
      </c>
      <c r="AH54" t="s">
        <v>172</v>
      </c>
      <c r="AI54" s="84">
        <f>SUM(AI50:AI53)</f>
        <v>41731.51</v>
      </c>
      <c r="AL54" t="s">
        <v>172</v>
      </c>
      <c r="AM54" s="65">
        <f>SUM(AM50:AM53)</f>
        <v>377108.63099999994</v>
      </c>
    </row>
    <row r="55" spans="2:39" ht="15" x14ac:dyDescent="0.25">
      <c r="C55" s="53">
        <f>+C21-C54</f>
        <v>0</v>
      </c>
    </row>
    <row r="57" spans="2:39" x14ac:dyDescent="0.3">
      <c r="G57" s="53"/>
    </row>
    <row r="58" spans="2:39" x14ac:dyDescent="0.3">
      <c r="G58" s="53"/>
    </row>
    <row r="60" spans="2:39" x14ac:dyDescent="0.3">
      <c r="G60" s="53"/>
    </row>
  </sheetData>
  <mergeCells count="1">
    <mergeCell ref="Y5:AI5"/>
  </mergeCells>
  <phoneticPr fontId="9" type="noConversion"/>
  <pageMargins left="0.7" right="0.7" top="0.75" bottom="0.75" header="0.3" footer="0.3"/>
  <pageSetup scale="60" orientation="landscape" r:id="rId1"/>
  <colBreaks count="2" manualBreakCount="2">
    <brk id="16" max="53" man="1"/>
    <brk id="24" max="53" man="1"/>
  </colBreaks>
  <ignoredErrors>
    <ignoredError sqref="AM34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1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1.5546875" bestFit="1" customWidth="1"/>
    <col min="3" max="3" width="14.33203125" bestFit="1" customWidth="1"/>
    <col min="4" max="4" width="12.5546875" bestFit="1" customWidth="1"/>
    <col min="5" max="5" width="14.33203125" bestFit="1" customWidth="1"/>
    <col min="6" max="6" width="11.88671875" bestFit="1" customWidth="1"/>
    <col min="7" max="7" width="10.88671875" bestFit="1" customWidth="1"/>
    <col min="8" max="8" width="10.44140625" bestFit="1" customWidth="1"/>
    <col min="10" max="10" width="9.55468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0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35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70</v>
      </c>
      <c r="B11" s="3">
        <v>0</v>
      </c>
      <c r="C11" s="1">
        <f t="shared" ref="C11:C13" si="0">+A11*B11</f>
        <v>0</v>
      </c>
      <c r="D11" s="1">
        <v>0</v>
      </c>
      <c r="E11" s="1">
        <f t="shared" ref="E11:E16" si="1">+C11+D11</f>
        <v>0</v>
      </c>
    </row>
    <row r="12" spans="1:5" ht="15" hidden="1" x14ac:dyDescent="0.25">
      <c r="A12" s="1">
        <v>175</v>
      </c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t="15" hidden="1" x14ac:dyDescent="0.25">
      <c r="A13" s="1">
        <v>280</v>
      </c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54.78</v>
      </c>
      <c r="B16" s="10">
        <v>0</v>
      </c>
      <c r="C16" s="9">
        <v>0</v>
      </c>
      <c r="D16" s="9">
        <v>0</v>
      </c>
      <c r="E16" s="9">
        <f t="shared" si="1"/>
        <v>0</v>
      </c>
    </row>
    <row r="17" spans="1:5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5" ht="15" hidden="1" x14ac:dyDescent="0.25">
      <c r="D18" s="1"/>
      <c r="E18" s="1"/>
    </row>
    <row r="19" spans="1:5" ht="15" hidden="1" x14ac:dyDescent="0.25">
      <c r="A19" s="6" t="s">
        <v>11</v>
      </c>
      <c r="D19" s="1"/>
      <c r="E19" s="1"/>
    </row>
    <row r="20" spans="1:5" ht="15" hidden="1" x14ac:dyDescent="0.25">
      <c r="A20" s="5"/>
      <c r="B20" s="5" t="s">
        <v>7</v>
      </c>
      <c r="C20" s="5"/>
      <c r="D20" s="1"/>
      <c r="E20" s="1"/>
    </row>
    <row r="21" spans="1:5" ht="15" hidden="1" x14ac:dyDescent="0.25">
      <c r="A21" s="1">
        <v>3</v>
      </c>
      <c r="B21" s="2">
        <v>0</v>
      </c>
      <c r="C21" s="1">
        <f t="shared" ref="C21" si="2">+A21*B21</f>
        <v>0</v>
      </c>
      <c r="D21" s="1">
        <v>0</v>
      </c>
      <c r="E21" s="1">
        <f>+C21+D21</f>
        <v>0</v>
      </c>
    </row>
    <row r="22" spans="1:5" ht="15" hidden="1" x14ac:dyDescent="0.25">
      <c r="D22" s="1"/>
      <c r="E22" s="1"/>
    </row>
    <row r="23" spans="1:5" ht="15" hidden="1" x14ac:dyDescent="0.25">
      <c r="A23" s="6" t="s">
        <v>12</v>
      </c>
      <c r="C23" s="11">
        <f>+C21+C17</f>
        <v>0</v>
      </c>
      <c r="D23" s="11">
        <f>+D21+D17</f>
        <v>0</v>
      </c>
      <c r="E23" s="11">
        <f>+E21+E17</f>
        <v>0</v>
      </c>
    </row>
    <row r="24" spans="1:5" ht="15" hidden="1" x14ac:dyDescent="0.25">
      <c r="D24" s="1"/>
      <c r="E24" s="1"/>
    </row>
    <row r="25" spans="1:5" ht="15" hidden="1" x14ac:dyDescent="0.25">
      <c r="D25" s="1"/>
      <c r="E25" s="1"/>
    </row>
    <row r="26" spans="1:5" ht="15" hidden="1" x14ac:dyDescent="0.25">
      <c r="A26" s="6" t="s">
        <v>23</v>
      </c>
      <c r="B26" s="5" t="s">
        <v>4</v>
      </c>
      <c r="D26" s="1"/>
      <c r="E26" s="1"/>
    </row>
    <row r="27" spans="1:5" ht="15" hidden="1" x14ac:dyDescent="0.25">
      <c r="A27" s="1">
        <v>30</v>
      </c>
      <c r="B27" s="3">
        <v>0</v>
      </c>
      <c r="C27" s="1">
        <f t="shared" ref="C27" si="3">+A27*B27</f>
        <v>0</v>
      </c>
      <c r="D27" s="1">
        <v>0</v>
      </c>
      <c r="E27" s="1">
        <f>+C27+D27</f>
        <v>0</v>
      </c>
    </row>
    <row r="28" spans="1:5" ht="15" hidden="1" x14ac:dyDescent="0.25">
      <c r="D28" s="1"/>
      <c r="E28" s="1"/>
    </row>
    <row r="29" spans="1:5" ht="15" hidden="1" x14ac:dyDescent="0.25">
      <c r="A29" s="6" t="s">
        <v>24</v>
      </c>
      <c r="B29" s="5" t="s">
        <v>7</v>
      </c>
      <c r="D29" s="1"/>
      <c r="E29" s="1"/>
    </row>
    <row r="30" spans="1:5" ht="15" hidden="1" x14ac:dyDescent="0.25">
      <c r="A30" s="1">
        <v>3</v>
      </c>
      <c r="B30">
        <v>0</v>
      </c>
      <c r="C30" s="1">
        <f t="shared" ref="C30" si="4">+A30*B30</f>
        <v>0</v>
      </c>
      <c r="D30" s="1">
        <v>0</v>
      </c>
      <c r="E30" s="1">
        <f>+C30+D30</f>
        <v>0</v>
      </c>
    </row>
    <row r="31" spans="1:5" ht="15" hidden="1" x14ac:dyDescent="0.25">
      <c r="A31" s="1">
        <v>17.010000000000002</v>
      </c>
      <c r="B31" t="s">
        <v>41</v>
      </c>
      <c r="C31" s="9">
        <v>0</v>
      </c>
      <c r="D31" s="9">
        <v>0</v>
      </c>
      <c r="E31" s="9">
        <f>+C31+D31</f>
        <v>0</v>
      </c>
    </row>
    <row r="32" spans="1:5" ht="15" hidden="1" x14ac:dyDescent="0.25">
      <c r="A32" s="6" t="s">
        <v>25</v>
      </c>
      <c r="C32" s="8">
        <f>+C31+C30</f>
        <v>0</v>
      </c>
      <c r="D32" s="8">
        <f>+D31+D30</f>
        <v>0</v>
      </c>
      <c r="E32" s="8">
        <f>+E31+E30</f>
        <v>0</v>
      </c>
    </row>
    <row r="33" spans="1:6" ht="15" hidden="1" x14ac:dyDescent="0.25">
      <c r="D33" s="1"/>
      <c r="E33" s="1"/>
    </row>
    <row r="34" spans="1:6" ht="15" hidden="1" x14ac:dyDescent="0.25">
      <c r="A34" s="6" t="s">
        <v>26</v>
      </c>
      <c r="C34" s="11">
        <f>+C32+C27</f>
        <v>0</v>
      </c>
      <c r="D34" s="11">
        <f>+D32+D27</f>
        <v>0</v>
      </c>
      <c r="E34" s="11">
        <f>+E32+E27</f>
        <v>0</v>
      </c>
    </row>
    <row r="35" spans="1:6" ht="15" hidden="1" x14ac:dyDescent="0.25">
      <c r="D35" s="1"/>
      <c r="E35" s="1"/>
    </row>
    <row r="36" spans="1:6" ht="15" hidden="1" x14ac:dyDescent="0.25">
      <c r="A36" s="6" t="s">
        <v>37</v>
      </c>
      <c r="D36" s="1"/>
      <c r="E36" s="1"/>
    </row>
    <row r="37" spans="1:6" ht="15" hidden="1" x14ac:dyDescent="0.25">
      <c r="A37" s="6" t="s">
        <v>38</v>
      </c>
      <c r="C37" s="1">
        <v>0</v>
      </c>
      <c r="D37" s="1">
        <v>0</v>
      </c>
      <c r="E37" s="1">
        <f>+C37+D37</f>
        <v>0</v>
      </c>
    </row>
    <row r="38" spans="1:6" ht="15" hidden="1" x14ac:dyDescent="0.25">
      <c r="A38" s="6" t="s">
        <v>39</v>
      </c>
      <c r="C38" s="1">
        <v>0</v>
      </c>
      <c r="D38" s="1">
        <v>0</v>
      </c>
      <c r="E38" s="1">
        <f>+C38+D38</f>
        <v>0</v>
      </c>
    </row>
    <row r="39" spans="1:6" ht="15" hidden="1" x14ac:dyDescent="0.25">
      <c r="A39" s="6" t="s">
        <v>40</v>
      </c>
      <c r="C39" s="12">
        <f>SUM(C37:C38)</f>
        <v>0</v>
      </c>
      <c r="D39" s="12">
        <f>SUM(D37:D38)</f>
        <v>0</v>
      </c>
      <c r="E39" s="12">
        <f>SUM(E37:E38)</f>
        <v>0</v>
      </c>
    </row>
    <row r="40" spans="1:6" ht="15" hidden="1" x14ac:dyDescent="0.25">
      <c r="A40" s="6"/>
      <c r="D40" s="1"/>
      <c r="E40" s="1"/>
    </row>
    <row r="41" spans="1:6" ht="15" hidden="1" x14ac:dyDescent="0.25">
      <c r="A41" s="6" t="s">
        <v>1</v>
      </c>
      <c r="D41" s="1"/>
      <c r="E41" s="1"/>
    </row>
    <row r="42" spans="1:6" ht="15" hidden="1" x14ac:dyDescent="0.25">
      <c r="A42" s="6" t="s">
        <v>13</v>
      </c>
      <c r="C42" s="1">
        <v>0</v>
      </c>
      <c r="D42" s="1">
        <v>0</v>
      </c>
      <c r="E42" s="1">
        <f>+C42+D42</f>
        <v>0</v>
      </c>
      <c r="F42" s="2"/>
    </row>
    <row r="43" spans="1:6" ht="15" hidden="1" x14ac:dyDescent="0.25">
      <c r="A43" s="6" t="s">
        <v>14</v>
      </c>
      <c r="C43" s="1">
        <v>0</v>
      </c>
      <c r="D43" s="1">
        <v>0</v>
      </c>
      <c r="E43" s="1">
        <f>+C43+D43</f>
        <v>0</v>
      </c>
      <c r="F43" s="2"/>
    </row>
    <row r="44" spans="1:6" ht="15" hidden="1" x14ac:dyDescent="0.25">
      <c r="A44" s="6" t="s">
        <v>44</v>
      </c>
      <c r="C44" s="1">
        <v>0</v>
      </c>
      <c r="D44" s="1">
        <v>0</v>
      </c>
      <c r="E44" s="1">
        <f>+C44+D44</f>
        <v>0</v>
      </c>
      <c r="F44" s="2"/>
    </row>
    <row r="45" spans="1:6" ht="15" hidden="1" x14ac:dyDescent="0.25">
      <c r="A45" s="6" t="s">
        <v>15</v>
      </c>
      <c r="C45" s="1">
        <v>0</v>
      </c>
      <c r="D45" s="1">
        <v>0</v>
      </c>
      <c r="E45" s="1">
        <f>+C45+D45</f>
        <v>0</v>
      </c>
      <c r="F45" s="2"/>
    </row>
    <row r="46" spans="1:6" ht="15" hidden="1" x14ac:dyDescent="0.25">
      <c r="A46" s="6" t="s">
        <v>18</v>
      </c>
      <c r="C46" s="1">
        <v>0</v>
      </c>
      <c r="D46" s="1">
        <v>0</v>
      </c>
      <c r="E46" s="1">
        <f>+C46+D46</f>
        <v>0</v>
      </c>
      <c r="F46" s="2"/>
    </row>
    <row r="47" spans="1:6" ht="15" hidden="1" x14ac:dyDescent="0.25">
      <c r="A47" s="6" t="s">
        <v>27</v>
      </c>
      <c r="C47" s="12">
        <f>SUM(C42:C46)</f>
        <v>0</v>
      </c>
      <c r="D47" s="12">
        <f>SUM(D42:D46)</f>
        <v>0</v>
      </c>
      <c r="E47" s="12">
        <f>SUM(E42:E46)</f>
        <v>0</v>
      </c>
      <c r="F47" s="2"/>
    </row>
    <row r="48" spans="1:6" ht="15" hidden="1" x14ac:dyDescent="0.25">
      <c r="A48" s="6"/>
      <c r="C48" s="1"/>
      <c r="D48" s="1"/>
      <c r="E48" s="1"/>
      <c r="F48" s="2"/>
    </row>
    <row r="49" spans="1:6" ht="15.75" hidden="1" thickBot="1" x14ac:dyDescent="0.3">
      <c r="A49" s="6" t="s">
        <v>32</v>
      </c>
      <c r="C49" s="13">
        <f>+C47+C34+C23+C39</f>
        <v>0</v>
      </c>
      <c r="D49" s="13">
        <f>+D47+D34+D23+D39</f>
        <v>0</v>
      </c>
      <c r="E49" s="13">
        <f>+E47+E34+E23+E39</f>
        <v>0</v>
      </c>
      <c r="F49" s="2"/>
    </row>
    <row r="50" spans="1:6" ht="15" hidden="1" x14ac:dyDescent="0.25">
      <c r="A50" s="6"/>
      <c r="C50" s="1"/>
      <c r="D50" s="1"/>
      <c r="E50" s="1"/>
    </row>
    <row r="51" spans="1:6" ht="15" hidden="1" x14ac:dyDescent="0.25">
      <c r="A51" s="6" t="s">
        <v>31</v>
      </c>
      <c r="C51" s="1"/>
      <c r="D51" s="1"/>
      <c r="E51" s="1"/>
    </row>
    <row r="52" spans="1:6" ht="15" hidden="1" x14ac:dyDescent="0.25">
      <c r="A52" s="6" t="s">
        <v>17</v>
      </c>
      <c r="C52" s="1">
        <v>0</v>
      </c>
      <c r="D52" s="1">
        <v>0</v>
      </c>
      <c r="E52" s="1">
        <f t="shared" ref="E52:E56" si="5">+C52+D52</f>
        <v>0</v>
      </c>
    </row>
    <row r="53" spans="1:6" ht="15" hidden="1" x14ac:dyDescent="0.25">
      <c r="A53" s="6" t="s">
        <v>19</v>
      </c>
      <c r="C53" s="1">
        <v>0</v>
      </c>
      <c r="D53" s="1">
        <v>0</v>
      </c>
      <c r="E53" s="1">
        <f t="shared" si="5"/>
        <v>0</v>
      </c>
    </row>
    <row r="54" spans="1:6" ht="15" hidden="1" x14ac:dyDescent="0.25">
      <c r="A54" s="6" t="s">
        <v>20</v>
      </c>
      <c r="C54" s="1">
        <v>0</v>
      </c>
      <c r="D54" s="1">
        <v>0</v>
      </c>
      <c r="E54" s="1">
        <f t="shared" si="5"/>
        <v>0</v>
      </c>
    </row>
    <row r="55" spans="1:6" ht="15" hidden="1" x14ac:dyDescent="0.25">
      <c r="A55" s="6" t="s">
        <v>21</v>
      </c>
      <c r="C55" s="1">
        <v>0</v>
      </c>
      <c r="D55" s="1">
        <v>0</v>
      </c>
      <c r="E55" s="1">
        <f t="shared" si="5"/>
        <v>0</v>
      </c>
    </row>
    <row r="56" spans="1:6" ht="15" hidden="1" x14ac:dyDescent="0.25">
      <c r="A56" s="6" t="s">
        <v>22</v>
      </c>
      <c r="C56" s="1">
        <v>0</v>
      </c>
      <c r="D56" s="1">
        <v>0</v>
      </c>
      <c r="E56" s="1">
        <f t="shared" si="5"/>
        <v>0</v>
      </c>
    </row>
    <row r="57" spans="1:6" ht="15" hidden="1" x14ac:dyDescent="0.25">
      <c r="A57" s="6" t="s">
        <v>30</v>
      </c>
      <c r="C57" s="12">
        <f>SUM(C52:C56)</f>
        <v>0</v>
      </c>
      <c r="D57" s="12">
        <f>SUM(D52:D56)</f>
        <v>0</v>
      </c>
      <c r="E57" s="12">
        <f>SUM(E52:E56)</f>
        <v>0</v>
      </c>
    </row>
    <row r="58" spans="1:6" ht="15" hidden="1" x14ac:dyDescent="0.25">
      <c r="C58" s="1"/>
      <c r="D58" s="1"/>
      <c r="E58" s="1"/>
    </row>
    <row r="59" spans="1:6" ht="15.75" hidden="1" thickBot="1" x14ac:dyDescent="0.3">
      <c r="A59" s="6" t="s">
        <v>33</v>
      </c>
      <c r="C59" s="13">
        <f>+C49+C57</f>
        <v>0</v>
      </c>
      <c r="D59" s="13">
        <f>+D49+D57</f>
        <v>0</v>
      </c>
      <c r="E59" s="13">
        <f>+E49+E57</f>
        <v>0</v>
      </c>
    </row>
    <row r="60" spans="1:6" ht="15" hidden="1" x14ac:dyDescent="0.25">
      <c r="C60" s="1"/>
      <c r="D60" s="1"/>
      <c r="E60" s="1"/>
    </row>
    <row r="61" spans="1:6" ht="15" hidden="1" x14ac:dyDescent="0.25">
      <c r="D61" s="8"/>
    </row>
    <row r="62" spans="1:6" ht="15" hidden="1" x14ac:dyDescent="0.25"/>
    <row r="63" spans="1:6" ht="15" hidden="1" x14ac:dyDescent="0.25">
      <c r="A63" s="7" t="s">
        <v>42</v>
      </c>
    </row>
    <row r="64" spans="1:6" ht="15" hidden="1" x14ac:dyDescent="0.25"/>
    <row r="65" spans="1:5" ht="15" hidden="1" x14ac:dyDescent="0.25">
      <c r="A65" s="6" t="s">
        <v>8</v>
      </c>
      <c r="C65" s="4" t="s">
        <v>28</v>
      </c>
      <c r="E65" s="4" t="s">
        <v>29</v>
      </c>
    </row>
    <row r="66" spans="1:5" ht="15" hidden="1" x14ac:dyDescent="0.25">
      <c r="A66" s="5" t="s">
        <v>3</v>
      </c>
      <c r="B66" s="5" t="s">
        <v>4</v>
      </c>
      <c r="C66" s="5" t="s">
        <v>5</v>
      </c>
      <c r="D66" s="5" t="s">
        <v>16</v>
      </c>
      <c r="E66" s="5" t="s">
        <v>5</v>
      </c>
    </row>
    <row r="67" spans="1:5" ht="15" hidden="1" x14ac:dyDescent="0.25">
      <c r="A67" s="1">
        <v>35</v>
      </c>
      <c r="B67" s="3">
        <v>0</v>
      </c>
      <c r="C67" s="1">
        <f>+A67*B67</f>
        <v>0</v>
      </c>
      <c r="D67" s="1">
        <v>0</v>
      </c>
      <c r="E67" s="1">
        <f>+C67+D67</f>
        <v>0</v>
      </c>
    </row>
    <row r="68" spans="1:5" ht="15" hidden="1" x14ac:dyDescent="0.25">
      <c r="A68" s="1">
        <v>70</v>
      </c>
      <c r="B68" s="3">
        <v>0</v>
      </c>
      <c r="C68" s="1">
        <f t="shared" ref="C68:C70" si="6">+A68*B68</f>
        <v>0</v>
      </c>
      <c r="D68" s="1">
        <v>0</v>
      </c>
      <c r="E68" s="1">
        <f t="shared" ref="E68:E71" si="7">+C68+D68</f>
        <v>0</v>
      </c>
    </row>
    <row r="69" spans="1:5" ht="15" hidden="1" x14ac:dyDescent="0.25">
      <c r="A69" s="1">
        <v>175</v>
      </c>
      <c r="B69" s="3">
        <v>0</v>
      </c>
      <c r="C69" s="1">
        <f t="shared" si="6"/>
        <v>0</v>
      </c>
      <c r="D69" s="1">
        <v>0</v>
      </c>
      <c r="E69" s="1">
        <f t="shared" si="7"/>
        <v>0</v>
      </c>
    </row>
    <row r="70" spans="1:5" ht="15" hidden="1" x14ac:dyDescent="0.25">
      <c r="A70" s="1">
        <v>280</v>
      </c>
      <c r="B70" s="3">
        <v>0</v>
      </c>
      <c r="C70" s="1">
        <f t="shared" si="6"/>
        <v>0</v>
      </c>
      <c r="D70" s="1">
        <v>0</v>
      </c>
      <c r="E70" s="1">
        <f t="shared" si="7"/>
        <v>0</v>
      </c>
    </row>
    <row r="71" spans="1:5" ht="15" hidden="1" x14ac:dyDescent="0.25">
      <c r="A71" s="1" t="s">
        <v>6</v>
      </c>
      <c r="B71" s="3">
        <v>0</v>
      </c>
      <c r="C71" s="1">
        <v>0</v>
      </c>
      <c r="D71" s="1">
        <v>0</v>
      </c>
      <c r="E71" s="1">
        <f t="shared" si="7"/>
        <v>0</v>
      </c>
    </row>
    <row r="72" spans="1:5" ht="15" hidden="1" x14ac:dyDescent="0.25">
      <c r="A72" s="6" t="s">
        <v>9</v>
      </c>
      <c r="C72" s="1"/>
      <c r="D72" s="1"/>
      <c r="E72" s="1"/>
    </row>
    <row r="73" spans="1:5" ht="15" hidden="1" x14ac:dyDescent="0.25">
      <c r="A73" s="1">
        <v>54.78</v>
      </c>
      <c r="B73" s="10">
        <v>0</v>
      </c>
      <c r="C73" s="9">
        <f t="shared" ref="C73" si="8">+A73*B73</f>
        <v>0</v>
      </c>
      <c r="D73" s="9">
        <v>0</v>
      </c>
      <c r="E73" s="9">
        <f t="shared" ref="E73" si="9">+C73+D73</f>
        <v>0</v>
      </c>
    </row>
    <row r="74" spans="1:5" ht="15" hidden="1" x14ac:dyDescent="0.25">
      <c r="A74" s="6" t="s">
        <v>10</v>
      </c>
      <c r="B74" s="3">
        <f>SUM(B67:B73)</f>
        <v>0</v>
      </c>
      <c r="C74" s="8">
        <f>SUM(C67:C73)</f>
        <v>0</v>
      </c>
      <c r="D74" s="8">
        <f>SUM(D67:D73)</f>
        <v>0</v>
      </c>
      <c r="E74" s="8">
        <f>SUM(E67:E73)</f>
        <v>0</v>
      </c>
    </row>
    <row r="75" spans="1:5" ht="15" hidden="1" x14ac:dyDescent="0.25">
      <c r="D75" s="1"/>
      <c r="E75" s="1"/>
    </row>
    <row r="76" spans="1:5" ht="15" hidden="1" x14ac:dyDescent="0.25">
      <c r="A76" s="6" t="s">
        <v>11</v>
      </c>
      <c r="D76" s="1"/>
      <c r="E76" s="1"/>
    </row>
    <row r="77" spans="1:5" ht="15" hidden="1" x14ac:dyDescent="0.25">
      <c r="A77" s="5"/>
      <c r="B77" s="5" t="s">
        <v>7</v>
      </c>
      <c r="C77" s="5"/>
      <c r="D77" s="1"/>
      <c r="E77" s="1"/>
    </row>
    <row r="78" spans="1:5" ht="15" hidden="1" x14ac:dyDescent="0.25">
      <c r="A78" s="1">
        <v>3</v>
      </c>
      <c r="B78" s="2">
        <v>0</v>
      </c>
      <c r="C78" s="1">
        <f t="shared" ref="C78" si="10">+A78*B78</f>
        <v>0</v>
      </c>
      <c r="D78" s="1">
        <v>0</v>
      </c>
      <c r="E78" s="1">
        <f>+C78+D78</f>
        <v>0</v>
      </c>
    </row>
    <row r="79" spans="1:5" ht="15" hidden="1" x14ac:dyDescent="0.25">
      <c r="D79" s="1"/>
      <c r="E79" s="1"/>
    </row>
    <row r="80" spans="1:5" ht="15" hidden="1" x14ac:dyDescent="0.25">
      <c r="A80" s="6" t="s">
        <v>12</v>
      </c>
      <c r="C80" s="11">
        <f>+C78+C74</f>
        <v>0</v>
      </c>
      <c r="D80" s="11">
        <f>+D78+D74</f>
        <v>0</v>
      </c>
      <c r="E80" s="11">
        <f>+E78+E74</f>
        <v>0</v>
      </c>
    </row>
    <row r="81" spans="1:6" ht="15" hidden="1" x14ac:dyDescent="0.25">
      <c r="D81" s="1"/>
      <c r="E81" s="1"/>
    </row>
    <row r="82" spans="1:6" ht="15" hidden="1" x14ac:dyDescent="0.25">
      <c r="D82" s="1"/>
      <c r="E82" s="1"/>
    </row>
    <row r="83" spans="1:6" ht="15" hidden="1" x14ac:dyDescent="0.25">
      <c r="A83" s="6" t="s">
        <v>23</v>
      </c>
      <c r="B83" s="5" t="s">
        <v>4</v>
      </c>
      <c r="D83" s="1"/>
      <c r="E83" s="1"/>
    </row>
    <row r="84" spans="1:6" ht="15" hidden="1" x14ac:dyDescent="0.25">
      <c r="A84" s="1">
        <v>30</v>
      </c>
      <c r="B84" s="3">
        <v>0</v>
      </c>
      <c r="C84" s="1">
        <f t="shared" ref="C84" si="11">+A84*B84</f>
        <v>0</v>
      </c>
      <c r="D84" s="1">
        <v>0</v>
      </c>
      <c r="E84" s="1">
        <f>+C84+D84</f>
        <v>0</v>
      </c>
    </row>
    <row r="85" spans="1:6" ht="15" hidden="1" x14ac:dyDescent="0.25">
      <c r="D85" s="1"/>
      <c r="E85" s="1"/>
    </row>
    <row r="86" spans="1:6" ht="15" hidden="1" x14ac:dyDescent="0.25">
      <c r="A86" s="6" t="s">
        <v>24</v>
      </c>
      <c r="B86" s="5" t="s">
        <v>7</v>
      </c>
      <c r="D86" s="1"/>
      <c r="E86" s="1"/>
    </row>
    <row r="87" spans="1:6" ht="15" hidden="1" x14ac:dyDescent="0.25">
      <c r="A87" s="1">
        <v>3</v>
      </c>
      <c r="B87">
        <v>0</v>
      </c>
      <c r="C87" s="1">
        <f t="shared" ref="C87" si="12">+A87*B87</f>
        <v>0</v>
      </c>
      <c r="D87" s="1">
        <v>0</v>
      </c>
      <c r="E87" s="1">
        <f>+C87+D87</f>
        <v>0</v>
      </c>
    </row>
    <row r="88" spans="1:6" ht="15" hidden="1" x14ac:dyDescent="0.25">
      <c r="A88" s="1">
        <v>17.010000000000002</v>
      </c>
      <c r="B88" t="s">
        <v>41</v>
      </c>
      <c r="C88" s="9">
        <v>0</v>
      </c>
      <c r="D88" s="9">
        <v>0</v>
      </c>
      <c r="E88" s="9">
        <f>+C88+D88</f>
        <v>0</v>
      </c>
      <c r="F88" s="8"/>
    </row>
    <row r="89" spans="1:6" ht="15" hidden="1" x14ac:dyDescent="0.25">
      <c r="A89" s="6" t="s">
        <v>25</v>
      </c>
      <c r="C89" s="8">
        <f>+C88+C87</f>
        <v>0</v>
      </c>
      <c r="D89" s="8">
        <f>+D88+D87</f>
        <v>0</v>
      </c>
      <c r="E89" s="8">
        <f>+E88+E87</f>
        <v>0</v>
      </c>
    </row>
    <row r="90" spans="1:6" ht="15" hidden="1" x14ac:dyDescent="0.25">
      <c r="D90" s="1"/>
      <c r="E90" s="1"/>
    </row>
    <row r="91" spans="1:6" ht="15" hidden="1" x14ac:dyDescent="0.25">
      <c r="A91" s="6" t="s">
        <v>26</v>
      </c>
      <c r="C91" s="11">
        <f>+C89+C84</f>
        <v>0</v>
      </c>
      <c r="D91" s="11">
        <f>+D89+D84</f>
        <v>0</v>
      </c>
      <c r="E91" s="11">
        <f>+E89+E84</f>
        <v>0</v>
      </c>
    </row>
    <row r="92" spans="1:6" ht="15" hidden="1" x14ac:dyDescent="0.25">
      <c r="D92" s="1"/>
      <c r="E92" s="1"/>
    </row>
    <row r="93" spans="1:6" ht="15" hidden="1" x14ac:dyDescent="0.25">
      <c r="A93" s="6" t="s">
        <v>37</v>
      </c>
      <c r="D93" s="1"/>
      <c r="E93" s="1"/>
    </row>
    <row r="94" spans="1:6" ht="15" hidden="1" x14ac:dyDescent="0.25">
      <c r="A94" s="6" t="s">
        <v>38</v>
      </c>
      <c r="C94" s="1">
        <v>0</v>
      </c>
      <c r="D94" s="1">
        <v>0</v>
      </c>
      <c r="E94" s="1">
        <f>+C94+D94</f>
        <v>0</v>
      </c>
    </row>
    <row r="95" spans="1:6" ht="15" hidden="1" x14ac:dyDescent="0.25">
      <c r="A95" s="6" t="s">
        <v>39</v>
      </c>
      <c r="C95" s="1">
        <v>0</v>
      </c>
      <c r="D95" s="1">
        <v>0</v>
      </c>
      <c r="E95" s="1">
        <f>+C95+D95</f>
        <v>0</v>
      </c>
    </row>
    <row r="96" spans="1:6" ht="15" hidden="1" x14ac:dyDescent="0.25">
      <c r="A96" s="6" t="s">
        <v>40</v>
      </c>
      <c r="C96" s="12">
        <f>SUM(C94:C95)</f>
        <v>0</v>
      </c>
      <c r="D96" s="12">
        <f>SUM(D94:D95)</f>
        <v>0</v>
      </c>
      <c r="E96" s="12">
        <f>SUM(E94:E95)</f>
        <v>0</v>
      </c>
    </row>
    <row r="97" spans="1:5" ht="15" hidden="1" x14ac:dyDescent="0.25">
      <c r="A97" s="6"/>
      <c r="D97" s="1"/>
      <c r="E97" s="1"/>
    </row>
    <row r="98" spans="1:5" ht="15" hidden="1" x14ac:dyDescent="0.25">
      <c r="A98" s="6" t="s">
        <v>1</v>
      </c>
      <c r="D98" s="1"/>
      <c r="E98" s="1"/>
    </row>
    <row r="99" spans="1:5" ht="15" hidden="1" x14ac:dyDescent="0.25">
      <c r="A99" s="6" t="s">
        <v>13</v>
      </c>
      <c r="C99" s="1">
        <v>0</v>
      </c>
      <c r="D99" s="1">
        <v>0</v>
      </c>
      <c r="E99" s="1">
        <f>+C99+D99</f>
        <v>0</v>
      </c>
    </row>
    <row r="100" spans="1:5" ht="15" hidden="1" x14ac:dyDescent="0.25">
      <c r="A100" s="6" t="s">
        <v>14</v>
      </c>
      <c r="C100" s="1">
        <v>0</v>
      </c>
      <c r="D100" s="1">
        <v>0</v>
      </c>
      <c r="E100" s="1">
        <f>+C100+D100</f>
        <v>0</v>
      </c>
    </row>
    <row r="101" spans="1:5" ht="15" hidden="1" x14ac:dyDescent="0.25">
      <c r="A101" s="6" t="s">
        <v>44</v>
      </c>
      <c r="C101" s="1">
        <v>0</v>
      </c>
      <c r="D101" s="1">
        <v>0</v>
      </c>
      <c r="E101" s="1">
        <f>+C101+D101</f>
        <v>0</v>
      </c>
    </row>
    <row r="102" spans="1:5" ht="15" hidden="1" x14ac:dyDescent="0.25">
      <c r="A102" s="6" t="s">
        <v>15</v>
      </c>
      <c r="C102" s="1">
        <v>0</v>
      </c>
      <c r="D102" s="1">
        <v>0</v>
      </c>
      <c r="E102" s="1">
        <f>+C102+D102</f>
        <v>0</v>
      </c>
    </row>
    <row r="103" spans="1:5" ht="15" hidden="1" x14ac:dyDescent="0.25">
      <c r="A103" s="6" t="s">
        <v>18</v>
      </c>
      <c r="C103" s="1">
        <v>0</v>
      </c>
      <c r="D103" s="1">
        <v>0</v>
      </c>
      <c r="E103" s="1">
        <f>+C103+D103</f>
        <v>0</v>
      </c>
    </row>
    <row r="104" spans="1:5" ht="15" hidden="1" x14ac:dyDescent="0.25">
      <c r="A104" s="6" t="s">
        <v>27</v>
      </c>
      <c r="C104" s="12">
        <f>SUM(C99:C103)</f>
        <v>0</v>
      </c>
      <c r="D104" s="12">
        <f>SUM(D99:D103)</f>
        <v>0</v>
      </c>
      <c r="E104" s="12">
        <f>SUM(E99:E103)</f>
        <v>0</v>
      </c>
    </row>
    <row r="105" spans="1:5" ht="15" hidden="1" x14ac:dyDescent="0.25">
      <c r="A105" s="6"/>
      <c r="C105" s="1"/>
      <c r="D105" s="1"/>
      <c r="E105" s="1"/>
    </row>
    <row r="106" spans="1:5" ht="15.75" hidden="1" thickBot="1" x14ac:dyDescent="0.3">
      <c r="A106" s="6" t="s">
        <v>32</v>
      </c>
      <c r="C106" s="13">
        <f>+C104+C91+C80+C96</f>
        <v>0</v>
      </c>
      <c r="D106" s="13">
        <f>+D104+D91+D80+D96</f>
        <v>0</v>
      </c>
      <c r="E106" s="13">
        <f>+E104+E91+E80+E96</f>
        <v>0</v>
      </c>
    </row>
    <row r="107" spans="1:5" ht="15" hidden="1" x14ac:dyDescent="0.25">
      <c r="A107" s="6"/>
      <c r="C107" s="1"/>
      <c r="D107" s="1"/>
      <c r="E107" s="1"/>
    </row>
    <row r="108" spans="1:5" ht="15" hidden="1" x14ac:dyDescent="0.25">
      <c r="A108" s="6" t="s">
        <v>31</v>
      </c>
      <c r="C108" s="1"/>
      <c r="D108" s="1"/>
      <c r="E108" s="1"/>
    </row>
    <row r="109" spans="1:5" ht="15" hidden="1" x14ac:dyDescent="0.25">
      <c r="A109" s="6" t="s">
        <v>17</v>
      </c>
      <c r="C109" s="1">
        <v>0</v>
      </c>
      <c r="D109" s="1">
        <v>0</v>
      </c>
      <c r="E109" s="1">
        <f t="shared" ref="E109:E113" si="13">+C109+D109</f>
        <v>0</v>
      </c>
    </row>
    <row r="110" spans="1:5" ht="15" hidden="1" x14ac:dyDescent="0.25">
      <c r="A110" s="6" t="s">
        <v>19</v>
      </c>
      <c r="C110" s="1">
        <v>0</v>
      </c>
      <c r="D110" s="1">
        <v>0</v>
      </c>
      <c r="E110" s="1">
        <f t="shared" si="13"/>
        <v>0</v>
      </c>
    </row>
    <row r="111" spans="1:5" ht="15" hidden="1" x14ac:dyDescent="0.25">
      <c r="A111" s="6" t="s">
        <v>20</v>
      </c>
      <c r="C111" s="1">
        <v>0</v>
      </c>
      <c r="D111" s="1">
        <v>0</v>
      </c>
      <c r="E111" s="1">
        <f t="shared" si="13"/>
        <v>0</v>
      </c>
    </row>
    <row r="112" spans="1:5" ht="15" hidden="1" x14ac:dyDescent="0.25">
      <c r="A112" s="6" t="s">
        <v>21</v>
      </c>
      <c r="C112" s="1">
        <v>0</v>
      </c>
      <c r="D112" s="1">
        <v>0</v>
      </c>
      <c r="E112" s="1">
        <f t="shared" si="13"/>
        <v>0</v>
      </c>
    </row>
    <row r="113" spans="1:5" ht="15" hidden="1" x14ac:dyDescent="0.25">
      <c r="A113" s="6" t="s">
        <v>22</v>
      </c>
      <c r="C113" s="1">
        <v>0</v>
      </c>
      <c r="D113" s="1">
        <v>0</v>
      </c>
      <c r="E113" s="1">
        <f t="shared" si="13"/>
        <v>0</v>
      </c>
    </row>
    <row r="114" spans="1:5" ht="15" hidden="1" x14ac:dyDescent="0.25">
      <c r="A114" s="6" t="s">
        <v>30</v>
      </c>
      <c r="C114" s="12">
        <f>SUM(C109:C113)</f>
        <v>0</v>
      </c>
      <c r="D114" s="12">
        <f>SUM(D109:D113)</f>
        <v>0</v>
      </c>
      <c r="E114" s="12">
        <f>SUM(E109:E113)</f>
        <v>0</v>
      </c>
    </row>
    <row r="115" spans="1:5" ht="15" hidden="1" x14ac:dyDescent="0.25">
      <c r="C115" s="1"/>
      <c r="D115" s="1"/>
      <c r="E115" s="1"/>
    </row>
    <row r="116" spans="1:5" ht="15.75" hidden="1" thickBot="1" x14ac:dyDescent="0.3">
      <c r="A116" s="6" t="s">
        <v>33</v>
      </c>
      <c r="C116" s="13">
        <f>+C106+C114</f>
        <v>0</v>
      </c>
      <c r="D116" s="13">
        <f>+D106+D114</f>
        <v>0</v>
      </c>
      <c r="E116" s="13">
        <f>+E106+E114</f>
        <v>0</v>
      </c>
    </row>
    <row r="117" spans="1:5" ht="15" hidden="1" x14ac:dyDescent="0.25">
      <c r="C117" s="8"/>
    </row>
    <row r="118" spans="1:5" ht="15" hidden="1" x14ac:dyDescent="0.25">
      <c r="E118" s="8"/>
    </row>
    <row r="119" spans="1:5" ht="15" hidden="1" x14ac:dyDescent="0.25"/>
    <row r="120" spans="1:5" ht="15" hidden="1" x14ac:dyDescent="0.25"/>
    <row r="121" spans="1:5" ht="15" hidden="1" x14ac:dyDescent="0.25">
      <c r="A121" s="7" t="s">
        <v>43</v>
      </c>
    </row>
    <row r="122" spans="1:5" ht="15" hidden="1" x14ac:dyDescent="0.25"/>
    <row r="123" spans="1:5" ht="15" hidden="1" x14ac:dyDescent="0.25">
      <c r="A123" s="6" t="s">
        <v>8</v>
      </c>
      <c r="C123" s="4" t="s">
        <v>28</v>
      </c>
      <c r="E123" s="4" t="s">
        <v>29</v>
      </c>
    </row>
    <row r="124" spans="1:5" ht="15" hidden="1" x14ac:dyDescent="0.25">
      <c r="A124" s="5" t="s">
        <v>3</v>
      </c>
      <c r="B124" s="5" t="s">
        <v>4</v>
      </c>
      <c r="C124" s="5" t="s">
        <v>5</v>
      </c>
      <c r="D124" s="5" t="s">
        <v>16</v>
      </c>
      <c r="E124" s="5" t="s">
        <v>5</v>
      </c>
    </row>
    <row r="125" spans="1:5" ht="15" hidden="1" x14ac:dyDescent="0.25">
      <c r="A125" s="1">
        <v>35</v>
      </c>
      <c r="B125" s="3">
        <v>0</v>
      </c>
      <c r="C125" s="1">
        <f>+A125*B125</f>
        <v>0</v>
      </c>
      <c r="D125" s="1">
        <v>0</v>
      </c>
      <c r="E125" s="1">
        <f>+C125+D125</f>
        <v>0</v>
      </c>
    </row>
    <row r="126" spans="1:5" ht="15" hidden="1" x14ac:dyDescent="0.25">
      <c r="A126" s="1">
        <v>70</v>
      </c>
      <c r="B126" s="3">
        <v>0</v>
      </c>
      <c r="C126" s="1">
        <f t="shared" ref="C126:C128" si="14">+A126*B126</f>
        <v>0</v>
      </c>
      <c r="D126" s="1">
        <v>0</v>
      </c>
      <c r="E126" s="1">
        <f t="shared" ref="E126:E129" si="15">+C126+D126</f>
        <v>0</v>
      </c>
    </row>
    <row r="127" spans="1:5" ht="15" hidden="1" x14ac:dyDescent="0.25">
      <c r="A127" s="1">
        <v>175</v>
      </c>
      <c r="B127" s="3">
        <v>0</v>
      </c>
      <c r="C127" s="1">
        <f t="shared" si="14"/>
        <v>0</v>
      </c>
      <c r="D127" s="1">
        <v>0</v>
      </c>
      <c r="E127" s="1">
        <f t="shared" si="15"/>
        <v>0</v>
      </c>
    </row>
    <row r="128" spans="1:5" ht="15" hidden="1" x14ac:dyDescent="0.25">
      <c r="A128" s="1">
        <v>280</v>
      </c>
      <c r="B128" s="3">
        <v>0</v>
      </c>
      <c r="C128" s="1">
        <f t="shared" si="14"/>
        <v>0</v>
      </c>
      <c r="D128" s="1">
        <v>0</v>
      </c>
      <c r="E128" s="1">
        <f t="shared" si="15"/>
        <v>0</v>
      </c>
    </row>
    <row r="129" spans="1:5" ht="15" hidden="1" x14ac:dyDescent="0.25">
      <c r="A129" s="1" t="s">
        <v>6</v>
      </c>
      <c r="B129" s="3">
        <v>0</v>
      </c>
      <c r="C129" s="1">
        <v>0</v>
      </c>
      <c r="D129" s="1">
        <v>0</v>
      </c>
      <c r="E129" s="1">
        <f t="shared" si="15"/>
        <v>0</v>
      </c>
    </row>
    <row r="130" spans="1:5" ht="15" hidden="1" x14ac:dyDescent="0.25">
      <c r="A130" s="6" t="s">
        <v>9</v>
      </c>
      <c r="C130" s="1"/>
      <c r="D130" s="1"/>
      <c r="E130" s="1"/>
    </row>
    <row r="131" spans="1:5" ht="15" hidden="1" x14ac:dyDescent="0.25">
      <c r="A131" s="1">
        <v>54.78</v>
      </c>
      <c r="B131" s="10">
        <v>0</v>
      </c>
      <c r="C131" s="9">
        <f t="shared" ref="C131" si="16">+A131*B131</f>
        <v>0</v>
      </c>
      <c r="D131" s="9">
        <v>0</v>
      </c>
      <c r="E131" s="9">
        <f t="shared" ref="E131" si="17">+C131+D131</f>
        <v>0</v>
      </c>
    </row>
    <row r="132" spans="1:5" ht="15" hidden="1" x14ac:dyDescent="0.25">
      <c r="A132" s="6" t="s">
        <v>10</v>
      </c>
      <c r="B132" s="3">
        <f>SUM(B125:B131)</f>
        <v>0</v>
      </c>
      <c r="C132" s="8">
        <f>SUM(C125:C131)</f>
        <v>0</v>
      </c>
      <c r="D132" s="8">
        <f>SUM(D125:D131)</f>
        <v>0</v>
      </c>
      <c r="E132" s="8">
        <f>SUM(E125:E131)</f>
        <v>0</v>
      </c>
    </row>
    <row r="133" spans="1:5" ht="15" hidden="1" x14ac:dyDescent="0.25">
      <c r="D133" s="1"/>
      <c r="E133" s="1"/>
    </row>
    <row r="134" spans="1:5" ht="15" hidden="1" x14ac:dyDescent="0.25">
      <c r="A134" s="6" t="s">
        <v>11</v>
      </c>
      <c r="D134" s="1"/>
      <c r="E134" s="1"/>
    </row>
    <row r="135" spans="1:5" ht="15" hidden="1" x14ac:dyDescent="0.25">
      <c r="A135" s="5"/>
      <c r="B135" s="5" t="s">
        <v>7</v>
      </c>
      <c r="C135" s="5"/>
      <c r="D135" s="1"/>
      <c r="E135" s="1"/>
    </row>
    <row r="136" spans="1:5" ht="15" hidden="1" x14ac:dyDescent="0.25">
      <c r="A136" s="1">
        <v>3</v>
      </c>
      <c r="B136" s="2">
        <v>0</v>
      </c>
      <c r="C136" s="1">
        <f t="shared" ref="C136" si="18">+A136*B136</f>
        <v>0</v>
      </c>
      <c r="D136" s="1">
        <v>0</v>
      </c>
      <c r="E136" s="1">
        <f>+C136+D136</f>
        <v>0</v>
      </c>
    </row>
    <row r="137" spans="1:5" ht="15" hidden="1" x14ac:dyDescent="0.25">
      <c r="D137" s="1"/>
      <c r="E137" s="1"/>
    </row>
    <row r="138" spans="1:5" ht="15" hidden="1" x14ac:dyDescent="0.25">
      <c r="A138" s="6" t="s">
        <v>12</v>
      </c>
      <c r="C138" s="11">
        <f>+C136+C132</f>
        <v>0</v>
      </c>
      <c r="D138" s="11">
        <f>+D136+D132</f>
        <v>0</v>
      </c>
      <c r="E138" s="11">
        <f>+E136+E132</f>
        <v>0</v>
      </c>
    </row>
    <row r="139" spans="1:5" ht="15" hidden="1" x14ac:dyDescent="0.25">
      <c r="D139" s="1"/>
      <c r="E139" s="1"/>
    </row>
    <row r="140" spans="1:5" ht="15" hidden="1" x14ac:dyDescent="0.25">
      <c r="D140" s="1"/>
      <c r="E140" s="1"/>
    </row>
    <row r="141" spans="1:5" ht="15" hidden="1" x14ac:dyDescent="0.25">
      <c r="A141" s="6" t="s">
        <v>23</v>
      </c>
      <c r="B141" s="5" t="s">
        <v>4</v>
      </c>
      <c r="D141" s="1"/>
      <c r="E141" s="1"/>
    </row>
    <row r="142" spans="1:5" ht="15" hidden="1" x14ac:dyDescent="0.25">
      <c r="A142" s="1">
        <v>30</v>
      </c>
      <c r="B142" s="3">
        <v>0</v>
      </c>
      <c r="C142" s="1">
        <f t="shared" ref="C142" si="19">+A142*B142</f>
        <v>0</v>
      </c>
      <c r="D142" s="1">
        <v>0</v>
      </c>
      <c r="E142" s="1">
        <f>+C142+D142</f>
        <v>0</v>
      </c>
    </row>
    <row r="143" spans="1:5" ht="15" hidden="1" x14ac:dyDescent="0.25">
      <c r="D143" s="1"/>
      <c r="E143" s="1"/>
    </row>
    <row r="144" spans="1:5" ht="15" hidden="1" x14ac:dyDescent="0.25">
      <c r="A144" s="6" t="s">
        <v>24</v>
      </c>
      <c r="B144" s="5" t="s">
        <v>7</v>
      </c>
      <c r="D144" s="1"/>
      <c r="E144" s="1"/>
    </row>
    <row r="145" spans="1:5" ht="15" hidden="1" x14ac:dyDescent="0.25">
      <c r="A145" s="1">
        <v>3</v>
      </c>
      <c r="B145" s="2">
        <v>0</v>
      </c>
      <c r="C145" s="1">
        <v>0</v>
      </c>
      <c r="D145" s="1">
        <v>0</v>
      </c>
      <c r="E145" s="1">
        <f>+C145+D145</f>
        <v>0</v>
      </c>
    </row>
    <row r="146" spans="1:5" ht="15" hidden="1" x14ac:dyDescent="0.25">
      <c r="A146" s="1">
        <v>17.010000000000002</v>
      </c>
      <c r="B146" t="s">
        <v>41</v>
      </c>
      <c r="C146" s="9">
        <v>0</v>
      </c>
      <c r="D146" s="9">
        <v>0</v>
      </c>
      <c r="E146" s="9">
        <f>+C146+D146</f>
        <v>0</v>
      </c>
    </row>
    <row r="147" spans="1:5" ht="15" hidden="1" x14ac:dyDescent="0.25">
      <c r="A147" s="6" t="s">
        <v>25</v>
      </c>
      <c r="C147" s="8">
        <f>+C146+C145</f>
        <v>0</v>
      </c>
      <c r="D147" s="8">
        <f>+D146+D145</f>
        <v>0</v>
      </c>
      <c r="E147" s="8">
        <f>+E146+E145</f>
        <v>0</v>
      </c>
    </row>
    <row r="148" spans="1:5" ht="15" hidden="1" x14ac:dyDescent="0.25">
      <c r="D148" s="1"/>
      <c r="E148" s="1"/>
    </row>
    <row r="149" spans="1:5" ht="15" hidden="1" x14ac:dyDescent="0.25">
      <c r="A149" s="6" t="s">
        <v>26</v>
      </c>
      <c r="C149" s="11">
        <f>+C147+C142</f>
        <v>0</v>
      </c>
      <c r="D149" s="11">
        <f>+D147+D142</f>
        <v>0</v>
      </c>
      <c r="E149" s="11">
        <f>+E147+E142</f>
        <v>0</v>
      </c>
    </row>
    <row r="150" spans="1:5" ht="15" hidden="1" x14ac:dyDescent="0.25">
      <c r="D150" s="1"/>
      <c r="E150" s="1"/>
    </row>
    <row r="151" spans="1:5" ht="15" hidden="1" x14ac:dyDescent="0.25">
      <c r="A151" s="6" t="s">
        <v>37</v>
      </c>
      <c r="D151" s="1"/>
      <c r="E151" s="1"/>
    </row>
    <row r="152" spans="1:5" ht="15" hidden="1" x14ac:dyDescent="0.25">
      <c r="A152" s="6" t="s">
        <v>38</v>
      </c>
      <c r="C152" s="1">
        <v>0</v>
      </c>
      <c r="D152" s="1">
        <v>0</v>
      </c>
      <c r="E152" s="1">
        <f>+C152+D152</f>
        <v>0</v>
      </c>
    </row>
    <row r="153" spans="1:5" ht="15" hidden="1" x14ac:dyDescent="0.25">
      <c r="A153" s="6" t="s">
        <v>39</v>
      </c>
      <c r="C153" s="1">
        <v>0</v>
      </c>
      <c r="D153" s="1">
        <v>0</v>
      </c>
      <c r="E153" s="1">
        <f>+C153+D153</f>
        <v>0</v>
      </c>
    </row>
    <row r="154" spans="1:5" ht="15" hidden="1" x14ac:dyDescent="0.25">
      <c r="A154" s="6" t="s">
        <v>40</v>
      </c>
      <c r="C154" s="12">
        <f>SUM(C152:C153)</f>
        <v>0</v>
      </c>
      <c r="D154" s="12">
        <f>SUM(D152:D153)</f>
        <v>0</v>
      </c>
      <c r="E154" s="12">
        <f>SUM(E152:E153)</f>
        <v>0</v>
      </c>
    </row>
    <row r="155" spans="1:5" ht="15" hidden="1" x14ac:dyDescent="0.25">
      <c r="A155" s="6"/>
      <c r="D155" s="1"/>
      <c r="E155" s="1"/>
    </row>
    <row r="156" spans="1:5" ht="15" hidden="1" x14ac:dyDescent="0.25">
      <c r="A156" s="6" t="s">
        <v>1</v>
      </c>
      <c r="D156" s="1"/>
      <c r="E156" s="1"/>
    </row>
    <row r="157" spans="1:5" ht="15" hidden="1" x14ac:dyDescent="0.25">
      <c r="A157" s="6" t="s">
        <v>13</v>
      </c>
      <c r="C157" s="1">
        <v>0</v>
      </c>
      <c r="D157" s="1">
        <v>0</v>
      </c>
      <c r="E157" s="1">
        <f>+C157+D157</f>
        <v>0</v>
      </c>
    </row>
    <row r="158" spans="1:5" ht="15" hidden="1" x14ac:dyDescent="0.25">
      <c r="A158" s="6" t="s">
        <v>14</v>
      </c>
      <c r="C158" s="1">
        <v>0</v>
      </c>
      <c r="D158" s="1">
        <v>0</v>
      </c>
      <c r="E158" s="1">
        <f>+C158+D158</f>
        <v>0</v>
      </c>
    </row>
    <row r="159" spans="1:5" ht="15" hidden="1" x14ac:dyDescent="0.25">
      <c r="A159" s="6" t="s">
        <v>44</v>
      </c>
      <c r="C159" s="1">
        <v>0</v>
      </c>
      <c r="D159" s="1">
        <v>0</v>
      </c>
      <c r="E159" s="1">
        <f>+C159+D159</f>
        <v>0</v>
      </c>
    </row>
    <row r="160" spans="1:5" ht="15" hidden="1" x14ac:dyDescent="0.25">
      <c r="A160" s="6" t="s">
        <v>15</v>
      </c>
      <c r="C160" s="1">
        <v>0</v>
      </c>
      <c r="D160" s="1">
        <v>0</v>
      </c>
      <c r="E160" s="1">
        <f>+C160+D160</f>
        <v>0</v>
      </c>
    </row>
    <row r="161" spans="1:5" ht="15" hidden="1" x14ac:dyDescent="0.25">
      <c r="A161" s="6" t="s">
        <v>18</v>
      </c>
      <c r="C161" s="1">
        <v>0</v>
      </c>
      <c r="D161" s="1">
        <v>0</v>
      </c>
      <c r="E161" s="1">
        <f>+C161+D161</f>
        <v>0</v>
      </c>
    </row>
    <row r="162" spans="1:5" ht="15" hidden="1" x14ac:dyDescent="0.25">
      <c r="A162" s="6" t="s">
        <v>27</v>
      </c>
      <c r="C162" s="12">
        <f>SUM(C157:C161)</f>
        <v>0</v>
      </c>
      <c r="D162" s="12">
        <f>SUM(D157:D161)</f>
        <v>0</v>
      </c>
      <c r="E162" s="12">
        <f>SUM(E157:E161)</f>
        <v>0</v>
      </c>
    </row>
    <row r="163" spans="1:5" ht="15" hidden="1" x14ac:dyDescent="0.25">
      <c r="A163" s="6"/>
      <c r="C163" s="1"/>
      <c r="D163" s="1"/>
      <c r="E163" s="1"/>
    </row>
    <row r="164" spans="1:5" ht="15.75" hidden="1" thickBot="1" x14ac:dyDescent="0.3">
      <c r="A164" s="6" t="s">
        <v>32</v>
      </c>
      <c r="C164" s="13">
        <f>+C162+C149+C138+C154</f>
        <v>0</v>
      </c>
      <c r="D164" s="13">
        <f>+D162+D149+D138+D154</f>
        <v>0</v>
      </c>
      <c r="E164" s="13">
        <f>+E162+E149+E138+E154</f>
        <v>0</v>
      </c>
    </row>
    <row r="165" spans="1:5" ht="15" hidden="1" x14ac:dyDescent="0.25">
      <c r="A165" s="6"/>
      <c r="C165" s="1"/>
      <c r="D165" s="1"/>
      <c r="E165" s="1"/>
    </row>
    <row r="166" spans="1:5" ht="15" hidden="1" x14ac:dyDescent="0.25">
      <c r="A166" s="6" t="s">
        <v>31</v>
      </c>
      <c r="C166" s="1"/>
      <c r="D166" s="1"/>
      <c r="E166" s="1"/>
    </row>
    <row r="167" spans="1:5" ht="15" hidden="1" x14ac:dyDescent="0.25">
      <c r="A167" s="6" t="s">
        <v>17</v>
      </c>
      <c r="C167" s="1">
        <v>0</v>
      </c>
      <c r="D167" s="1">
        <v>0</v>
      </c>
      <c r="E167" s="1">
        <f t="shared" ref="E167:E171" si="20">+C167+D167</f>
        <v>0</v>
      </c>
    </row>
    <row r="168" spans="1:5" ht="15" hidden="1" x14ac:dyDescent="0.25">
      <c r="A168" s="6" t="s">
        <v>19</v>
      </c>
      <c r="C168" s="1">
        <v>0</v>
      </c>
      <c r="D168" s="1">
        <v>0</v>
      </c>
      <c r="E168" s="1">
        <f t="shared" si="20"/>
        <v>0</v>
      </c>
    </row>
    <row r="169" spans="1:5" ht="15" hidden="1" x14ac:dyDescent="0.25">
      <c r="A169" s="6" t="s">
        <v>20</v>
      </c>
      <c r="C169" s="1">
        <v>0</v>
      </c>
      <c r="D169" s="1">
        <v>0</v>
      </c>
      <c r="E169" s="1">
        <f t="shared" si="20"/>
        <v>0</v>
      </c>
    </row>
    <row r="170" spans="1:5" ht="15" hidden="1" x14ac:dyDescent="0.25">
      <c r="A170" s="6" t="s">
        <v>21</v>
      </c>
      <c r="C170" s="1">
        <v>0</v>
      </c>
      <c r="D170" s="1">
        <v>0</v>
      </c>
      <c r="E170" s="1">
        <f t="shared" si="20"/>
        <v>0</v>
      </c>
    </row>
    <row r="171" spans="1:5" ht="15" hidden="1" x14ac:dyDescent="0.25">
      <c r="A171" s="6" t="s">
        <v>22</v>
      </c>
      <c r="C171" s="1">
        <v>0</v>
      </c>
      <c r="D171" s="1">
        <v>0</v>
      </c>
      <c r="E171" s="1">
        <f t="shared" si="20"/>
        <v>0</v>
      </c>
    </row>
    <row r="172" spans="1:5" ht="15" hidden="1" x14ac:dyDescent="0.25">
      <c r="A172" s="6" t="s">
        <v>30</v>
      </c>
      <c r="C172" s="12">
        <f>SUM(C167:C171)</f>
        <v>0</v>
      </c>
      <c r="D172" s="12">
        <f>SUM(D167:D171)</f>
        <v>0</v>
      </c>
      <c r="E172" s="12">
        <f>SUM(E167:E171)</f>
        <v>0</v>
      </c>
    </row>
    <row r="173" spans="1:5" ht="15" hidden="1" x14ac:dyDescent="0.25">
      <c r="C173" s="1"/>
      <c r="D173" s="1"/>
      <c r="E173" s="1"/>
    </row>
    <row r="174" spans="1:5" ht="15.75" hidden="1" thickBot="1" x14ac:dyDescent="0.3">
      <c r="A174" s="6" t="s">
        <v>33</v>
      </c>
      <c r="C174" s="13">
        <f>+C164+C172</f>
        <v>0</v>
      </c>
      <c r="D174" s="13">
        <f>+D164+D172</f>
        <v>0</v>
      </c>
      <c r="E174" s="13">
        <f>+E164+E172</f>
        <v>0</v>
      </c>
    </row>
    <row r="175" spans="1:5" ht="15" hidden="1" x14ac:dyDescent="0.25">
      <c r="C175" s="8"/>
    </row>
    <row r="176" spans="1:5" ht="15" hidden="1" x14ac:dyDescent="0.25">
      <c r="C176" s="8"/>
    </row>
    <row r="177" spans="1:6" ht="15" hidden="1" x14ac:dyDescent="0.25"/>
    <row r="178" spans="1:6" ht="15" x14ac:dyDescent="0.25">
      <c r="A178" s="7" t="s">
        <v>45</v>
      </c>
    </row>
    <row r="180" spans="1:6" ht="15" x14ac:dyDescent="0.25">
      <c r="A180" s="6" t="s">
        <v>8</v>
      </c>
      <c r="C180" s="4" t="s">
        <v>28</v>
      </c>
      <c r="E180" s="4" t="s">
        <v>29</v>
      </c>
    </row>
    <row r="181" spans="1:6" ht="15" x14ac:dyDescent="0.25">
      <c r="A181" s="5" t="s">
        <v>3</v>
      </c>
      <c r="B181" s="5" t="s">
        <v>4</v>
      </c>
      <c r="C181" s="5" t="s">
        <v>5</v>
      </c>
      <c r="D181" s="5" t="s">
        <v>16</v>
      </c>
      <c r="E181" s="5" t="s">
        <v>5</v>
      </c>
      <c r="F181" s="8"/>
    </row>
    <row r="182" spans="1:6" ht="15" x14ac:dyDescent="0.25">
      <c r="A182" s="1">
        <v>35</v>
      </c>
      <c r="B182" s="3">
        <v>1608</v>
      </c>
      <c r="C182" s="15">
        <f>+A182*B182</f>
        <v>56280</v>
      </c>
      <c r="D182" s="15">
        <v>-96.59</v>
      </c>
      <c r="E182" s="15">
        <f>+C182+D182</f>
        <v>56183.41</v>
      </c>
    </row>
    <row r="183" spans="1:6" ht="15" x14ac:dyDescent="0.25">
      <c r="A183" s="1">
        <v>70</v>
      </c>
      <c r="B183" s="3">
        <v>139</v>
      </c>
      <c r="C183" s="15">
        <f t="shared" ref="C183:C185" si="21">+A183*B183</f>
        <v>9730</v>
      </c>
      <c r="D183" s="15">
        <v>0</v>
      </c>
      <c r="E183" s="15">
        <f t="shared" ref="E183:E186" si="22">+C183+D183</f>
        <v>9730</v>
      </c>
    </row>
    <row r="184" spans="1:6" ht="15" x14ac:dyDescent="0.25">
      <c r="A184" s="1">
        <v>175</v>
      </c>
      <c r="B184" s="3">
        <v>4</v>
      </c>
      <c r="C184" s="15">
        <f t="shared" si="21"/>
        <v>700</v>
      </c>
      <c r="D184" s="15">
        <v>0</v>
      </c>
      <c r="E184" s="15">
        <f t="shared" si="22"/>
        <v>700</v>
      </c>
    </row>
    <row r="185" spans="1:6" ht="15" x14ac:dyDescent="0.25">
      <c r="A185" s="1">
        <v>280</v>
      </c>
      <c r="B185" s="3">
        <v>3</v>
      </c>
      <c r="C185" s="15">
        <f t="shared" si="21"/>
        <v>840</v>
      </c>
      <c r="D185" s="15">
        <v>0</v>
      </c>
      <c r="E185" s="15">
        <f t="shared" si="22"/>
        <v>840</v>
      </c>
      <c r="F185" s="8"/>
    </row>
    <row r="186" spans="1:6" ht="15" x14ac:dyDescent="0.25">
      <c r="A186" s="1" t="s">
        <v>6</v>
      </c>
      <c r="B186" s="3">
        <v>12</v>
      </c>
      <c r="C186" s="15">
        <f>220.49+44.33</f>
        <v>264.82</v>
      </c>
      <c r="D186" s="15">
        <v>0</v>
      </c>
      <c r="E186" s="15">
        <f t="shared" si="22"/>
        <v>264.82</v>
      </c>
    </row>
    <row r="187" spans="1:6" ht="15" x14ac:dyDescent="0.25">
      <c r="A187" s="6" t="s">
        <v>9</v>
      </c>
      <c r="C187" s="15"/>
      <c r="D187" s="15"/>
      <c r="E187" s="15"/>
    </row>
    <row r="188" spans="1:6" ht="15" x14ac:dyDescent="0.25">
      <c r="A188" s="1">
        <v>54.78</v>
      </c>
      <c r="B188" s="10">
        <v>8</v>
      </c>
      <c r="C188" s="16">
        <f t="shared" ref="C188" si="23">+A188*B188</f>
        <v>438.24</v>
      </c>
      <c r="D188" s="16">
        <v>0</v>
      </c>
      <c r="E188" s="16">
        <f t="shared" ref="E188" si="24">+C188+D188</f>
        <v>438.24</v>
      </c>
    </row>
    <row r="189" spans="1:6" ht="15" x14ac:dyDescent="0.25">
      <c r="A189" s="6" t="s">
        <v>10</v>
      </c>
      <c r="B189" s="3">
        <f>SUM(B182:B188)</f>
        <v>1774</v>
      </c>
      <c r="C189" s="17">
        <f>SUM(C182:C188)</f>
        <v>68253.060000000012</v>
      </c>
      <c r="D189" s="17">
        <f>SUM(D182:D188)</f>
        <v>-96.59</v>
      </c>
      <c r="E189" s="17">
        <f>SUM(E182:E188)</f>
        <v>68156.470000000016</v>
      </c>
    </row>
    <row r="190" spans="1:6" ht="15" x14ac:dyDescent="0.25">
      <c r="C190" s="18"/>
      <c r="D190" s="15"/>
      <c r="E190" s="15"/>
    </row>
    <row r="191" spans="1:6" ht="15" x14ac:dyDescent="0.25">
      <c r="A191" s="6" t="s">
        <v>11</v>
      </c>
      <c r="C191" s="18"/>
      <c r="D191" s="15"/>
      <c r="E191" s="15"/>
    </row>
    <row r="192" spans="1:6" ht="15" x14ac:dyDescent="0.25">
      <c r="A192" s="5"/>
      <c r="B192" s="5" t="s">
        <v>7</v>
      </c>
      <c r="C192" s="19"/>
      <c r="D192" s="15"/>
      <c r="E192" s="15"/>
    </row>
    <row r="193" spans="1:6" ht="15" x14ac:dyDescent="0.25">
      <c r="A193" s="1">
        <v>3</v>
      </c>
      <c r="B193" s="2">
        <v>7776</v>
      </c>
      <c r="C193" s="15">
        <f t="shared" ref="C193" si="25">+A193*B193</f>
        <v>23328</v>
      </c>
      <c r="D193" s="15">
        <f>32.92+11000</f>
        <v>11032.92</v>
      </c>
      <c r="E193" s="15">
        <f>+C193+D193</f>
        <v>34360.92</v>
      </c>
    </row>
    <row r="194" spans="1:6" ht="15" x14ac:dyDescent="0.25">
      <c r="C194" s="18"/>
      <c r="D194" s="15"/>
      <c r="E194" s="15"/>
    </row>
    <row r="195" spans="1:6" ht="15" x14ac:dyDescent="0.25">
      <c r="A195" s="6" t="s">
        <v>12</v>
      </c>
      <c r="C195" s="20">
        <f>+C193+C189</f>
        <v>91581.060000000012</v>
      </c>
      <c r="D195" s="20">
        <f>+D193+D189</f>
        <v>10936.33</v>
      </c>
      <c r="E195" s="20">
        <f>+E193+E189</f>
        <v>102517.39000000001</v>
      </c>
    </row>
    <row r="196" spans="1:6" ht="15" x14ac:dyDescent="0.25">
      <c r="C196" s="18"/>
      <c r="D196" s="15"/>
      <c r="E196" s="15"/>
    </row>
    <row r="197" spans="1:6" ht="15" x14ac:dyDescent="0.25">
      <c r="C197" s="18"/>
      <c r="D197" s="15"/>
      <c r="E197" s="15"/>
    </row>
    <row r="198" spans="1:6" ht="15" x14ac:dyDescent="0.25">
      <c r="A198" s="6" t="s">
        <v>23</v>
      </c>
      <c r="B198" s="5" t="s">
        <v>4</v>
      </c>
      <c r="C198" s="18"/>
      <c r="D198" s="15"/>
      <c r="E198" s="15"/>
    </row>
    <row r="199" spans="1:6" ht="15" x14ac:dyDescent="0.25">
      <c r="A199" s="1">
        <v>30</v>
      </c>
      <c r="B199" s="3">
        <v>165</v>
      </c>
      <c r="C199" s="15">
        <f t="shared" ref="C199" si="26">+A199*B199</f>
        <v>4950</v>
      </c>
      <c r="D199" s="15">
        <v>0</v>
      </c>
      <c r="E199" s="15">
        <f>+C199+D199</f>
        <v>4950</v>
      </c>
    </row>
    <row r="200" spans="1:6" ht="15" x14ac:dyDescent="0.25">
      <c r="A200" s="1" t="s">
        <v>6</v>
      </c>
      <c r="B200" s="3">
        <v>2</v>
      </c>
      <c r="C200" s="15">
        <v>10.97</v>
      </c>
      <c r="D200" s="15">
        <v>0</v>
      </c>
      <c r="E200" s="15">
        <f>+C200+D200</f>
        <v>10.97</v>
      </c>
    </row>
    <row r="201" spans="1:6" ht="15" x14ac:dyDescent="0.25">
      <c r="A201" s="6" t="s">
        <v>24</v>
      </c>
      <c r="B201" s="5" t="s">
        <v>7</v>
      </c>
      <c r="C201" s="18"/>
      <c r="D201" s="15"/>
      <c r="E201" s="15"/>
    </row>
    <row r="202" spans="1:6" ht="15" x14ac:dyDescent="0.25">
      <c r="A202" s="1">
        <v>3</v>
      </c>
      <c r="B202" s="2">
        <v>582</v>
      </c>
      <c r="C202" s="15">
        <f>+A202*B202</f>
        <v>1746</v>
      </c>
      <c r="D202" s="15">
        <v>0</v>
      </c>
      <c r="E202" s="15">
        <f>+C202+D202</f>
        <v>1746</v>
      </c>
    </row>
    <row r="203" spans="1:6" ht="15" x14ac:dyDescent="0.25">
      <c r="A203" s="1">
        <v>17.010000000000002</v>
      </c>
      <c r="B203" t="s">
        <v>41</v>
      </c>
      <c r="C203" s="16">
        <f>+A203*6</f>
        <v>102.06</v>
      </c>
      <c r="D203" s="16">
        <v>0</v>
      </c>
      <c r="E203" s="16">
        <f>+C203+D203</f>
        <v>102.06</v>
      </c>
    </row>
    <row r="204" spans="1:6" ht="15" x14ac:dyDescent="0.25">
      <c r="A204" s="6" t="s">
        <v>25</v>
      </c>
      <c r="C204" s="17">
        <f>+C203+C202</f>
        <v>1848.06</v>
      </c>
      <c r="D204" s="17">
        <f>+D203+D202</f>
        <v>0</v>
      </c>
      <c r="E204" s="17">
        <f>+E203+E202</f>
        <v>1848.06</v>
      </c>
    </row>
    <row r="205" spans="1:6" ht="15" x14ac:dyDescent="0.25">
      <c r="C205" s="18"/>
      <c r="D205" s="15"/>
      <c r="E205" s="15"/>
    </row>
    <row r="206" spans="1:6" ht="15" x14ac:dyDescent="0.25">
      <c r="A206" s="6" t="s">
        <v>26</v>
      </c>
      <c r="C206" s="20">
        <f>+C204+C199+C200</f>
        <v>6809.03</v>
      </c>
      <c r="D206" s="20">
        <f>+D204+D199+D200</f>
        <v>0</v>
      </c>
      <c r="E206" s="20">
        <f>+E204+E199+E200</f>
        <v>6809.03</v>
      </c>
      <c r="F206" s="8"/>
    </row>
    <row r="207" spans="1:6" ht="15" x14ac:dyDescent="0.25">
      <c r="C207" s="18"/>
      <c r="D207" s="15"/>
      <c r="E207" s="15"/>
    </row>
    <row r="208" spans="1:6" ht="15" x14ac:dyDescent="0.25">
      <c r="A208" s="6" t="s">
        <v>37</v>
      </c>
      <c r="C208" s="18"/>
      <c r="D208" s="15"/>
      <c r="E208" s="15"/>
    </row>
    <row r="209" spans="1:6" ht="15" x14ac:dyDescent="0.25">
      <c r="A209" s="6" t="s">
        <v>38</v>
      </c>
      <c r="C209" s="15">
        <f>-18494.88+12040.25</f>
        <v>-6454.630000000001</v>
      </c>
      <c r="D209" s="15">
        <v>0</v>
      </c>
      <c r="E209" s="15">
        <f>+C209+D209</f>
        <v>-6454.630000000001</v>
      </c>
    </row>
    <row r="210" spans="1:6" ht="15" x14ac:dyDescent="0.25">
      <c r="A210" s="6" t="s">
        <v>39</v>
      </c>
      <c r="C210" s="15">
        <f>-1012.75+928.53</f>
        <v>-84.220000000000027</v>
      </c>
      <c r="D210" s="15">
        <v>0</v>
      </c>
      <c r="E210" s="15">
        <f>+C210+D210</f>
        <v>-84.220000000000027</v>
      </c>
    </row>
    <row r="211" spans="1:6" ht="15" x14ac:dyDescent="0.25">
      <c r="A211" s="6" t="s">
        <v>40</v>
      </c>
      <c r="C211" s="21">
        <f>SUM(C209:C210)</f>
        <v>-6538.8500000000013</v>
      </c>
      <c r="D211" s="21">
        <f>SUM(D209:D210)</f>
        <v>0</v>
      </c>
      <c r="E211" s="21">
        <f>SUM(E209:E210)</f>
        <v>-6538.8500000000013</v>
      </c>
      <c r="F211" s="8"/>
    </row>
    <row r="212" spans="1:6" x14ac:dyDescent="0.3">
      <c r="A212" s="6"/>
      <c r="C212" s="18"/>
      <c r="D212" s="15"/>
      <c r="E212" s="15"/>
    </row>
    <row r="213" spans="1:6" x14ac:dyDescent="0.3">
      <c r="A213" s="6" t="s">
        <v>1</v>
      </c>
      <c r="C213" s="18"/>
      <c r="D213" s="15"/>
      <c r="E213" s="15"/>
      <c r="F213" s="8"/>
    </row>
    <row r="214" spans="1:6" x14ac:dyDescent="0.3">
      <c r="A214" s="6" t="s">
        <v>13</v>
      </c>
      <c r="C214" s="15">
        <v>2759.33</v>
      </c>
      <c r="D214" s="15">
        <f>-75.21</f>
        <v>-75.209999999999994</v>
      </c>
      <c r="E214" s="15">
        <f>+C214+D214</f>
        <v>2684.12</v>
      </c>
    </row>
    <row r="215" spans="1:6" x14ac:dyDescent="0.3">
      <c r="A215" s="6" t="s">
        <v>14</v>
      </c>
      <c r="C215" s="15">
        <v>0</v>
      </c>
      <c r="D215" s="15">
        <v>425</v>
      </c>
      <c r="E215" s="15">
        <f>+C215+D215</f>
        <v>425</v>
      </c>
    </row>
    <row r="216" spans="1:6" x14ac:dyDescent="0.3">
      <c r="A216" s="6" t="s">
        <v>44</v>
      </c>
      <c r="C216" s="15">
        <v>0</v>
      </c>
      <c r="D216" s="15">
        <v>325</v>
      </c>
      <c r="E216" s="15">
        <f>+C216+D216</f>
        <v>325</v>
      </c>
    </row>
    <row r="217" spans="1:6" x14ac:dyDescent="0.3">
      <c r="A217" s="6" t="s">
        <v>15</v>
      </c>
      <c r="C217" s="15">
        <v>0</v>
      </c>
      <c r="D217" s="15">
        <v>3918.24</v>
      </c>
      <c r="E217" s="15">
        <f>+C217+D217</f>
        <v>3918.24</v>
      </c>
    </row>
    <row r="218" spans="1:6" x14ac:dyDescent="0.3">
      <c r="A218" s="6" t="s">
        <v>18</v>
      </c>
      <c r="C218" s="15">
        <v>0</v>
      </c>
      <c r="D218" s="15">
        <v>100</v>
      </c>
      <c r="E218" s="15">
        <f>+C218+D218</f>
        <v>100</v>
      </c>
    </row>
    <row r="219" spans="1:6" x14ac:dyDescent="0.3">
      <c r="A219" s="6" t="s">
        <v>27</v>
      </c>
      <c r="C219" s="21">
        <f>SUM(C214:C218)</f>
        <v>2759.33</v>
      </c>
      <c r="D219" s="21">
        <f>SUM(D214:D218)</f>
        <v>4693.03</v>
      </c>
      <c r="E219" s="21">
        <f>SUM(E214:E218)</f>
        <v>7452.36</v>
      </c>
    </row>
    <row r="220" spans="1:6" x14ac:dyDescent="0.3">
      <c r="A220" s="6"/>
      <c r="C220" s="15"/>
      <c r="D220" s="15"/>
      <c r="E220" s="15"/>
    </row>
    <row r="221" spans="1:6" ht="15" thickBot="1" x14ac:dyDescent="0.35">
      <c r="A221" s="6" t="s">
        <v>32</v>
      </c>
      <c r="C221" s="13">
        <f>+C219+C206+C195+C211</f>
        <v>94610.57</v>
      </c>
      <c r="D221" s="13">
        <f>+D219+D206+D195+D211</f>
        <v>15629.36</v>
      </c>
      <c r="E221" s="13">
        <f>+E219+E206+E195+E211</f>
        <v>110239.93000000001</v>
      </c>
    </row>
    <row r="222" spans="1:6" x14ac:dyDescent="0.3">
      <c r="A222" s="6"/>
      <c r="C222" s="1"/>
      <c r="D222" s="1"/>
      <c r="E222" s="1"/>
    </row>
    <row r="223" spans="1:6" x14ac:dyDescent="0.3">
      <c r="A223" s="6" t="s">
        <v>31</v>
      </c>
      <c r="C223" s="1"/>
      <c r="D223" s="1"/>
      <c r="E223" s="1"/>
    </row>
    <row r="224" spans="1:6" x14ac:dyDescent="0.3">
      <c r="A224" s="6" t="s">
        <v>17</v>
      </c>
      <c r="C224" s="1">
        <v>0</v>
      </c>
      <c r="D224" s="1">
        <v>0</v>
      </c>
      <c r="E224" s="1">
        <f t="shared" ref="E224:E228" si="27">+C224+D224</f>
        <v>0</v>
      </c>
    </row>
    <row r="225" spans="1:6" x14ac:dyDescent="0.3">
      <c r="A225" s="6" t="s">
        <v>19</v>
      </c>
      <c r="C225" s="1">
        <v>983.93</v>
      </c>
      <c r="D225" s="1">
        <v>-0.13</v>
      </c>
      <c r="E225" s="1">
        <f t="shared" si="27"/>
        <v>983.8</v>
      </c>
    </row>
    <row r="226" spans="1:6" x14ac:dyDescent="0.3">
      <c r="A226" s="6" t="s">
        <v>20</v>
      </c>
      <c r="C226" s="1">
        <v>0</v>
      </c>
      <c r="D226" s="1">
        <v>898.51</v>
      </c>
      <c r="E226" s="1">
        <f t="shared" si="27"/>
        <v>898.51</v>
      </c>
    </row>
    <row r="227" spans="1:6" x14ac:dyDescent="0.3">
      <c r="A227" s="6" t="s">
        <v>21</v>
      </c>
      <c r="C227" s="1">
        <v>173.22</v>
      </c>
      <c r="D227" s="1">
        <v>0.51</v>
      </c>
      <c r="E227" s="1">
        <f t="shared" si="27"/>
        <v>173.73</v>
      </c>
    </row>
    <row r="228" spans="1:6" x14ac:dyDescent="0.3">
      <c r="A228" s="6" t="s">
        <v>22</v>
      </c>
      <c r="C228" s="1">
        <v>2719.52</v>
      </c>
      <c r="D228" s="1">
        <v>0</v>
      </c>
      <c r="E228" s="1">
        <f t="shared" si="27"/>
        <v>2719.52</v>
      </c>
    </row>
    <row r="229" spans="1:6" x14ac:dyDescent="0.3">
      <c r="A229" s="6" t="s">
        <v>30</v>
      </c>
      <c r="C229" s="12">
        <f>SUM(C224:C228)</f>
        <v>3876.67</v>
      </c>
      <c r="D229" s="12">
        <f>SUM(D224:D228)</f>
        <v>898.89</v>
      </c>
      <c r="E229" s="12">
        <f>SUM(E224:E228)</f>
        <v>4775.5599999999995</v>
      </c>
    </row>
    <row r="230" spans="1:6" x14ac:dyDescent="0.3">
      <c r="C230" s="1"/>
      <c r="D230" s="1"/>
      <c r="E230" s="1"/>
    </row>
    <row r="231" spans="1:6" ht="15" thickBot="1" x14ac:dyDescent="0.35">
      <c r="A231" s="6" t="s">
        <v>33</v>
      </c>
      <c r="C231" s="13">
        <f>+C221+C229</f>
        <v>98487.24</v>
      </c>
      <c r="D231" s="13">
        <f>+D221+D229</f>
        <v>16528.25</v>
      </c>
      <c r="E231" s="13">
        <f>+E221+E229</f>
        <v>115015.49</v>
      </c>
    </row>
    <row r="232" spans="1:6" x14ac:dyDescent="0.3">
      <c r="C232" s="8"/>
    </row>
    <row r="234" spans="1:6" x14ac:dyDescent="0.3">
      <c r="C234" s="8"/>
    </row>
    <row r="235" spans="1:6" x14ac:dyDescent="0.3">
      <c r="A235" s="7" t="s">
        <v>46</v>
      </c>
    </row>
    <row r="237" spans="1:6" x14ac:dyDescent="0.3">
      <c r="A237" s="6" t="s">
        <v>8</v>
      </c>
      <c r="C237" s="4" t="s">
        <v>28</v>
      </c>
      <c r="E237" s="4" t="s">
        <v>29</v>
      </c>
    </row>
    <row r="238" spans="1:6" x14ac:dyDescent="0.3">
      <c r="A238" s="5" t="s">
        <v>3</v>
      </c>
      <c r="B238" s="5" t="s">
        <v>4</v>
      </c>
      <c r="C238" s="5" t="s">
        <v>5</v>
      </c>
      <c r="D238" s="5" t="s">
        <v>16</v>
      </c>
      <c r="E238" s="5" t="s">
        <v>5</v>
      </c>
      <c r="F238" s="8"/>
    </row>
    <row r="239" spans="1:6" x14ac:dyDescent="0.3">
      <c r="A239" s="1">
        <v>35</v>
      </c>
      <c r="B239" s="3">
        <v>1594</v>
      </c>
      <c r="C239" s="15">
        <f>+A239*B239</f>
        <v>55790</v>
      </c>
      <c r="D239" s="15">
        <v>-169.16</v>
      </c>
      <c r="E239" s="15">
        <f>+C239+D239</f>
        <v>55620.84</v>
      </c>
    </row>
    <row r="240" spans="1:6" x14ac:dyDescent="0.3">
      <c r="A240" s="1">
        <v>70</v>
      </c>
      <c r="B240" s="3">
        <v>139</v>
      </c>
      <c r="C240" s="15">
        <f t="shared" ref="C240:C242" si="28">+A240*B240</f>
        <v>9730</v>
      </c>
      <c r="D240" s="15">
        <v>0</v>
      </c>
      <c r="E240" s="15">
        <f t="shared" ref="E240:E243" si="29">+C240+D240</f>
        <v>9730</v>
      </c>
    </row>
    <row r="241" spans="1:6" x14ac:dyDescent="0.3">
      <c r="A241" s="1">
        <v>175</v>
      </c>
      <c r="B241" s="3">
        <v>4</v>
      </c>
      <c r="C241" s="15">
        <f t="shared" si="28"/>
        <v>700</v>
      </c>
      <c r="D241" s="15">
        <v>0</v>
      </c>
      <c r="E241" s="15">
        <f t="shared" si="29"/>
        <v>700</v>
      </c>
    </row>
    <row r="242" spans="1:6" x14ac:dyDescent="0.3">
      <c r="A242" s="1">
        <v>280</v>
      </c>
      <c r="B242" s="3">
        <v>3</v>
      </c>
      <c r="C242" s="15">
        <f t="shared" si="28"/>
        <v>840</v>
      </c>
      <c r="D242" s="15">
        <v>0</v>
      </c>
      <c r="E242" s="15">
        <f t="shared" si="29"/>
        <v>840</v>
      </c>
      <c r="F242" s="8"/>
    </row>
    <row r="243" spans="1:6" x14ac:dyDescent="0.3">
      <c r="A243" s="1" t="s">
        <v>6</v>
      </c>
      <c r="B243" s="3">
        <v>29</v>
      </c>
      <c r="C243" s="15">
        <f>472.49+36.17+65.33</f>
        <v>573.99</v>
      </c>
      <c r="D243" s="15">
        <v>0</v>
      </c>
      <c r="E243" s="15">
        <f t="shared" si="29"/>
        <v>573.99</v>
      </c>
    </row>
    <row r="244" spans="1:6" x14ac:dyDescent="0.3">
      <c r="A244" s="6" t="s">
        <v>9</v>
      </c>
      <c r="C244" s="15"/>
      <c r="D244" s="15"/>
      <c r="E244" s="15"/>
    </row>
    <row r="245" spans="1:6" x14ac:dyDescent="0.3">
      <c r="A245" s="1">
        <v>54.78</v>
      </c>
      <c r="B245" s="10">
        <v>8</v>
      </c>
      <c r="C245" s="16">
        <f t="shared" ref="C245" si="30">+A245*B245</f>
        <v>438.24</v>
      </c>
      <c r="D245" s="16">
        <v>0</v>
      </c>
      <c r="E245" s="16">
        <f t="shared" ref="E245" si="31">+C245+D245</f>
        <v>438.24</v>
      </c>
    </row>
    <row r="246" spans="1:6" x14ac:dyDescent="0.3">
      <c r="A246" s="6" t="s">
        <v>10</v>
      </c>
      <c r="B246" s="3">
        <f>SUM(B239:B245)</f>
        <v>1777</v>
      </c>
      <c r="C246" s="17">
        <f>SUM(C239:C245)</f>
        <v>68072.23000000001</v>
      </c>
      <c r="D246" s="17">
        <f>SUM(D239:D245)</f>
        <v>-169.16</v>
      </c>
      <c r="E246" s="17">
        <f>SUM(E239:E245)</f>
        <v>67903.070000000007</v>
      </c>
    </row>
    <row r="247" spans="1:6" x14ac:dyDescent="0.3">
      <c r="C247" s="18"/>
      <c r="D247" s="15"/>
      <c r="E247" s="15"/>
    </row>
    <row r="248" spans="1:6" x14ac:dyDescent="0.3">
      <c r="A248" s="6" t="s">
        <v>11</v>
      </c>
      <c r="C248" s="18"/>
      <c r="D248" s="15"/>
      <c r="E248" s="15"/>
    </row>
    <row r="249" spans="1:6" x14ac:dyDescent="0.3">
      <c r="A249" s="5"/>
      <c r="B249" s="5" t="s">
        <v>7</v>
      </c>
      <c r="C249" s="19"/>
      <c r="D249" s="15"/>
      <c r="E249" s="15"/>
    </row>
    <row r="250" spans="1:6" x14ac:dyDescent="0.3">
      <c r="A250" s="1">
        <v>3</v>
      </c>
      <c r="B250" s="2">
        <v>8679</v>
      </c>
      <c r="C250" s="15">
        <f t="shared" ref="C250" si="32">+A250*B250</f>
        <v>26037</v>
      </c>
      <c r="D250" s="15">
        <v>-273</v>
      </c>
      <c r="E250" s="15">
        <f>+C250+D250</f>
        <v>25764</v>
      </c>
    </row>
    <row r="251" spans="1:6" x14ac:dyDescent="0.3">
      <c r="C251" s="18"/>
      <c r="D251" s="15"/>
      <c r="E251" s="15"/>
    </row>
    <row r="252" spans="1:6" x14ac:dyDescent="0.3">
      <c r="A252" s="6" t="s">
        <v>12</v>
      </c>
      <c r="C252" s="20">
        <f>+C250+C246</f>
        <v>94109.23000000001</v>
      </c>
      <c r="D252" s="20">
        <f>+D250+D246</f>
        <v>-442.15999999999997</v>
      </c>
      <c r="E252" s="20">
        <f>+E250+E246</f>
        <v>93667.07</v>
      </c>
    </row>
    <row r="253" spans="1:6" x14ac:dyDescent="0.3">
      <c r="C253" s="18"/>
      <c r="D253" s="15"/>
      <c r="E253" s="15"/>
    </row>
    <row r="254" spans="1:6" x14ac:dyDescent="0.3">
      <c r="C254" s="18"/>
      <c r="D254" s="15"/>
      <c r="E254" s="15"/>
    </row>
    <row r="255" spans="1:6" x14ac:dyDescent="0.3">
      <c r="A255" s="6" t="s">
        <v>23</v>
      </c>
      <c r="B255" s="5" t="s">
        <v>4</v>
      </c>
      <c r="C255" s="18"/>
      <c r="D255" s="15"/>
      <c r="E255" s="15"/>
      <c r="F255" s="8"/>
    </row>
    <row r="256" spans="1:6" x14ac:dyDescent="0.3">
      <c r="A256" s="1">
        <v>30</v>
      </c>
      <c r="B256" s="3">
        <v>162</v>
      </c>
      <c r="C256" s="15">
        <f t="shared" ref="C256" si="33">+A256*B256</f>
        <v>4860</v>
      </c>
      <c r="D256" s="15">
        <v>0</v>
      </c>
      <c r="E256" s="15">
        <f>+C256+D256</f>
        <v>4860</v>
      </c>
    </row>
    <row r="257" spans="1:6" x14ac:dyDescent="0.3">
      <c r="A257" s="1" t="s">
        <v>6</v>
      </c>
      <c r="B257" s="3">
        <v>6</v>
      </c>
      <c r="C257" s="15">
        <v>97</v>
      </c>
      <c r="D257" s="15">
        <v>0</v>
      </c>
      <c r="E257" s="15">
        <f>+C257+D257</f>
        <v>97</v>
      </c>
    </row>
    <row r="258" spans="1:6" x14ac:dyDescent="0.3">
      <c r="A258" s="6" t="s">
        <v>24</v>
      </c>
      <c r="B258" s="5" t="s">
        <v>7</v>
      </c>
      <c r="C258" s="18"/>
      <c r="D258" s="15"/>
      <c r="E258" s="15"/>
    </row>
    <row r="259" spans="1:6" x14ac:dyDescent="0.3">
      <c r="A259" s="1">
        <v>3</v>
      </c>
      <c r="B259" s="2">
        <v>616.30700000000002</v>
      </c>
      <c r="C259" s="15">
        <f>+A259*B259</f>
        <v>1848.921</v>
      </c>
      <c r="D259" s="15">
        <v>-24</v>
      </c>
      <c r="E259" s="15">
        <f>+C259+D259</f>
        <v>1824.921</v>
      </c>
    </row>
    <row r="260" spans="1:6" x14ac:dyDescent="0.3">
      <c r="A260" s="1">
        <v>17.010000000000002</v>
      </c>
      <c r="B260" t="s">
        <v>41</v>
      </c>
      <c r="C260" s="16">
        <f>+A260*7</f>
        <v>119.07000000000001</v>
      </c>
      <c r="D260" s="16">
        <v>0</v>
      </c>
      <c r="E260" s="16">
        <f>+C260+D260</f>
        <v>119.07000000000001</v>
      </c>
    </row>
    <row r="261" spans="1:6" x14ac:dyDescent="0.3">
      <c r="A261" s="6" t="s">
        <v>25</v>
      </c>
      <c r="C261" s="17">
        <f>+C260+C259</f>
        <v>1967.991</v>
      </c>
      <c r="D261" s="17">
        <f>+D260+D259</f>
        <v>-24</v>
      </c>
      <c r="E261" s="17">
        <f>+E260+E259</f>
        <v>1943.991</v>
      </c>
    </row>
    <row r="262" spans="1:6" x14ac:dyDescent="0.3">
      <c r="C262" s="18"/>
      <c r="D262" s="15"/>
      <c r="E262" s="15"/>
    </row>
    <row r="263" spans="1:6" x14ac:dyDescent="0.3">
      <c r="A263" s="6" t="s">
        <v>26</v>
      </c>
      <c r="C263" s="20">
        <f>+C261+C256+C257</f>
        <v>6924.991</v>
      </c>
      <c r="D263" s="20">
        <f>+D261+D256+D257</f>
        <v>-24</v>
      </c>
      <c r="E263" s="20">
        <f>+E261+E256+E257</f>
        <v>6900.991</v>
      </c>
      <c r="F263" s="8"/>
    </row>
    <row r="264" spans="1:6" x14ac:dyDescent="0.3">
      <c r="C264" s="18"/>
      <c r="D264" s="15"/>
      <c r="E264" s="15"/>
    </row>
    <row r="265" spans="1:6" x14ac:dyDescent="0.3">
      <c r="A265" s="6" t="s">
        <v>37</v>
      </c>
      <c r="C265" s="18"/>
      <c r="D265" s="15"/>
      <c r="E265" s="15"/>
    </row>
    <row r="266" spans="1:6" x14ac:dyDescent="0.3">
      <c r="A266" s="6" t="s">
        <v>38</v>
      </c>
      <c r="C266" s="15">
        <f>-12040.25+11391.22</f>
        <v>-649.03000000000065</v>
      </c>
      <c r="D266" s="15">
        <v>0</v>
      </c>
      <c r="E266" s="15">
        <f>+C266+D266</f>
        <v>-649.03000000000065</v>
      </c>
    </row>
    <row r="267" spans="1:6" x14ac:dyDescent="0.3">
      <c r="A267" s="6" t="s">
        <v>39</v>
      </c>
      <c r="C267" s="15">
        <f>-928.53+824.68</f>
        <v>-103.85000000000002</v>
      </c>
      <c r="D267" s="15">
        <v>0</v>
      </c>
      <c r="E267" s="15">
        <f>+C267+D267</f>
        <v>-103.85000000000002</v>
      </c>
    </row>
    <row r="268" spans="1:6" x14ac:dyDescent="0.3">
      <c r="A268" s="6" t="s">
        <v>40</v>
      </c>
      <c r="C268" s="21">
        <f>SUM(C266:C267)</f>
        <v>-752.88000000000068</v>
      </c>
      <c r="D268" s="21">
        <f>SUM(D266:D267)</f>
        <v>0</v>
      </c>
      <c r="E268" s="21">
        <f>SUM(E266:E267)</f>
        <v>-752.88000000000068</v>
      </c>
    </row>
    <row r="269" spans="1:6" x14ac:dyDescent="0.3">
      <c r="A269" s="6"/>
      <c r="C269" s="18"/>
      <c r="D269" s="15"/>
      <c r="E269" s="15"/>
    </row>
    <row r="270" spans="1:6" x14ac:dyDescent="0.3">
      <c r="A270" s="6" t="s">
        <v>1</v>
      </c>
      <c r="C270" s="18"/>
      <c r="D270" s="15"/>
      <c r="E270" s="15"/>
      <c r="F270" s="8"/>
    </row>
    <row r="271" spans="1:6" x14ac:dyDescent="0.3">
      <c r="A271" s="6" t="s">
        <v>13</v>
      </c>
      <c r="C271" s="15">
        <v>3275.6</v>
      </c>
      <c r="D271" s="15">
        <v>-114.01</v>
      </c>
      <c r="E271" s="15">
        <f>+C271+D271</f>
        <v>3161.5899999999997</v>
      </c>
    </row>
    <row r="272" spans="1:6" x14ac:dyDescent="0.3">
      <c r="A272" s="6" t="s">
        <v>14</v>
      </c>
      <c r="C272" s="15">
        <v>0</v>
      </c>
      <c r="D272" s="15">
        <v>25</v>
      </c>
      <c r="E272" s="15">
        <f>+C272+D272</f>
        <v>25</v>
      </c>
    </row>
    <row r="273" spans="1:5" x14ac:dyDescent="0.3">
      <c r="A273" s="6" t="s">
        <v>44</v>
      </c>
      <c r="C273" s="15">
        <v>0</v>
      </c>
      <c r="D273" s="15">
        <v>275</v>
      </c>
      <c r="E273" s="15">
        <f>+C273+D273</f>
        <v>275</v>
      </c>
    </row>
    <row r="274" spans="1:5" x14ac:dyDescent="0.3">
      <c r="A274" s="6" t="s">
        <v>15</v>
      </c>
      <c r="C274" s="15">
        <v>0</v>
      </c>
      <c r="D274" s="15">
        <v>800</v>
      </c>
      <c r="E274" s="15">
        <f>+C274+D274</f>
        <v>800</v>
      </c>
    </row>
    <row r="275" spans="1:5" x14ac:dyDescent="0.3">
      <c r="A275" s="6" t="s">
        <v>18</v>
      </c>
      <c r="C275" s="15">
        <v>0</v>
      </c>
      <c r="D275" s="15">
        <v>100</v>
      </c>
      <c r="E275" s="15">
        <f>+C275+D275</f>
        <v>100</v>
      </c>
    </row>
    <row r="276" spans="1:5" x14ac:dyDescent="0.3">
      <c r="A276" s="6" t="s">
        <v>27</v>
      </c>
      <c r="C276" s="21">
        <f>SUM(C271:C275)</f>
        <v>3275.6</v>
      </c>
      <c r="D276" s="21">
        <f>SUM(D271:D275)</f>
        <v>1085.99</v>
      </c>
      <c r="E276" s="21">
        <f>SUM(E271:E275)</f>
        <v>4361.59</v>
      </c>
    </row>
    <row r="277" spans="1:5" x14ac:dyDescent="0.3">
      <c r="A277" s="6"/>
      <c r="C277" s="15"/>
      <c r="D277" s="15"/>
      <c r="E277" s="15"/>
    </row>
    <row r="278" spans="1:5" ht="15" thickBot="1" x14ac:dyDescent="0.35">
      <c r="A278" s="6" t="s">
        <v>32</v>
      </c>
      <c r="C278" s="22">
        <f>+C276+C263+C252+C268</f>
        <v>103556.94100000001</v>
      </c>
      <c r="D278" s="22">
        <f>+D276+D263+D252+D268</f>
        <v>619.83000000000004</v>
      </c>
      <c r="E278" s="22">
        <f>+E276+E263+E252+E268</f>
        <v>104176.77100000001</v>
      </c>
    </row>
    <row r="279" spans="1:5" x14ac:dyDescent="0.3">
      <c r="A279" s="6"/>
      <c r="C279" s="15"/>
      <c r="D279" s="15"/>
      <c r="E279" s="15"/>
    </row>
    <row r="280" spans="1:5" x14ac:dyDescent="0.3">
      <c r="A280" s="6" t="s">
        <v>31</v>
      </c>
      <c r="C280" s="15"/>
      <c r="D280" s="15"/>
      <c r="E280" s="15"/>
    </row>
    <row r="281" spans="1:5" x14ac:dyDescent="0.3">
      <c r="A281" s="6" t="s">
        <v>17</v>
      </c>
      <c r="C281" s="15">
        <v>0</v>
      </c>
      <c r="D281" s="15">
        <v>0</v>
      </c>
      <c r="E281" s="15">
        <f t="shared" ref="E281:E285" si="34">+C281+D281</f>
        <v>0</v>
      </c>
    </row>
    <row r="282" spans="1:5" x14ac:dyDescent="0.3">
      <c r="A282" s="6" t="s">
        <v>19</v>
      </c>
      <c r="C282" s="15">
        <v>1010.35</v>
      </c>
      <c r="D282" s="15">
        <v>-4.03</v>
      </c>
      <c r="E282" s="15">
        <f t="shared" si="34"/>
        <v>1006.32</v>
      </c>
    </row>
    <row r="283" spans="1:5" x14ac:dyDescent="0.3">
      <c r="A283" s="6" t="s">
        <v>20</v>
      </c>
      <c r="C283" s="15">
        <v>0</v>
      </c>
      <c r="D283" s="15">
        <v>550</v>
      </c>
      <c r="E283" s="15">
        <f t="shared" si="34"/>
        <v>550</v>
      </c>
    </row>
    <row r="284" spans="1:5" x14ac:dyDescent="0.3">
      <c r="A284" s="6" t="s">
        <v>21</v>
      </c>
      <c r="C284" s="15">
        <v>198.18</v>
      </c>
      <c r="D284" s="15">
        <v>-0.66</v>
      </c>
      <c r="E284" s="15">
        <f t="shared" si="34"/>
        <v>197.52</v>
      </c>
    </row>
    <row r="285" spans="1:5" x14ac:dyDescent="0.3">
      <c r="A285" s="6" t="s">
        <v>22</v>
      </c>
      <c r="C285" s="15">
        <v>2443.52</v>
      </c>
      <c r="D285" s="15">
        <v>-117.76</v>
      </c>
      <c r="E285" s="15">
        <f t="shared" si="34"/>
        <v>2325.7599999999998</v>
      </c>
    </row>
    <row r="286" spans="1:5" x14ac:dyDescent="0.3">
      <c r="A286" s="6" t="s">
        <v>30</v>
      </c>
      <c r="C286" s="21">
        <f>SUM(C281:C285)</f>
        <v>3652.05</v>
      </c>
      <c r="D286" s="21">
        <f>SUM(D281:D285)</f>
        <v>427.55000000000007</v>
      </c>
      <c r="E286" s="21">
        <f>SUM(E281:E285)</f>
        <v>4079.6</v>
      </c>
    </row>
    <row r="287" spans="1:5" x14ac:dyDescent="0.3">
      <c r="C287" s="15"/>
      <c r="D287" s="15"/>
      <c r="E287" s="15"/>
    </row>
    <row r="288" spans="1:5" ht="15" thickBot="1" x14ac:dyDescent="0.35">
      <c r="A288" s="6" t="s">
        <v>33</v>
      </c>
      <c r="C288" s="22">
        <f>+C278+C286</f>
        <v>107208.99100000001</v>
      </c>
      <c r="D288" s="22">
        <f>+D278+D286</f>
        <v>1047.3800000000001</v>
      </c>
      <c r="E288" s="22">
        <f>+E278+E286</f>
        <v>108256.37100000001</v>
      </c>
    </row>
    <row r="289" spans="1:5" x14ac:dyDescent="0.3">
      <c r="C289" s="17"/>
      <c r="D289" s="18"/>
      <c r="E289" s="18"/>
    </row>
    <row r="290" spans="1:5" x14ac:dyDescent="0.3">
      <c r="C290" s="17"/>
      <c r="D290" s="18"/>
      <c r="E290" s="18"/>
    </row>
    <row r="291" spans="1:5" x14ac:dyDescent="0.3">
      <c r="C291" s="18"/>
      <c r="D291" s="18"/>
      <c r="E291" s="18"/>
    </row>
    <row r="292" spans="1:5" x14ac:dyDescent="0.3">
      <c r="A292" s="7" t="s">
        <v>47</v>
      </c>
      <c r="C292" s="18"/>
      <c r="D292" s="18"/>
      <c r="E292" s="18"/>
    </row>
    <row r="293" spans="1:5" x14ac:dyDescent="0.3">
      <c r="C293" s="18"/>
      <c r="D293" s="18"/>
      <c r="E293" s="18"/>
    </row>
    <row r="294" spans="1:5" x14ac:dyDescent="0.3">
      <c r="A294" s="6" t="s">
        <v>8</v>
      </c>
      <c r="C294" s="23" t="s">
        <v>28</v>
      </c>
      <c r="D294" s="18"/>
      <c r="E294" s="23" t="s">
        <v>29</v>
      </c>
    </row>
    <row r="295" spans="1:5" x14ac:dyDescent="0.3">
      <c r="A295" s="5" t="s">
        <v>3</v>
      </c>
      <c r="B295" s="5" t="s">
        <v>4</v>
      </c>
      <c r="C295" s="19" t="s">
        <v>5</v>
      </c>
      <c r="D295" s="19" t="s">
        <v>16</v>
      </c>
      <c r="E295" s="19" t="s">
        <v>5</v>
      </c>
    </row>
    <row r="296" spans="1:5" x14ac:dyDescent="0.3">
      <c r="A296" s="1">
        <v>35</v>
      </c>
      <c r="B296" s="3">
        <v>1599</v>
      </c>
      <c r="C296" s="15">
        <f>+A296*B296</f>
        <v>55965</v>
      </c>
      <c r="D296" s="15">
        <v>-35</v>
      </c>
      <c r="E296" s="15">
        <f>+C296+D296</f>
        <v>55930</v>
      </c>
    </row>
    <row r="297" spans="1:5" x14ac:dyDescent="0.3">
      <c r="A297" s="1">
        <v>70</v>
      </c>
      <c r="B297" s="3">
        <v>137</v>
      </c>
      <c r="C297" s="15">
        <f t="shared" ref="C297:C299" si="35">+A297*B297</f>
        <v>9590</v>
      </c>
      <c r="D297" s="15">
        <v>0</v>
      </c>
      <c r="E297" s="15">
        <f t="shared" ref="E297:E300" si="36">+C297+D297</f>
        <v>9590</v>
      </c>
    </row>
    <row r="298" spans="1:5" x14ac:dyDescent="0.3">
      <c r="A298" s="1">
        <v>175</v>
      </c>
      <c r="B298" s="3">
        <v>4</v>
      </c>
      <c r="C298" s="15">
        <f t="shared" si="35"/>
        <v>700</v>
      </c>
      <c r="D298" s="15">
        <v>0</v>
      </c>
      <c r="E298" s="15">
        <f t="shared" si="36"/>
        <v>700</v>
      </c>
    </row>
    <row r="299" spans="1:5" x14ac:dyDescent="0.3">
      <c r="A299" s="1">
        <v>280</v>
      </c>
      <c r="B299" s="3">
        <v>3</v>
      </c>
      <c r="C299" s="15">
        <f t="shared" si="35"/>
        <v>840</v>
      </c>
      <c r="D299" s="15">
        <v>0</v>
      </c>
      <c r="E299" s="15">
        <f t="shared" si="36"/>
        <v>840</v>
      </c>
    </row>
    <row r="300" spans="1:5" x14ac:dyDescent="0.3">
      <c r="A300" s="1" t="s">
        <v>6</v>
      </c>
      <c r="B300" s="3">
        <v>16</v>
      </c>
      <c r="C300" s="15">
        <f>317.34+58.33+46.67</f>
        <v>422.34</v>
      </c>
      <c r="D300" s="15">
        <v>0</v>
      </c>
      <c r="E300" s="15">
        <f t="shared" si="36"/>
        <v>422.34</v>
      </c>
    </row>
    <row r="301" spans="1:5" x14ac:dyDescent="0.3">
      <c r="A301" s="6" t="s">
        <v>9</v>
      </c>
      <c r="C301" s="15"/>
      <c r="D301" s="15"/>
      <c r="E301" s="15"/>
    </row>
    <row r="302" spans="1:5" x14ac:dyDescent="0.3">
      <c r="A302" s="1">
        <v>54.78</v>
      </c>
      <c r="B302" s="10">
        <v>8</v>
      </c>
      <c r="C302" s="16">
        <f t="shared" ref="C302" si="37">+A302*B302</f>
        <v>438.24</v>
      </c>
      <c r="D302" s="16">
        <v>0</v>
      </c>
      <c r="E302" s="16">
        <f t="shared" ref="E302" si="38">+C302+D302</f>
        <v>438.24</v>
      </c>
    </row>
    <row r="303" spans="1:5" x14ac:dyDescent="0.3">
      <c r="A303" s="6" t="s">
        <v>10</v>
      </c>
      <c r="B303" s="3">
        <f>SUM(B296:B302)</f>
        <v>1767</v>
      </c>
      <c r="C303" s="17">
        <f>SUM(C296:C302)</f>
        <v>67955.58</v>
      </c>
      <c r="D303" s="17">
        <f>SUM(D296:D302)</f>
        <v>-35</v>
      </c>
      <c r="E303" s="17">
        <f>SUM(E296:E302)</f>
        <v>67920.58</v>
      </c>
    </row>
    <row r="304" spans="1:5" x14ac:dyDescent="0.3">
      <c r="C304" s="18"/>
      <c r="D304" s="15"/>
      <c r="E304" s="15"/>
    </row>
    <row r="305" spans="1:5" x14ac:dyDescent="0.3">
      <c r="A305" s="6" t="s">
        <v>11</v>
      </c>
      <c r="C305" s="18"/>
      <c r="D305" s="15"/>
      <c r="E305" s="15"/>
    </row>
    <row r="306" spans="1:5" x14ac:dyDescent="0.3">
      <c r="A306" s="5"/>
      <c r="B306" s="5" t="s">
        <v>7</v>
      </c>
      <c r="C306" s="19"/>
      <c r="D306" s="15"/>
      <c r="E306" s="15"/>
    </row>
    <row r="307" spans="1:5" x14ac:dyDescent="0.3">
      <c r="A307" s="1">
        <v>3</v>
      </c>
      <c r="B307" s="2">
        <v>10899</v>
      </c>
      <c r="C307" s="15">
        <f t="shared" ref="C307" si="39">+A307*B307</f>
        <v>32697</v>
      </c>
      <c r="D307" s="15">
        <f>-735-11000</f>
        <v>-11735</v>
      </c>
      <c r="E307" s="15">
        <f>+C307+D307</f>
        <v>20962</v>
      </c>
    </row>
    <row r="308" spans="1:5" x14ac:dyDescent="0.3">
      <c r="C308" s="18"/>
      <c r="D308" s="15"/>
      <c r="E308" s="15"/>
    </row>
    <row r="309" spans="1:5" x14ac:dyDescent="0.3">
      <c r="A309" s="6" t="s">
        <v>12</v>
      </c>
      <c r="C309" s="20">
        <f>+C307+C303</f>
        <v>100652.58</v>
      </c>
      <c r="D309" s="20">
        <f>+D307+D303</f>
        <v>-11770</v>
      </c>
      <c r="E309" s="20">
        <f>+E307+E303</f>
        <v>88882.58</v>
      </c>
    </row>
    <row r="310" spans="1:5" x14ac:dyDescent="0.3">
      <c r="C310" s="18"/>
      <c r="D310" s="15"/>
      <c r="E310" s="15"/>
    </row>
    <row r="311" spans="1:5" x14ac:dyDescent="0.3">
      <c r="C311" s="18"/>
      <c r="D311" s="15"/>
      <c r="E311" s="15"/>
    </row>
    <row r="312" spans="1:5" x14ac:dyDescent="0.3">
      <c r="A312" s="6" t="s">
        <v>23</v>
      </c>
      <c r="B312" s="5" t="s">
        <v>4</v>
      </c>
      <c r="C312" s="18"/>
      <c r="D312" s="15"/>
      <c r="E312" s="15"/>
    </row>
    <row r="313" spans="1:5" x14ac:dyDescent="0.3">
      <c r="A313" s="1">
        <v>30</v>
      </c>
      <c r="B313" s="3">
        <v>165</v>
      </c>
      <c r="C313" s="15">
        <f t="shared" ref="C313" si="40">+A313*B313</f>
        <v>4950</v>
      </c>
      <c r="D313" s="15">
        <v>0</v>
      </c>
      <c r="E313" s="15">
        <f>+C313+D313</f>
        <v>4950</v>
      </c>
    </row>
    <row r="314" spans="1:5" x14ac:dyDescent="0.3">
      <c r="A314" s="1" t="s">
        <v>6</v>
      </c>
      <c r="B314" s="3">
        <v>0</v>
      </c>
      <c r="C314" s="15">
        <v>0</v>
      </c>
      <c r="D314" s="15">
        <v>0</v>
      </c>
      <c r="E314" s="15">
        <f>+C314+D314</f>
        <v>0</v>
      </c>
    </row>
    <row r="315" spans="1:5" x14ac:dyDescent="0.3">
      <c r="A315" s="6" t="s">
        <v>24</v>
      </c>
      <c r="B315" s="5" t="s">
        <v>7</v>
      </c>
      <c r="C315" s="18"/>
      <c r="D315" s="15"/>
      <c r="E315" s="15"/>
    </row>
    <row r="316" spans="1:5" x14ac:dyDescent="0.3">
      <c r="A316" s="1">
        <v>3</v>
      </c>
      <c r="B316" s="2">
        <v>501</v>
      </c>
      <c r="C316" s="15">
        <f>+A316*B316+0.01</f>
        <v>1503.01</v>
      </c>
      <c r="D316" s="15">
        <v>0</v>
      </c>
      <c r="E316" s="15">
        <f>+C316+D316</f>
        <v>1503.01</v>
      </c>
    </row>
    <row r="317" spans="1:5" x14ac:dyDescent="0.3">
      <c r="A317" s="1">
        <v>17.010000000000002</v>
      </c>
      <c r="B317" t="s">
        <v>41</v>
      </c>
      <c r="C317" s="16">
        <f>+A317*8</f>
        <v>136.08000000000001</v>
      </c>
      <c r="D317" s="16">
        <v>0</v>
      </c>
      <c r="E317" s="16">
        <f>+C317+D317</f>
        <v>136.08000000000001</v>
      </c>
    </row>
    <row r="318" spans="1:5" x14ac:dyDescent="0.3">
      <c r="A318" s="6" t="s">
        <v>25</v>
      </c>
      <c r="C318" s="17">
        <f>+C317+C316</f>
        <v>1639.09</v>
      </c>
      <c r="D318" s="17">
        <f>+D317+D316</f>
        <v>0</v>
      </c>
      <c r="E318" s="17">
        <f>+E317+E316</f>
        <v>1639.09</v>
      </c>
    </row>
    <row r="319" spans="1:5" x14ac:dyDescent="0.3">
      <c r="C319" s="18"/>
      <c r="D319" s="15"/>
      <c r="E319" s="15"/>
    </row>
    <row r="320" spans="1:5" x14ac:dyDescent="0.3">
      <c r="A320" s="6" t="s">
        <v>26</v>
      </c>
      <c r="C320" s="20">
        <f>+C318+C313+C314</f>
        <v>6589.09</v>
      </c>
      <c r="D320" s="20">
        <f>+D318+D313</f>
        <v>0</v>
      </c>
      <c r="E320" s="20">
        <f>+E318+E313</f>
        <v>6589.09</v>
      </c>
    </row>
    <row r="321" spans="1:6" x14ac:dyDescent="0.3">
      <c r="C321" s="18"/>
      <c r="D321" s="15"/>
      <c r="E321" s="15"/>
    </row>
    <row r="322" spans="1:6" x14ac:dyDescent="0.3">
      <c r="A322" s="6" t="s">
        <v>37</v>
      </c>
      <c r="C322" s="18"/>
      <c r="D322" s="15"/>
      <c r="E322" s="15"/>
    </row>
    <row r="323" spans="1:6" x14ac:dyDescent="0.3">
      <c r="A323" s="6" t="s">
        <v>38</v>
      </c>
      <c r="C323" s="15">
        <f>-11391.22+14766.4</f>
        <v>3375.1800000000003</v>
      </c>
      <c r="D323" s="15">
        <v>0</v>
      </c>
      <c r="E323" s="15">
        <f>+C323+D323</f>
        <v>3375.1800000000003</v>
      </c>
    </row>
    <row r="324" spans="1:6" x14ac:dyDescent="0.3">
      <c r="A324" s="6" t="s">
        <v>39</v>
      </c>
      <c r="C324" s="15">
        <f>-824.68+740.23</f>
        <v>-84.449999999999932</v>
      </c>
      <c r="D324" s="15">
        <v>0</v>
      </c>
      <c r="E324" s="15">
        <f>+C324+D324</f>
        <v>-84.449999999999932</v>
      </c>
    </row>
    <row r="325" spans="1:6" x14ac:dyDescent="0.3">
      <c r="A325" s="6" t="s">
        <v>40</v>
      </c>
      <c r="C325" s="21">
        <f>SUM(C323:C324)</f>
        <v>3290.7300000000005</v>
      </c>
      <c r="D325" s="21">
        <f>SUM(D323:D324)</f>
        <v>0</v>
      </c>
      <c r="E325" s="21">
        <f>SUM(E323:E324)</f>
        <v>3290.7300000000005</v>
      </c>
    </row>
    <row r="326" spans="1:6" x14ac:dyDescent="0.3">
      <c r="A326" s="6"/>
      <c r="C326" s="18"/>
      <c r="D326" s="15"/>
      <c r="E326" s="15"/>
    </row>
    <row r="327" spans="1:6" x14ac:dyDescent="0.3">
      <c r="A327" s="6" t="s">
        <v>1</v>
      </c>
      <c r="C327" s="18"/>
      <c r="D327" s="15"/>
      <c r="E327" s="15"/>
      <c r="F327" s="8"/>
    </row>
    <row r="328" spans="1:6" x14ac:dyDescent="0.3">
      <c r="A328" s="6" t="s">
        <v>13</v>
      </c>
      <c r="C328" s="15">
        <v>3620.8</v>
      </c>
      <c r="D328" s="15">
        <v>-140.05000000000001</v>
      </c>
      <c r="E328" s="15">
        <f>+C328+D328</f>
        <v>3480.75</v>
      </c>
    </row>
    <row r="329" spans="1:6" x14ac:dyDescent="0.3">
      <c r="A329" s="6" t="s">
        <v>14</v>
      </c>
      <c r="C329" s="15">
        <v>0</v>
      </c>
      <c r="D329" s="15">
        <v>550</v>
      </c>
      <c r="E329" s="15">
        <f>+C329+D329</f>
        <v>550</v>
      </c>
    </row>
    <row r="330" spans="1:6" x14ac:dyDescent="0.3">
      <c r="A330" s="6" t="s">
        <v>44</v>
      </c>
      <c r="C330" s="15">
        <v>0</v>
      </c>
      <c r="D330" s="15">
        <v>200</v>
      </c>
      <c r="E330" s="15">
        <f>+C330+D330</f>
        <v>200</v>
      </c>
    </row>
    <row r="331" spans="1:6" x14ac:dyDescent="0.3">
      <c r="A331" s="6" t="s">
        <v>15</v>
      </c>
      <c r="C331" s="15">
        <v>0</v>
      </c>
      <c r="D331" s="15">
        <v>0</v>
      </c>
      <c r="E331" s="15">
        <f>+C331+D331</f>
        <v>0</v>
      </c>
    </row>
    <row r="332" spans="1:6" x14ac:dyDescent="0.3">
      <c r="A332" s="6" t="s">
        <v>18</v>
      </c>
      <c r="C332" s="15">
        <v>0</v>
      </c>
      <c r="D332" s="15">
        <v>0</v>
      </c>
      <c r="E332" s="15">
        <f>+C332+D332</f>
        <v>0</v>
      </c>
      <c r="F332" s="50"/>
    </row>
    <row r="333" spans="1:6" x14ac:dyDescent="0.3">
      <c r="A333" s="6" t="s">
        <v>27</v>
      </c>
      <c r="C333" s="21">
        <f>SUM(C328:C332)</f>
        <v>3620.8</v>
      </c>
      <c r="D333" s="21">
        <f>SUM(D328:D332)</f>
        <v>609.95000000000005</v>
      </c>
      <c r="E333" s="21">
        <f>SUM(E328:E332)</f>
        <v>4230.75</v>
      </c>
      <c r="F333" s="50"/>
    </row>
    <row r="334" spans="1:6" x14ac:dyDescent="0.3">
      <c r="A334" s="6"/>
      <c r="C334" s="15"/>
      <c r="D334" s="15"/>
      <c r="E334" s="15"/>
      <c r="F334" s="71"/>
    </row>
    <row r="335" spans="1:6" ht="15" thickBot="1" x14ac:dyDescent="0.35">
      <c r="A335" s="6" t="s">
        <v>32</v>
      </c>
      <c r="C335" s="22">
        <f>+C333+C320+C309+C325</f>
        <v>114153.2</v>
      </c>
      <c r="D335" s="22">
        <f>+D333+D320+D309+D325</f>
        <v>-11160.05</v>
      </c>
      <c r="E335" s="22">
        <f>+E333+E320+E309+E325</f>
        <v>102993.15</v>
      </c>
      <c r="F335" s="71"/>
    </row>
    <row r="336" spans="1:6" x14ac:dyDescent="0.3">
      <c r="A336" s="6"/>
      <c r="C336" s="15"/>
      <c r="D336" s="15"/>
      <c r="E336" s="15"/>
      <c r="F336" s="71"/>
    </row>
    <row r="337" spans="1:6" x14ac:dyDescent="0.3">
      <c r="A337" s="6" t="s">
        <v>31</v>
      </c>
      <c r="C337" s="15"/>
      <c r="D337" s="15"/>
      <c r="E337" s="15"/>
      <c r="F337" s="25"/>
    </row>
    <row r="338" spans="1:6" x14ac:dyDescent="0.3">
      <c r="A338" s="6" t="s">
        <v>17</v>
      </c>
      <c r="C338" s="15">
        <v>0</v>
      </c>
      <c r="D338" s="15">
        <v>-446.02</v>
      </c>
      <c r="E338" s="15">
        <f t="shared" ref="E338:E342" si="41">+C338+D338</f>
        <v>-446.02</v>
      </c>
    </row>
    <row r="339" spans="1:6" x14ac:dyDescent="0.3">
      <c r="A339" s="6" t="s">
        <v>19</v>
      </c>
      <c r="C339" s="15">
        <v>1072.46</v>
      </c>
      <c r="D339" s="15">
        <v>-5.93</v>
      </c>
      <c r="E339" s="15">
        <f t="shared" si="41"/>
        <v>1066.53</v>
      </c>
    </row>
    <row r="340" spans="1:6" x14ac:dyDescent="0.3">
      <c r="A340" s="6" t="s">
        <v>20</v>
      </c>
      <c r="C340" s="15">
        <v>0</v>
      </c>
      <c r="D340" s="15">
        <v>803.5</v>
      </c>
      <c r="E340" s="15">
        <f t="shared" si="41"/>
        <v>803.5</v>
      </c>
    </row>
    <row r="341" spans="1:6" x14ac:dyDescent="0.3">
      <c r="A341" s="6" t="s">
        <v>21</v>
      </c>
      <c r="C341" s="15">
        <v>270.69</v>
      </c>
      <c r="D341" s="15">
        <v>-5.0999999999999996</v>
      </c>
      <c r="E341" s="15">
        <f t="shared" si="41"/>
        <v>265.58999999999997</v>
      </c>
    </row>
    <row r="342" spans="1:6" x14ac:dyDescent="0.3">
      <c r="A342" s="6" t="s">
        <v>22</v>
      </c>
      <c r="C342" s="15">
        <v>2594.4</v>
      </c>
      <c r="D342" s="15">
        <v>-58.88</v>
      </c>
      <c r="E342" s="15">
        <f t="shared" si="41"/>
        <v>2535.52</v>
      </c>
    </row>
    <row r="343" spans="1:6" x14ac:dyDescent="0.3">
      <c r="A343" s="6" t="s">
        <v>30</v>
      </c>
      <c r="C343" s="21">
        <f>SUM(C338:C342)</f>
        <v>3937.55</v>
      </c>
      <c r="D343" s="21">
        <f>SUM(D338:D342)</f>
        <v>287.57</v>
      </c>
      <c r="E343" s="21">
        <f>SUM(E338:E342)</f>
        <v>4225.12</v>
      </c>
    </row>
    <row r="344" spans="1:6" x14ac:dyDescent="0.3">
      <c r="C344" s="15"/>
      <c r="D344" s="15"/>
      <c r="E344" s="15"/>
    </row>
    <row r="345" spans="1:6" ht="15" thickBot="1" x14ac:dyDescent="0.35">
      <c r="A345" s="6" t="s">
        <v>33</v>
      </c>
      <c r="C345" s="22">
        <f>+C335+C343</f>
        <v>118090.75</v>
      </c>
      <c r="D345" s="22">
        <f>+D335+D343</f>
        <v>-10872.48</v>
      </c>
      <c r="E345" s="22">
        <f>+E335+E343</f>
        <v>107218.26999999999</v>
      </c>
    </row>
    <row r="346" spans="1:6" x14ac:dyDescent="0.3">
      <c r="C346" s="17"/>
      <c r="D346" s="18"/>
      <c r="E346" s="18"/>
    </row>
    <row r="347" spans="1:6" x14ac:dyDescent="0.3">
      <c r="C347" s="17"/>
      <c r="D347" s="17"/>
      <c r="E347" s="18"/>
    </row>
    <row r="348" spans="1:6" x14ac:dyDescent="0.3">
      <c r="C348" s="18"/>
      <c r="D348" s="18"/>
      <c r="E348" s="18"/>
    </row>
    <row r="349" spans="1:6" x14ac:dyDescent="0.3">
      <c r="A349" s="7" t="s">
        <v>48</v>
      </c>
      <c r="C349" s="18"/>
      <c r="D349" s="18"/>
      <c r="E349" s="18"/>
    </row>
    <row r="350" spans="1:6" x14ac:dyDescent="0.3">
      <c r="C350" s="18"/>
      <c r="D350" s="18"/>
      <c r="E350" s="18"/>
    </row>
    <row r="351" spans="1:6" x14ac:dyDescent="0.3">
      <c r="A351" s="6" t="s">
        <v>8</v>
      </c>
      <c r="C351" s="23" t="s">
        <v>28</v>
      </c>
      <c r="D351" s="18"/>
      <c r="E351" s="23" t="s">
        <v>29</v>
      </c>
    </row>
    <row r="352" spans="1:6" x14ac:dyDescent="0.3">
      <c r="A352" s="5" t="s">
        <v>3</v>
      </c>
      <c r="B352" s="5" t="s">
        <v>4</v>
      </c>
      <c r="C352" s="19" t="s">
        <v>5</v>
      </c>
      <c r="D352" s="19" t="s">
        <v>16</v>
      </c>
      <c r="E352" s="19" t="s">
        <v>5</v>
      </c>
    </row>
    <row r="353" spans="1:5" x14ac:dyDescent="0.3">
      <c r="A353" s="1">
        <v>35</v>
      </c>
      <c r="B353" s="3">
        <v>1594</v>
      </c>
      <c r="C353" s="15">
        <f>+A353*B353</f>
        <v>55790</v>
      </c>
      <c r="D353" s="15">
        <v>-179.67</v>
      </c>
      <c r="E353" s="15">
        <f>+C353+D353</f>
        <v>55610.33</v>
      </c>
    </row>
    <row r="354" spans="1:5" x14ac:dyDescent="0.3">
      <c r="A354" s="1">
        <v>70</v>
      </c>
      <c r="B354" s="3">
        <v>137</v>
      </c>
      <c r="C354" s="15">
        <f t="shared" ref="C354:C356" si="42">+A354*B354</f>
        <v>9590</v>
      </c>
      <c r="D354" s="15">
        <v>0</v>
      </c>
      <c r="E354" s="15">
        <f t="shared" ref="E354:E357" si="43">+C354+D354</f>
        <v>9590</v>
      </c>
    </row>
    <row r="355" spans="1:5" x14ac:dyDescent="0.3">
      <c r="A355" s="1">
        <v>175</v>
      </c>
      <c r="B355" s="3">
        <v>4</v>
      </c>
      <c r="C355" s="15">
        <f t="shared" si="42"/>
        <v>700</v>
      </c>
      <c r="D355" s="15">
        <v>0</v>
      </c>
      <c r="E355" s="15">
        <f t="shared" si="43"/>
        <v>700</v>
      </c>
    </row>
    <row r="356" spans="1:5" x14ac:dyDescent="0.3">
      <c r="A356" s="1">
        <v>280</v>
      </c>
      <c r="B356" s="3">
        <v>3</v>
      </c>
      <c r="C356" s="15">
        <f t="shared" si="42"/>
        <v>840</v>
      </c>
      <c r="D356" s="15">
        <v>0</v>
      </c>
      <c r="E356" s="15">
        <f t="shared" si="43"/>
        <v>840</v>
      </c>
    </row>
    <row r="357" spans="1:5" x14ac:dyDescent="0.3">
      <c r="A357" s="1" t="s">
        <v>6</v>
      </c>
      <c r="B357" s="3">
        <v>14</v>
      </c>
      <c r="C357" s="15">
        <f>234.49+56+63</f>
        <v>353.49</v>
      </c>
      <c r="D357" s="15">
        <v>0</v>
      </c>
      <c r="E357" s="15">
        <f t="shared" si="43"/>
        <v>353.49</v>
      </c>
    </row>
    <row r="358" spans="1:5" x14ac:dyDescent="0.3">
      <c r="A358" s="6" t="s">
        <v>9</v>
      </c>
      <c r="C358" s="15"/>
      <c r="D358" s="15"/>
      <c r="E358" s="15"/>
    </row>
    <row r="359" spans="1:5" x14ac:dyDescent="0.3">
      <c r="A359" s="1">
        <v>54.78</v>
      </c>
      <c r="B359" s="10">
        <v>8</v>
      </c>
      <c r="C359" s="16">
        <f t="shared" ref="C359" si="44">+A359*B359</f>
        <v>438.24</v>
      </c>
      <c r="D359" s="16">
        <v>0</v>
      </c>
      <c r="E359" s="16">
        <f t="shared" ref="E359" si="45">+C359+D359</f>
        <v>438.24</v>
      </c>
    </row>
    <row r="360" spans="1:5" x14ac:dyDescent="0.3">
      <c r="A360" s="6" t="s">
        <v>10</v>
      </c>
      <c r="B360" s="3">
        <f>SUM(B353:B359)</f>
        <v>1760</v>
      </c>
      <c r="C360" s="17">
        <f>SUM(C353:C359)</f>
        <v>67711.73000000001</v>
      </c>
      <c r="D360" s="17">
        <f>SUM(D353:D359)</f>
        <v>-179.67</v>
      </c>
      <c r="E360" s="17">
        <f>SUM(E353:E359)</f>
        <v>67532.060000000012</v>
      </c>
    </row>
    <row r="361" spans="1:5" x14ac:dyDescent="0.3">
      <c r="C361" s="18"/>
      <c r="D361" s="15"/>
      <c r="E361" s="15"/>
    </row>
    <row r="362" spans="1:5" x14ac:dyDescent="0.3">
      <c r="A362" s="6" t="s">
        <v>11</v>
      </c>
      <c r="C362" s="18"/>
      <c r="D362" s="15"/>
      <c r="E362" s="15"/>
    </row>
    <row r="363" spans="1:5" x14ac:dyDescent="0.3">
      <c r="A363" s="5"/>
      <c r="B363" s="5" t="s">
        <v>7</v>
      </c>
      <c r="C363" s="19"/>
      <c r="D363" s="15"/>
      <c r="E363" s="15"/>
    </row>
    <row r="364" spans="1:5" x14ac:dyDescent="0.3">
      <c r="A364" s="1">
        <v>3</v>
      </c>
      <c r="B364" s="3">
        <v>6916</v>
      </c>
      <c r="C364" s="15">
        <f t="shared" ref="C364" si="46">+A364*B364</f>
        <v>20748</v>
      </c>
      <c r="D364" s="15">
        <v>-897</v>
      </c>
      <c r="E364" s="15">
        <f>+C364+D364</f>
        <v>19851</v>
      </c>
    </row>
    <row r="365" spans="1:5" x14ac:dyDescent="0.3">
      <c r="C365" s="18"/>
      <c r="D365" s="15"/>
      <c r="E365" s="15"/>
    </row>
    <row r="366" spans="1:5" x14ac:dyDescent="0.3">
      <c r="A366" s="6" t="s">
        <v>12</v>
      </c>
      <c r="C366" s="20">
        <f>+C364+C360</f>
        <v>88459.73000000001</v>
      </c>
      <c r="D366" s="20">
        <f>+D364+D360</f>
        <v>-1076.67</v>
      </c>
      <c r="E366" s="20">
        <f>+E364+E360</f>
        <v>87383.060000000012</v>
      </c>
    </row>
    <row r="367" spans="1:5" x14ac:dyDescent="0.3">
      <c r="C367" s="18"/>
      <c r="D367" s="15"/>
      <c r="E367" s="15"/>
    </row>
    <row r="368" spans="1:5" x14ac:dyDescent="0.3">
      <c r="C368" s="18"/>
      <c r="D368" s="15"/>
      <c r="E368" s="15"/>
    </row>
    <row r="369" spans="1:5" x14ac:dyDescent="0.3">
      <c r="A369" s="6" t="s">
        <v>23</v>
      </c>
      <c r="B369" s="5" t="s">
        <v>4</v>
      </c>
      <c r="C369" s="18"/>
      <c r="D369" s="15"/>
      <c r="E369" s="15"/>
    </row>
    <row r="370" spans="1:5" x14ac:dyDescent="0.3">
      <c r="A370" s="1">
        <v>30</v>
      </c>
      <c r="B370" s="3">
        <v>164</v>
      </c>
      <c r="C370" s="15">
        <f t="shared" ref="C370" si="47">+A370*B370</f>
        <v>4920</v>
      </c>
      <c r="D370" s="15">
        <v>0</v>
      </c>
      <c r="E370" s="15">
        <f>+C370+D370</f>
        <v>4920</v>
      </c>
    </row>
    <row r="371" spans="1:5" x14ac:dyDescent="0.3">
      <c r="A371" s="1" t="s">
        <v>6</v>
      </c>
      <c r="B371" s="3">
        <v>0</v>
      </c>
      <c r="C371" s="15">
        <v>0</v>
      </c>
      <c r="D371" s="15">
        <v>0</v>
      </c>
      <c r="E371" s="15">
        <f>+C371+D371</f>
        <v>0</v>
      </c>
    </row>
    <row r="372" spans="1:5" x14ac:dyDescent="0.3">
      <c r="A372" s="6" t="s">
        <v>24</v>
      </c>
      <c r="B372" s="5" t="s">
        <v>7</v>
      </c>
      <c r="C372" s="18"/>
      <c r="D372" s="15"/>
      <c r="E372" s="15"/>
    </row>
    <row r="373" spans="1:5" x14ac:dyDescent="0.3">
      <c r="A373" s="1">
        <v>3</v>
      </c>
      <c r="B373" s="3">
        <v>509</v>
      </c>
      <c r="C373" s="15">
        <f>+A373*B373</f>
        <v>1527</v>
      </c>
      <c r="D373" s="15">
        <v>-100</v>
      </c>
      <c r="E373" s="15">
        <f>+C373+D373</f>
        <v>1427</v>
      </c>
    </row>
    <row r="374" spans="1:5" x14ac:dyDescent="0.3">
      <c r="A374" s="1">
        <v>17.010000000000002</v>
      </c>
      <c r="B374" t="s">
        <v>41</v>
      </c>
      <c r="C374" s="16">
        <f>+A374*9</f>
        <v>153.09</v>
      </c>
      <c r="D374" s="16">
        <v>0</v>
      </c>
      <c r="E374" s="16">
        <f>+C374+D374</f>
        <v>153.09</v>
      </c>
    </row>
    <row r="375" spans="1:5" x14ac:dyDescent="0.3">
      <c r="A375" s="6" t="s">
        <v>25</v>
      </c>
      <c r="C375" s="17">
        <f>+C374+C373</f>
        <v>1680.09</v>
      </c>
      <c r="D375" s="17">
        <f>+D374+D373</f>
        <v>-100</v>
      </c>
      <c r="E375" s="17">
        <f>+E374+E373</f>
        <v>1580.09</v>
      </c>
    </row>
    <row r="376" spans="1:5" x14ac:dyDescent="0.3">
      <c r="C376" s="18"/>
      <c r="D376" s="15"/>
      <c r="E376" s="15"/>
    </row>
    <row r="377" spans="1:5" x14ac:dyDescent="0.3">
      <c r="A377" s="6" t="s">
        <v>26</v>
      </c>
      <c r="C377" s="20">
        <f>+C375+C370+C371</f>
        <v>6600.09</v>
      </c>
      <c r="D377" s="20">
        <f>+D375+D370</f>
        <v>-100</v>
      </c>
      <c r="E377" s="20">
        <f>+E375+E370</f>
        <v>6500.09</v>
      </c>
    </row>
    <row r="378" spans="1:5" x14ac:dyDescent="0.3">
      <c r="C378" s="18"/>
      <c r="D378" s="15"/>
      <c r="E378" s="15"/>
    </row>
    <row r="379" spans="1:5" x14ac:dyDescent="0.3">
      <c r="A379" s="6" t="s">
        <v>37</v>
      </c>
      <c r="C379" s="18"/>
      <c r="D379" s="15"/>
      <c r="E379" s="15"/>
    </row>
    <row r="380" spans="1:5" x14ac:dyDescent="0.3">
      <c r="A380" s="6" t="s">
        <v>38</v>
      </c>
      <c r="C380" s="15">
        <f>-14766.4+9370.06</f>
        <v>-5396.34</v>
      </c>
      <c r="D380" s="15">
        <v>0</v>
      </c>
      <c r="E380" s="15">
        <f>+C380+D380</f>
        <v>-5396.34</v>
      </c>
    </row>
    <row r="381" spans="1:5" x14ac:dyDescent="0.3">
      <c r="A381" s="6" t="s">
        <v>39</v>
      </c>
      <c r="C381" s="15">
        <f>-740.23+758.75</f>
        <v>18.519999999999982</v>
      </c>
      <c r="D381" s="15">
        <v>0</v>
      </c>
      <c r="E381" s="15">
        <f>+C381+D381</f>
        <v>18.519999999999982</v>
      </c>
    </row>
    <row r="382" spans="1:5" x14ac:dyDescent="0.3">
      <c r="A382" s="6" t="s">
        <v>40</v>
      </c>
      <c r="C382" s="21">
        <f>SUM(C380:C381)</f>
        <v>-5377.82</v>
      </c>
      <c r="D382" s="21">
        <f>SUM(D380:D381)</f>
        <v>0</v>
      </c>
      <c r="E382" s="21">
        <f>SUM(E380:E381)</f>
        <v>-5377.82</v>
      </c>
    </row>
    <row r="383" spans="1:5" x14ac:dyDescent="0.3">
      <c r="A383" s="6"/>
      <c r="C383" s="18"/>
      <c r="D383" s="15"/>
      <c r="E383" s="15"/>
    </row>
    <row r="384" spans="1:5" x14ac:dyDescent="0.3">
      <c r="A384" s="6" t="s">
        <v>1</v>
      </c>
      <c r="C384" s="18"/>
      <c r="D384" s="15"/>
      <c r="E384" s="15"/>
    </row>
    <row r="385" spans="1:5" x14ac:dyDescent="0.3">
      <c r="A385" s="6" t="s">
        <v>13</v>
      </c>
      <c r="C385" s="15">
        <v>4061.09</v>
      </c>
      <c r="D385" s="15">
        <v>-263.87</v>
      </c>
      <c r="E385" s="15">
        <f>+C385+D385</f>
        <v>3797.2200000000003</v>
      </c>
    </row>
    <row r="386" spans="1:5" x14ac:dyDescent="0.3">
      <c r="A386" s="6" t="s">
        <v>14</v>
      </c>
      <c r="C386" s="15">
        <v>0</v>
      </c>
      <c r="D386" s="15">
        <v>200</v>
      </c>
      <c r="E386" s="15">
        <f>+C386+D386</f>
        <v>200</v>
      </c>
    </row>
    <row r="387" spans="1:5" x14ac:dyDescent="0.3">
      <c r="A387" s="6" t="s">
        <v>44</v>
      </c>
      <c r="C387" s="15">
        <v>0</v>
      </c>
      <c r="D387" s="15">
        <v>125</v>
      </c>
      <c r="E387" s="15">
        <f>+C387+D387</f>
        <v>125</v>
      </c>
    </row>
    <row r="388" spans="1:5" x14ac:dyDescent="0.3">
      <c r="A388" s="6" t="s">
        <v>15</v>
      </c>
      <c r="C388" s="15">
        <v>0</v>
      </c>
      <c r="D388" s="15">
        <v>0</v>
      </c>
      <c r="E388" s="15">
        <f>+C388+D388</f>
        <v>0</v>
      </c>
    </row>
    <row r="389" spans="1:5" x14ac:dyDescent="0.3">
      <c r="A389" s="6" t="s">
        <v>18</v>
      </c>
      <c r="C389" s="15">
        <v>0</v>
      </c>
      <c r="D389" s="15">
        <v>75</v>
      </c>
      <c r="E389" s="15">
        <f>+C389+D389</f>
        <v>75</v>
      </c>
    </row>
    <row r="390" spans="1:5" x14ac:dyDescent="0.3">
      <c r="A390" s="6" t="s">
        <v>27</v>
      </c>
      <c r="C390" s="21">
        <f>SUM(C385:C389)</f>
        <v>4061.09</v>
      </c>
      <c r="D390" s="21">
        <f>SUM(D385:D389)</f>
        <v>136.13</v>
      </c>
      <c r="E390" s="21">
        <f>SUM(E385:E389)</f>
        <v>4197.22</v>
      </c>
    </row>
    <row r="391" spans="1:5" x14ac:dyDescent="0.3">
      <c r="A391" s="6"/>
      <c r="C391" s="15"/>
      <c r="D391" s="15"/>
      <c r="E391" s="15"/>
    </row>
    <row r="392" spans="1:5" ht="15" thickBot="1" x14ac:dyDescent="0.35">
      <c r="A392" s="6" t="s">
        <v>32</v>
      </c>
      <c r="C392" s="22">
        <f>+C390+C377+C366+C382</f>
        <v>93743.09</v>
      </c>
      <c r="D392" s="22">
        <f>+D390+D377+D366+D382</f>
        <v>-1040.54</v>
      </c>
      <c r="E392" s="22">
        <f>+E390+E377+E366+E382</f>
        <v>92702.550000000017</v>
      </c>
    </row>
    <row r="393" spans="1:5" x14ac:dyDescent="0.3">
      <c r="A393" s="6"/>
      <c r="C393" s="15"/>
      <c r="D393" s="15"/>
      <c r="E393" s="15"/>
    </row>
    <row r="394" spans="1:5" x14ac:dyDescent="0.3">
      <c r="A394" s="6" t="s">
        <v>31</v>
      </c>
      <c r="C394" s="15"/>
      <c r="D394" s="15"/>
      <c r="E394" s="15"/>
    </row>
    <row r="395" spans="1:5" x14ac:dyDescent="0.3">
      <c r="A395" s="6" t="s">
        <v>17</v>
      </c>
      <c r="C395" s="15">
        <v>0</v>
      </c>
      <c r="D395" s="15">
        <v>0</v>
      </c>
      <c r="E395" s="15">
        <f t="shared" ref="E395:E399" si="48">+C395+D395</f>
        <v>0</v>
      </c>
    </row>
    <row r="396" spans="1:5" x14ac:dyDescent="0.3">
      <c r="A396" s="6" t="s">
        <v>19</v>
      </c>
      <c r="C396" s="15">
        <v>950.63</v>
      </c>
      <c r="D396" s="15">
        <v>-8.4</v>
      </c>
      <c r="E396" s="15">
        <f t="shared" si="48"/>
        <v>942.23</v>
      </c>
    </row>
    <row r="397" spans="1:5" x14ac:dyDescent="0.3">
      <c r="A397" s="6" t="s">
        <v>20</v>
      </c>
      <c r="C397" s="15">
        <v>0</v>
      </c>
      <c r="D397" s="15">
        <v>250</v>
      </c>
      <c r="E397" s="15">
        <f t="shared" si="48"/>
        <v>250</v>
      </c>
    </row>
    <row r="398" spans="1:5" x14ac:dyDescent="0.3">
      <c r="A398" s="6" t="s">
        <v>21</v>
      </c>
      <c r="C398" s="15">
        <v>171.24</v>
      </c>
      <c r="D398" s="15">
        <v>-6.39</v>
      </c>
      <c r="E398" s="15">
        <f t="shared" si="48"/>
        <v>164.85000000000002</v>
      </c>
    </row>
    <row r="399" spans="1:5" x14ac:dyDescent="0.3">
      <c r="A399" s="6" t="s">
        <v>22</v>
      </c>
      <c r="C399" s="15">
        <v>1486.72</v>
      </c>
      <c r="D399" s="15">
        <v>-22.08</v>
      </c>
      <c r="E399" s="15">
        <f t="shared" si="48"/>
        <v>1464.64</v>
      </c>
    </row>
    <row r="400" spans="1:5" x14ac:dyDescent="0.3">
      <c r="A400" s="6" t="s">
        <v>30</v>
      </c>
      <c r="C400" s="21">
        <f>SUM(C395:C399)</f>
        <v>2608.59</v>
      </c>
      <c r="D400" s="21">
        <f>SUM(D395:D399)</f>
        <v>213.13</v>
      </c>
      <c r="E400" s="21">
        <f>SUM(E395:E399)</f>
        <v>2821.7200000000003</v>
      </c>
    </row>
    <row r="401" spans="1:6" x14ac:dyDescent="0.3">
      <c r="C401" s="15"/>
      <c r="D401" s="15"/>
      <c r="E401" s="15"/>
    </row>
    <row r="402" spans="1:6" ht="15" thickBot="1" x14ac:dyDescent="0.35">
      <c r="A402" s="6" t="s">
        <v>33</v>
      </c>
      <c r="C402" s="22">
        <f>+C392+C400</f>
        <v>96351.679999999993</v>
      </c>
      <c r="D402" s="22">
        <f>+D392+D400</f>
        <v>-827.41</v>
      </c>
      <c r="E402" s="22">
        <f>+E392+E400</f>
        <v>95524.270000000019</v>
      </c>
    </row>
    <row r="403" spans="1:6" x14ac:dyDescent="0.3">
      <c r="C403" s="17"/>
      <c r="D403" s="18"/>
      <c r="E403" s="18"/>
    </row>
    <row r="404" spans="1:6" x14ac:dyDescent="0.3">
      <c r="C404" s="17"/>
      <c r="D404" s="18"/>
      <c r="E404" s="18"/>
    </row>
    <row r="405" spans="1:6" x14ac:dyDescent="0.3">
      <c r="C405" s="18"/>
      <c r="D405" s="18"/>
      <c r="E405" s="18"/>
    </row>
    <row r="406" spans="1:6" x14ac:dyDescent="0.3">
      <c r="A406" s="7" t="s">
        <v>49</v>
      </c>
      <c r="C406" s="18"/>
      <c r="D406" s="18"/>
      <c r="E406" s="18"/>
    </row>
    <row r="407" spans="1:6" x14ac:dyDescent="0.3">
      <c r="C407" s="18"/>
      <c r="D407" s="18"/>
      <c r="E407" s="18"/>
    </row>
    <row r="408" spans="1:6" x14ac:dyDescent="0.3">
      <c r="A408" s="6" t="s">
        <v>8</v>
      </c>
      <c r="C408" s="23" t="s">
        <v>28</v>
      </c>
      <c r="D408" s="18"/>
      <c r="E408" s="23" t="s">
        <v>29</v>
      </c>
    </row>
    <row r="409" spans="1:6" x14ac:dyDescent="0.3">
      <c r="A409" s="5" t="s">
        <v>3</v>
      </c>
      <c r="B409" s="5" t="s">
        <v>4</v>
      </c>
      <c r="C409" s="19" t="s">
        <v>5</v>
      </c>
      <c r="D409" s="19" t="s">
        <v>16</v>
      </c>
      <c r="E409" s="19" t="s">
        <v>5</v>
      </c>
      <c r="F409" s="8"/>
    </row>
    <row r="410" spans="1:6" x14ac:dyDescent="0.3">
      <c r="A410" s="1">
        <v>35</v>
      </c>
      <c r="B410" s="3">
        <v>1594</v>
      </c>
      <c r="C410" s="15">
        <f>+A410*B410</f>
        <v>55790</v>
      </c>
      <c r="D410" s="15">
        <v>453.81</v>
      </c>
      <c r="E410" s="15">
        <f>+C410+D410</f>
        <v>56243.81</v>
      </c>
    </row>
    <row r="411" spans="1:6" x14ac:dyDescent="0.3">
      <c r="A411" s="1">
        <v>70</v>
      </c>
      <c r="B411" s="3">
        <v>138</v>
      </c>
      <c r="C411" s="15">
        <f t="shared" ref="C411:C413" si="49">+A411*B411</f>
        <v>9660</v>
      </c>
      <c r="D411" s="15">
        <v>0</v>
      </c>
      <c r="E411" s="15">
        <f t="shared" ref="E411:E414" si="50">+C411+D411</f>
        <v>9660</v>
      </c>
    </row>
    <row r="412" spans="1:6" x14ac:dyDescent="0.3">
      <c r="A412" s="1">
        <v>175</v>
      </c>
      <c r="B412" s="3">
        <v>4</v>
      </c>
      <c r="C412" s="15">
        <f t="shared" si="49"/>
        <v>700</v>
      </c>
      <c r="D412" s="15">
        <v>0</v>
      </c>
      <c r="E412" s="15">
        <f t="shared" si="50"/>
        <v>700</v>
      </c>
    </row>
    <row r="413" spans="1:6" x14ac:dyDescent="0.3">
      <c r="A413" s="1">
        <v>280</v>
      </c>
      <c r="B413" s="3">
        <v>3</v>
      </c>
      <c r="C413" s="15">
        <f t="shared" si="49"/>
        <v>840</v>
      </c>
      <c r="D413" s="15">
        <v>0</v>
      </c>
      <c r="E413" s="15">
        <f t="shared" si="50"/>
        <v>840</v>
      </c>
      <c r="F413" s="8"/>
    </row>
    <row r="414" spans="1:6" x14ac:dyDescent="0.3">
      <c r="A414" s="1" t="s">
        <v>6</v>
      </c>
      <c r="B414" s="3">
        <v>13</v>
      </c>
      <c r="C414" s="15">
        <f>220.49+58.33</f>
        <v>278.82</v>
      </c>
      <c r="D414" s="15">
        <v>0</v>
      </c>
      <c r="E414" s="15">
        <f t="shared" si="50"/>
        <v>278.82</v>
      </c>
    </row>
    <row r="415" spans="1:6" x14ac:dyDescent="0.3">
      <c r="A415" s="6" t="s">
        <v>9</v>
      </c>
      <c r="C415" s="15"/>
      <c r="D415" s="15"/>
      <c r="E415" s="15"/>
    </row>
    <row r="416" spans="1:6" x14ac:dyDescent="0.3">
      <c r="A416" s="1">
        <v>54.78</v>
      </c>
      <c r="B416" s="10">
        <v>8</v>
      </c>
      <c r="C416" s="16">
        <f t="shared" ref="C416" si="51">+A416*B416</f>
        <v>438.24</v>
      </c>
      <c r="D416" s="16">
        <v>0</v>
      </c>
      <c r="E416" s="16">
        <f t="shared" ref="E416" si="52">+C416+D416</f>
        <v>438.24</v>
      </c>
    </row>
    <row r="417" spans="1:6" x14ac:dyDescent="0.3">
      <c r="A417" s="6" t="s">
        <v>10</v>
      </c>
      <c r="B417" s="3">
        <f>SUM(B410:B416)</f>
        <v>1760</v>
      </c>
      <c r="C417" s="17">
        <f>SUM(C410:C416)</f>
        <v>67707.060000000012</v>
      </c>
      <c r="D417" s="17">
        <f>SUM(D410:D416)</f>
        <v>453.81</v>
      </c>
      <c r="E417" s="17">
        <f>SUM(E410:E416)</f>
        <v>68160.87000000001</v>
      </c>
    </row>
    <row r="418" spans="1:6" x14ac:dyDescent="0.3">
      <c r="C418" s="18"/>
      <c r="D418" s="15"/>
      <c r="E418" s="15"/>
    </row>
    <row r="419" spans="1:6" x14ac:dyDescent="0.3">
      <c r="A419" s="6" t="s">
        <v>11</v>
      </c>
      <c r="C419" s="18"/>
      <c r="D419" s="15"/>
      <c r="E419" s="15"/>
    </row>
    <row r="420" spans="1:6" x14ac:dyDescent="0.3">
      <c r="A420" s="5"/>
      <c r="B420" s="5" t="s">
        <v>7</v>
      </c>
      <c r="C420" s="19"/>
      <c r="D420" s="15"/>
      <c r="E420" s="15"/>
    </row>
    <row r="421" spans="1:6" x14ac:dyDescent="0.3">
      <c r="A421" s="1">
        <v>3</v>
      </c>
      <c r="B421" s="3">
        <v>7885</v>
      </c>
      <c r="C421" s="15">
        <f t="shared" ref="C421" si="53">+A421*B421</f>
        <v>23655</v>
      </c>
      <c r="D421" s="15">
        <v>-189</v>
      </c>
      <c r="E421" s="15">
        <f>+C421+D421</f>
        <v>23466</v>
      </c>
    </row>
    <row r="422" spans="1:6" x14ac:dyDescent="0.3">
      <c r="C422" s="18"/>
      <c r="D422" s="15"/>
      <c r="E422" s="15"/>
    </row>
    <row r="423" spans="1:6" x14ac:dyDescent="0.3">
      <c r="A423" s="6" t="s">
        <v>12</v>
      </c>
      <c r="C423" s="20">
        <f>+C421+C417</f>
        <v>91362.060000000012</v>
      </c>
      <c r="D423" s="20">
        <f>+D421+D417</f>
        <v>264.81</v>
      </c>
      <c r="E423" s="20">
        <f>+E421+E417</f>
        <v>91626.87000000001</v>
      </c>
    </row>
    <row r="424" spans="1:6" x14ac:dyDescent="0.3">
      <c r="C424" s="18"/>
      <c r="D424" s="15"/>
      <c r="E424" s="15"/>
    </row>
    <row r="425" spans="1:6" x14ac:dyDescent="0.3">
      <c r="C425" s="18"/>
      <c r="D425" s="15"/>
      <c r="E425" s="15"/>
    </row>
    <row r="426" spans="1:6" x14ac:dyDescent="0.3">
      <c r="A426" s="6" t="s">
        <v>23</v>
      </c>
      <c r="B426" s="5" t="s">
        <v>4</v>
      </c>
      <c r="C426" s="18"/>
      <c r="D426" s="15"/>
      <c r="E426" s="15"/>
    </row>
    <row r="427" spans="1:6" x14ac:dyDescent="0.3">
      <c r="A427" s="1">
        <v>30</v>
      </c>
      <c r="B427" s="3">
        <v>164</v>
      </c>
      <c r="C427" s="15">
        <f t="shared" ref="C427" si="54">+A427*B427</f>
        <v>4920</v>
      </c>
      <c r="D427" s="15">
        <v>0</v>
      </c>
      <c r="E427" s="15">
        <f>+C427+D427</f>
        <v>4920</v>
      </c>
    </row>
    <row r="428" spans="1:6" x14ac:dyDescent="0.3">
      <c r="A428" s="1" t="s">
        <v>6</v>
      </c>
      <c r="B428" s="3">
        <v>1</v>
      </c>
      <c r="C428" s="15">
        <v>29</v>
      </c>
      <c r="D428" s="15">
        <v>0</v>
      </c>
      <c r="E428" s="15">
        <f>+C428+D428</f>
        <v>29</v>
      </c>
    </row>
    <row r="429" spans="1:6" x14ac:dyDescent="0.3">
      <c r="A429" s="6" t="s">
        <v>24</v>
      </c>
      <c r="B429" s="5" t="s">
        <v>7</v>
      </c>
      <c r="C429" s="18"/>
      <c r="D429" s="15"/>
      <c r="E429" s="15"/>
    </row>
    <row r="430" spans="1:6" x14ac:dyDescent="0.3">
      <c r="A430" s="1">
        <v>3</v>
      </c>
      <c r="B430" s="3">
        <v>433</v>
      </c>
      <c r="C430" s="15">
        <f>+A430*B430</f>
        <v>1299</v>
      </c>
      <c r="D430" s="15">
        <v>0</v>
      </c>
      <c r="E430" s="15">
        <f>+C430+D430</f>
        <v>1299</v>
      </c>
    </row>
    <row r="431" spans="1:6" x14ac:dyDescent="0.3">
      <c r="A431" s="1">
        <v>17.010000000000002</v>
      </c>
      <c r="B431" t="s">
        <v>41</v>
      </c>
      <c r="C431" s="16">
        <f>+A431*9</f>
        <v>153.09</v>
      </c>
      <c r="D431" s="16">
        <v>0</v>
      </c>
      <c r="E431" s="16">
        <f>+C431+D431</f>
        <v>153.09</v>
      </c>
      <c r="F431" s="8"/>
    </row>
    <row r="432" spans="1:6" x14ac:dyDescent="0.3">
      <c r="A432" s="6" t="s">
        <v>25</v>
      </c>
      <c r="C432" s="17">
        <f>+C431+C430</f>
        <v>1452.09</v>
      </c>
      <c r="D432" s="17">
        <f>+D431+D430</f>
        <v>0</v>
      </c>
      <c r="E432" s="17">
        <f>+E431+E430</f>
        <v>1452.09</v>
      </c>
    </row>
    <row r="433" spans="1:6" x14ac:dyDescent="0.3">
      <c r="C433" s="18"/>
      <c r="D433" s="15"/>
      <c r="E433" s="15"/>
    </row>
    <row r="434" spans="1:6" x14ac:dyDescent="0.3">
      <c r="A434" s="6" t="s">
        <v>26</v>
      </c>
      <c r="C434" s="20">
        <f>+C432+C427+C428</f>
        <v>6401.09</v>
      </c>
      <c r="D434" s="20">
        <f>+D432+D427+D428</f>
        <v>0</v>
      </c>
      <c r="E434" s="20">
        <f>+E432+E427+E428</f>
        <v>6401.09</v>
      </c>
    </row>
    <row r="435" spans="1:6" x14ac:dyDescent="0.3">
      <c r="C435" s="18"/>
      <c r="D435" s="15"/>
      <c r="E435" s="15"/>
    </row>
    <row r="436" spans="1:6" x14ac:dyDescent="0.3">
      <c r="A436" s="6" t="s">
        <v>37</v>
      </c>
      <c r="C436" s="18"/>
      <c r="D436" s="15"/>
      <c r="E436" s="15"/>
    </row>
    <row r="437" spans="1:6" x14ac:dyDescent="0.3">
      <c r="A437" s="6" t="s">
        <v>38</v>
      </c>
      <c r="C437" s="15">
        <f>-9370.06+7392.21</f>
        <v>-1977.8499999999995</v>
      </c>
      <c r="D437" s="15">
        <v>0</v>
      </c>
      <c r="E437" s="15">
        <f>+C437+D437</f>
        <v>-1977.8499999999995</v>
      </c>
    </row>
    <row r="438" spans="1:6" x14ac:dyDescent="0.3">
      <c r="A438" s="6" t="s">
        <v>39</v>
      </c>
      <c r="C438" s="15">
        <f>-758.75+453.46</f>
        <v>-305.29000000000002</v>
      </c>
      <c r="D438" s="15">
        <v>0</v>
      </c>
      <c r="E438" s="15">
        <f>+C438+D438</f>
        <v>-305.29000000000002</v>
      </c>
    </row>
    <row r="439" spans="1:6" x14ac:dyDescent="0.3">
      <c r="A439" s="6" t="s">
        <v>40</v>
      </c>
      <c r="C439" s="21">
        <f>SUM(C437:C438)</f>
        <v>-2283.1399999999994</v>
      </c>
      <c r="D439" s="21">
        <f>SUM(D437:D438)</f>
        <v>0</v>
      </c>
      <c r="E439" s="21">
        <f>SUM(E437:E438)</f>
        <v>-2283.1399999999994</v>
      </c>
    </row>
    <row r="440" spans="1:6" x14ac:dyDescent="0.3">
      <c r="A440" s="6"/>
      <c r="C440" s="18"/>
      <c r="D440" s="15"/>
      <c r="E440" s="15"/>
    </row>
    <row r="441" spans="1:6" x14ac:dyDescent="0.3">
      <c r="A441" s="6" t="s">
        <v>1</v>
      </c>
      <c r="C441" s="18"/>
      <c r="D441" s="15"/>
      <c r="E441" s="15"/>
      <c r="F441" s="8"/>
    </row>
    <row r="442" spans="1:6" x14ac:dyDescent="0.3">
      <c r="A442" s="6" t="s">
        <v>13</v>
      </c>
      <c r="C442" s="15">
        <v>2936.14</v>
      </c>
      <c r="D442" s="15">
        <v>-106.49</v>
      </c>
      <c r="E442" s="15">
        <f>+C442+D442</f>
        <v>2829.65</v>
      </c>
    </row>
    <row r="443" spans="1:6" x14ac:dyDescent="0.3">
      <c r="A443" s="6" t="s">
        <v>14</v>
      </c>
      <c r="C443" s="15">
        <v>0</v>
      </c>
      <c r="D443" s="15">
        <v>850</v>
      </c>
      <c r="E443" s="15">
        <f>+C443+D443</f>
        <v>850</v>
      </c>
    </row>
    <row r="444" spans="1:6" x14ac:dyDescent="0.3">
      <c r="A444" s="6" t="s">
        <v>44</v>
      </c>
      <c r="C444" s="15">
        <v>0</v>
      </c>
      <c r="D444" s="15">
        <v>175</v>
      </c>
      <c r="E444" s="15">
        <f>+C444+D444</f>
        <v>175</v>
      </c>
    </row>
    <row r="445" spans="1:6" x14ac:dyDescent="0.3">
      <c r="A445" s="6" t="s">
        <v>15</v>
      </c>
      <c r="C445" s="15">
        <v>0</v>
      </c>
      <c r="D445" s="15">
        <v>-1359.12</v>
      </c>
      <c r="E445" s="15">
        <f>+C445+D445</f>
        <v>-1359.12</v>
      </c>
    </row>
    <row r="446" spans="1:6" x14ac:dyDescent="0.3">
      <c r="A446" s="6" t="s">
        <v>18</v>
      </c>
      <c r="C446" s="15">
        <v>0</v>
      </c>
      <c r="D446" s="15">
        <v>50</v>
      </c>
      <c r="E446" s="15">
        <f>+C446+D446</f>
        <v>50</v>
      </c>
    </row>
    <row r="447" spans="1:6" x14ac:dyDescent="0.3">
      <c r="A447" s="6" t="s">
        <v>27</v>
      </c>
      <c r="C447" s="21">
        <f>SUM(C442:C446)</f>
        <v>2936.14</v>
      </c>
      <c r="D447" s="21">
        <f>SUM(D442:D446)</f>
        <v>-390.6099999999999</v>
      </c>
      <c r="E447" s="21">
        <f>SUM(E442:E446)</f>
        <v>2545.5300000000002</v>
      </c>
    </row>
    <row r="448" spans="1:6" x14ac:dyDescent="0.3">
      <c r="A448" s="6"/>
      <c r="C448" s="15"/>
      <c r="D448" s="15"/>
      <c r="E448" s="15"/>
    </row>
    <row r="449" spans="1:5" ht="15" thickBot="1" x14ac:dyDescent="0.35">
      <c r="A449" s="6" t="s">
        <v>32</v>
      </c>
      <c r="C449" s="22">
        <f>+C447+C434+C423+C439</f>
        <v>98416.150000000009</v>
      </c>
      <c r="D449" s="22">
        <f>+D447+D434+D423+D439</f>
        <v>-125.7999999999999</v>
      </c>
      <c r="E449" s="22">
        <f>+E447+E434+E423+E439</f>
        <v>98290.35</v>
      </c>
    </row>
    <row r="450" spans="1:5" x14ac:dyDescent="0.3">
      <c r="A450" s="6"/>
      <c r="C450" s="15"/>
      <c r="D450" s="15"/>
      <c r="E450" s="15"/>
    </row>
    <row r="451" spans="1:5" x14ac:dyDescent="0.3">
      <c r="A451" s="6" t="s">
        <v>31</v>
      </c>
      <c r="C451" s="15"/>
      <c r="D451" s="15"/>
      <c r="E451" s="15"/>
    </row>
    <row r="452" spans="1:5" x14ac:dyDescent="0.3">
      <c r="A452" s="6" t="s">
        <v>17</v>
      </c>
      <c r="C452" s="15">
        <v>0</v>
      </c>
      <c r="D452" s="15">
        <v>0</v>
      </c>
      <c r="E452" s="15">
        <f t="shared" ref="E452:E456" si="55">+C452+D452</f>
        <v>0</v>
      </c>
    </row>
    <row r="453" spans="1:5" x14ac:dyDescent="0.3">
      <c r="A453" s="6" t="s">
        <v>19</v>
      </c>
      <c r="C453" s="15">
        <v>977.66</v>
      </c>
      <c r="D453" s="15">
        <v>-0.99</v>
      </c>
      <c r="E453" s="15">
        <f t="shared" si="55"/>
        <v>976.67</v>
      </c>
    </row>
    <row r="454" spans="1:5" x14ac:dyDescent="0.3">
      <c r="A454" s="6" t="s">
        <v>20</v>
      </c>
      <c r="C454" s="15">
        <v>0</v>
      </c>
      <c r="D454" s="15">
        <v>377.52</v>
      </c>
      <c r="E454" s="15">
        <f t="shared" si="55"/>
        <v>377.52</v>
      </c>
    </row>
    <row r="455" spans="1:5" x14ac:dyDescent="0.3">
      <c r="A455" s="6" t="s">
        <v>21</v>
      </c>
      <c r="C455" s="15">
        <v>198.69</v>
      </c>
      <c r="D455" s="15">
        <v>-0.99</v>
      </c>
      <c r="E455" s="15">
        <f t="shared" si="55"/>
        <v>197.7</v>
      </c>
    </row>
    <row r="456" spans="1:5" x14ac:dyDescent="0.3">
      <c r="A456" s="6" t="s">
        <v>22</v>
      </c>
      <c r="C456" s="15">
        <v>1468.32</v>
      </c>
      <c r="D456" s="15">
        <v>0</v>
      </c>
      <c r="E456" s="15">
        <f t="shared" si="55"/>
        <v>1468.32</v>
      </c>
    </row>
    <row r="457" spans="1:5" x14ac:dyDescent="0.3">
      <c r="A457" s="6" t="s">
        <v>30</v>
      </c>
      <c r="C457" s="21">
        <f>SUM(C452:C456)</f>
        <v>2644.67</v>
      </c>
      <c r="D457" s="21">
        <f>SUM(D452:D456)</f>
        <v>375.53999999999996</v>
      </c>
      <c r="E457" s="21">
        <f>SUM(E452:E456)</f>
        <v>3020.21</v>
      </c>
    </row>
    <row r="458" spans="1:5" x14ac:dyDescent="0.3">
      <c r="C458" s="15"/>
      <c r="D458" s="15"/>
      <c r="E458" s="15"/>
    </row>
    <row r="459" spans="1:5" ht="15" thickBot="1" x14ac:dyDescent="0.35">
      <c r="A459" s="6" t="s">
        <v>33</v>
      </c>
      <c r="C459" s="22">
        <f>+C449+C457</f>
        <v>101060.82</v>
      </c>
      <c r="D459" s="22">
        <f>+D449+D457</f>
        <v>249.74000000000007</v>
      </c>
      <c r="E459" s="22">
        <f>+E449+E457</f>
        <v>101310.56000000001</v>
      </c>
    </row>
    <row r="460" spans="1:5" x14ac:dyDescent="0.3">
      <c r="C460" s="17"/>
      <c r="D460" s="18"/>
      <c r="E460" s="18"/>
    </row>
    <row r="461" spans="1:5" x14ac:dyDescent="0.3">
      <c r="C461" s="17"/>
      <c r="D461" s="17"/>
      <c r="E461" s="18"/>
    </row>
    <row r="462" spans="1:5" x14ac:dyDescent="0.3">
      <c r="C462" s="18"/>
      <c r="D462" s="18"/>
      <c r="E462" s="18"/>
    </row>
    <row r="463" spans="1:5" x14ac:dyDescent="0.3">
      <c r="A463" s="7" t="s">
        <v>50</v>
      </c>
      <c r="C463" s="18"/>
      <c r="D463" s="18"/>
      <c r="E463" s="18"/>
    </row>
    <row r="464" spans="1:5" x14ac:dyDescent="0.3">
      <c r="C464" s="18"/>
      <c r="D464" s="18"/>
      <c r="E464" s="18"/>
    </row>
    <row r="465" spans="1:5" x14ac:dyDescent="0.3">
      <c r="A465" s="6" t="s">
        <v>8</v>
      </c>
      <c r="C465" s="23" t="s">
        <v>28</v>
      </c>
      <c r="D465" s="18"/>
      <c r="E465" s="23" t="s">
        <v>29</v>
      </c>
    </row>
    <row r="466" spans="1:5" x14ac:dyDescent="0.3">
      <c r="A466" s="5" t="s">
        <v>3</v>
      </c>
      <c r="B466" s="5" t="s">
        <v>4</v>
      </c>
      <c r="C466" s="19" t="s">
        <v>5</v>
      </c>
      <c r="D466" s="19" t="s">
        <v>16</v>
      </c>
      <c r="E466" s="19" t="s">
        <v>5</v>
      </c>
    </row>
    <row r="467" spans="1:5" x14ac:dyDescent="0.3">
      <c r="A467" s="1">
        <v>35</v>
      </c>
      <c r="B467" s="3">
        <v>1586</v>
      </c>
      <c r="C467" s="15">
        <f>+A467*B467</f>
        <v>55510</v>
      </c>
      <c r="D467" s="15">
        <v>0</v>
      </c>
      <c r="E467" s="15">
        <f>+C467+D467</f>
        <v>55510</v>
      </c>
    </row>
    <row r="468" spans="1:5" x14ac:dyDescent="0.3">
      <c r="A468" s="1">
        <v>70</v>
      </c>
      <c r="B468" s="3">
        <v>137</v>
      </c>
      <c r="C468" s="15">
        <f t="shared" ref="C468:C470" si="56">+A468*B468</f>
        <v>9590</v>
      </c>
      <c r="D468" s="15">
        <v>0</v>
      </c>
      <c r="E468" s="15">
        <f t="shared" ref="E468:E471" si="57">+C468+D468</f>
        <v>9590</v>
      </c>
    </row>
    <row r="469" spans="1:5" x14ac:dyDescent="0.3">
      <c r="A469" s="1">
        <v>175</v>
      </c>
      <c r="B469" s="3">
        <v>4</v>
      </c>
      <c r="C469" s="15">
        <f t="shared" si="56"/>
        <v>700</v>
      </c>
      <c r="D469" s="15">
        <v>0</v>
      </c>
      <c r="E469" s="15">
        <f t="shared" si="57"/>
        <v>700</v>
      </c>
    </row>
    <row r="470" spans="1:5" x14ac:dyDescent="0.3">
      <c r="A470" s="1">
        <v>280</v>
      </c>
      <c r="B470" s="3">
        <v>3</v>
      </c>
      <c r="C470" s="15">
        <f t="shared" si="56"/>
        <v>840</v>
      </c>
      <c r="D470" s="15">
        <v>0</v>
      </c>
      <c r="E470" s="15">
        <f t="shared" si="57"/>
        <v>840</v>
      </c>
    </row>
    <row r="471" spans="1:5" x14ac:dyDescent="0.3">
      <c r="A471" s="1" t="s">
        <v>6</v>
      </c>
      <c r="B471" s="3">
        <v>17</v>
      </c>
      <c r="C471" s="15">
        <v>350.03</v>
      </c>
      <c r="D471" s="15">
        <v>0</v>
      </c>
      <c r="E471" s="15">
        <f t="shared" si="57"/>
        <v>350.03</v>
      </c>
    </row>
    <row r="472" spans="1:5" x14ac:dyDescent="0.3">
      <c r="A472" s="6" t="s">
        <v>9</v>
      </c>
      <c r="C472" s="15"/>
      <c r="D472" s="15"/>
      <c r="E472" s="15"/>
    </row>
    <row r="473" spans="1:5" x14ac:dyDescent="0.3">
      <c r="A473" s="1">
        <v>54.78</v>
      </c>
      <c r="B473" s="10">
        <v>8</v>
      </c>
      <c r="C473" s="16">
        <f t="shared" ref="C473" si="58">+A473*B473</f>
        <v>438.24</v>
      </c>
      <c r="D473" s="16">
        <v>0</v>
      </c>
      <c r="E473" s="16">
        <f t="shared" ref="E473" si="59">+C473+D473</f>
        <v>438.24</v>
      </c>
    </row>
    <row r="474" spans="1:5" x14ac:dyDescent="0.3">
      <c r="A474" s="6" t="s">
        <v>10</v>
      </c>
      <c r="B474" s="3">
        <f>SUM(B467:B473)</f>
        <v>1755</v>
      </c>
      <c r="C474" s="17">
        <f>SUM(C467:C473)</f>
        <v>67428.27</v>
      </c>
      <c r="D474" s="17">
        <f>SUM(D467:D473)</f>
        <v>0</v>
      </c>
      <c r="E474" s="17">
        <f>SUM(E467:E473)</f>
        <v>67428.27</v>
      </c>
    </row>
    <row r="475" spans="1:5" x14ac:dyDescent="0.3">
      <c r="C475" s="18"/>
      <c r="D475" s="15"/>
      <c r="E475" s="15"/>
    </row>
    <row r="476" spans="1:5" x14ac:dyDescent="0.3">
      <c r="A476" s="6" t="s">
        <v>11</v>
      </c>
      <c r="C476" s="18"/>
      <c r="D476" s="15"/>
      <c r="E476" s="1"/>
    </row>
    <row r="477" spans="1:5" x14ac:dyDescent="0.3">
      <c r="A477" s="5"/>
      <c r="B477" s="5" t="s">
        <v>7</v>
      </c>
      <c r="C477" s="19"/>
      <c r="D477" s="15"/>
      <c r="E477" s="1"/>
    </row>
    <row r="478" spans="1:5" x14ac:dyDescent="0.3">
      <c r="A478" s="1">
        <v>3</v>
      </c>
      <c r="B478" s="3">
        <v>6800</v>
      </c>
      <c r="C478" s="15">
        <f t="shared" ref="C478" si="60">+A478*B478</f>
        <v>20400</v>
      </c>
      <c r="D478" s="15">
        <v>-3709.5</v>
      </c>
      <c r="E478" s="1">
        <f>+C478+D478</f>
        <v>16690.5</v>
      </c>
    </row>
    <row r="479" spans="1:5" x14ac:dyDescent="0.3">
      <c r="C479" s="18"/>
      <c r="D479" s="15"/>
      <c r="E479" s="1"/>
    </row>
    <row r="480" spans="1:5" x14ac:dyDescent="0.3">
      <c r="A480" s="6" t="s">
        <v>12</v>
      </c>
      <c r="C480" s="20">
        <f>+C478+C474</f>
        <v>87828.27</v>
      </c>
      <c r="D480" s="20">
        <f>+D478+D474</f>
        <v>-3709.5</v>
      </c>
      <c r="E480" s="11">
        <f>+E478+E474</f>
        <v>84118.77</v>
      </c>
    </row>
    <row r="481" spans="1:5" x14ac:dyDescent="0.3">
      <c r="C481" s="18"/>
      <c r="D481" s="15"/>
      <c r="E481" s="1"/>
    </row>
    <row r="482" spans="1:5" x14ac:dyDescent="0.3">
      <c r="C482" s="18"/>
      <c r="D482" s="15"/>
      <c r="E482" s="1"/>
    </row>
    <row r="483" spans="1:5" x14ac:dyDescent="0.3">
      <c r="A483" s="6" t="s">
        <v>23</v>
      </c>
      <c r="B483" s="5" t="s">
        <v>4</v>
      </c>
      <c r="C483" s="18"/>
      <c r="D483" s="15"/>
      <c r="E483" s="1"/>
    </row>
    <row r="484" spans="1:5" x14ac:dyDescent="0.3">
      <c r="A484" s="1">
        <v>30</v>
      </c>
      <c r="B484" s="3">
        <v>164</v>
      </c>
      <c r="C484" s="15">
        <f t="shared" ref="C484" si="61">+A484*B484</f>
        <v>4920</v>
      </c>
      <c r="D484" s="15">
        <v>0</v>
      </c>
      <c r="E484" s="1">
        <f>+C484+D484</f>
        <v>4920</v>
      </c>
    </row>
    <row r="485" spans="1:5" x14ac:dyDescent="0.3">
      <c r="A485" s="1" t="s">
        <v>6</v>
      </c>
      <c r="B485" s="3">
        <v>1</v>
      </c>
      <c r="C485" s="15">
        <v>28.21</v>
      </c>
      <c r="D485" s="15">
        <v>0</v>
      </c>
      <c r="E485" s="1">
        <f>+C485+D485</f>
        <v>28.21</v>
      </c>
    </row>
    <row r="486" spans="1:5" x14ac:dyDescent="0.3">
      <c r="A486" s="6" t="s">
        <v>24</v>
      </c>
      <c r="B486" s="5" t="s">
        <v>7</v>
      </c>
      <c r="C486" s="18"/>
      <c r="D486" s="15"/>
      <c r="E486" s="1"/>
    </row>
    <row r="487" spans="1:5" x14ac:dyDescent="0.3">
      <c r="A487" s="1">
        <v>3</v>
      </c>
      <c r="B487" s="3">
        <v>516.1567</v>
      </c>
      <c r="C487" s="15">
        <f>+A487*B487</f>
        <v>1548.4701</v>
      </c>
      <c r="D487" s="15">
        <v>0</v>
      </c>
      <c r="E487" s="1">
        <f>+C487+D487</f>
        <v>1548.4701</v>
      </c>
    </row>
    <row r="488" spans="1:5" x14ac:dyDescent="0.3">
      <c r="A488" s="1">
        <v>17.010000000000002</v>
      </c>
      <c r="B488" t="s">
        <v>41</v>
      </c>
      <c r="C488" s="16">
        <f>+A488*7</f>
        <v>119.07000000000001</v>
      </c>
      <c r="D488" s="16">
        <v>0</v>
      </c>
      <c r="E488" s="9">
        <f>+C488+D488</f>
        <v>119.07000000000001</v>
      </c>
    </row>
    <row r="489" spans="1:5" x14ac:dyDescent="0.3">
      <c r="A489" s="6" t="s">
        <v>25</v>
      </c>
      <c r="C489" s="8">
        <f>+C488+C487</f>
        <v>1667.5400999999999</v>
      </c>
      <c r="D489" s="8">
        <f>+D488+D487</f>
        <v>0</v>
      </c>
      <c r="E489" s="8">
        <f>+E488+E487</f>
        <v>1667.5400999999999</v>
      </c>
    </row>
    <row r="490" spans="1:5" x14ac:dyDescent="0.3">
      <c r="D490" s="1"/>
      <c r="E490" s="1"/>
    </row>
    <row r="491" spans="1:5" x14ac:dyDescent="0.3">
      <c r="A491" s="6" t="s">
        <v>26</v>
      </c>
      <c r="C491" s="11">
        <f>+C489+C484+C485</f>
        <v>6615.7501000000002</v>
      </c>
      <c r="D491" s="11">
        <f>+D489+D484+D485</f>
        <v>0</v>
      </c>
      <c r="E491" s="11">
        <f>+E489+E484+E485</f>
        <v>6615.7501000000002</v>
      </c>
    </row>
    <row r="492" spans="1:5" x14ac:dyDescent="0.3">
      <c r="D492" s="1"/>
      <c r="E492" s="1"/>
    </row>
    <row r="493" spans="1:5" x14ac:dyDescent="0.3">
      <c r="A493" s="6" t="s">
        <v>37</v>
      </c>
      <c r="D493" s="1"/>
      <c r="E493" s="1"/>
    </row>
    <row r="494" spans="1:5" x14ac:dyDescent="0.3">
      <c r="A494" s="6" t="s">
        <v>38</v>
      </c>
      <c r="C494" s="15">
        <f>-7392.21+9471.44</f>
        <v>2079.2300000000005</v>
      </c>
      <c r="D494" s="1">
        <v>0</v>
      </c>
      <c r="E494" s="1">
        <f>+C494+D494</f>
        <v>2079.2300000000005</v>
      </c>
    </row>
    <row r="495" spans="1:5" x14ac:dyDescent="0.3">
      <c r="A495" s="6" t="s">
        <v>39</v>
      </c>
      <c r="C495" s="15">
        <f>-453.46+773.39</f>
        <v>319.93</v>
      </c>
      <c r="D495" s="1">
        <v>0</v>
      </c>
      <c r="E495" s="1">
        <f>+C495+D495</f>
        <v>319.93</v>
      </c>
    </row>
    <row r="496" spans="1:5" x14ac:dyDescent="0.3">
      <c r="A496" s="6" t="s">
        <v>40</v>
      </c>
      <c r="C496" s="12">
        <f>SUM(C494:C495)</f>
        <v>2399.1600000000003</v>
      </c>
      <c r="D496" s="12">
        <f>SUM(D494:D495)</f>
        <v>0</v>
      </c>
      <c r="E496" s="12">
        <f>SUM(E494:E495)</f>
        <v>2399.1600000000003</v>
      </c>
    </row>
    <row r="497" spans="1:8" x14ac:dyDescent="0.3">
      <c r="A497" s="6"/>
      <c r="D497" s="1"/>
      <c r="E497" s="1"/>
    </row>
    <row r="498" spans="1:8" x14ac:dyDescent="0.3">
      <c r="A498" s="6" t="s">
        <v>1</v>
      </c>
      <c r="D498" s="1"/>
      <c r="E498" s="1"/>
    </row>
    <row r="499" spans="1:8" x14ac:dyDescent="0.3">
      <c r="A499" s="6" t="s">
        <v>13</v>
      </c>
      <c r="C499" s="1">
        <v>2789.84</v>
      </c>
      <c r="D499" s="1">
        <v>-528.85</v>
      </c>
      <c r="E499" s="1">
        <f>+C499+D499</f>
        <v>2260.9900000000002</v>
      </c>
    </row>
    <row r="500" spans="1:8" x14ac:dyDescent="0.3">
      <c r="A500" s="6" t="s">
        <v>14</v>
      </c>
      <c r="C500" s="1">
        <v>0</v>
      </c>
      <c r="D500" s="1">
        <v>950</v>
      </c>
      <c r="E500" s="1">
        <f>+C500+D500</f>
        <v>950</v>
      </c>
    </row>
    <row r="501" spans="1:8" x14ac:dyDescent="0.3">
      <c r="A501" s="6" t="s">
        <v>44</v>
      </c>
      <c r="C501" s="1">
        <v>0</v>
      </c>
      <c r="D501" s="1">
        <v>425</v>
      </c>
      <c r="E501" s="1">
        <f>+C501+D501</f>
        <v>425</v>
      </c>
    </row>
    <row r="502" spans="1:8" x14ac:dyDescent="0.3">
      <c r="A502" s="6" t="s">
        <v>15</v>
      </c>
      <c r="C502" s="1">
        <v>0</v>
      </c>
      <c r="D502" s="1">
        <v>0</v>
      </c>
      <c r="E502" s="1">
        <f>+C502+D502</f>
        <v>0</v>
      </c>
      <c r="G502" s="8"/>
      <c r="H502" s="8"/>
    </row>
    <row r="503" spans="1:8" x14ac:dyDescent="0.3">
      <c r="A503" s="6" t="s">
        <v>18</v>
      </c>
      <c r="C503" s="1">
        <v>0</v>
      </c>
      <c r="D503" s="1">
        <v>25</v>
      </c>
      <c r="E503" s="1">
        <f>+C503+D503</f>
        <v>25</v>
      </c>
    </row>
    <row r="504" spans="1:8" x14ac:dyDescent="0.3">
      <c r="A504" s="6" t="s">
        <v>27</v>
      </c>
      <c r="C504" s="12">
        <f>SUM(C499:C503)</f>
        <v>2789.84</v>
      </c>
      <c r="D504" s="12">
        <f>SUM(D499:D503)</f>
        <v>871.15</v>
      </c>
      <c r="E504" s="12">
        <f>SUM(E499:E503)</f>
        <v>3660.9900000000002</v>
      </c>
    </row>
    <row r="505" spans="1:8" x14ac:dyDescent="0.3">
      <c r="A505" s="6"/>
      <c r="C505" s="1"/>
      <c r="D505" s="1"/>
      <c r="E505" s="1"/>
    </row>
    <row r="506" spans="1:8" ht="15" thickBot="1" x14ac:dyDescent="0.35">
      <c r="A506" s="6" t="s">
        <v>32</v>
      </c>
      <c r="C506" s="13">
        <f>+C504+C491+C480+C496</f>
        <v>99633.020100000009</v>
      </c>
      <c r="D506" s="13">
        <f>+D504+D491+D480+D496</f>
        <v>-2838.35</v>
      </c>
      <c r="E506" s="13">
        <f>+E504+E491+E480+E496</f>
        <v>96794.670100000003</v>
      </c>
      <c r="G506" s="8"/>
    </row>
    <row r="507" spans="1:8" x14ac:dyDescent="0.3">
      <c r="A507" s="6"/>
      <c r="C507" s="1"/>
      <c r="D507" s="1"/>
      <c r="E507" s="1"/>
      <c r="G507" s="8"/>
    </row>
    <row r="508" spans="1:8" x14ac:dyDescent="0.3">
      <c r="A508" s="6" t="s">
        <v>31</v>
      </c>
      <c r="C508" s="1"/>
      <c r="D508" s="1"/>
      <c r="E508" s="1"/>
    </row>
    <row r="509" spans="1:8" x14ac:dyDescent="0.3">
      <c r="A509" s="6" t="s">
        <v>101</v>
      </c>
      <c r="C509" s="1">
        <v>0</v>
      </c>
      <c r="D509" s="1">
        <f>-4.78-101.3+1300</f>
        <v>1193.92</v>
      </c>
      <c r="E509" s="1">
        <f t="shared" ref="E509:E513" si="62">+C509+D509</f>
        <v>1193.92</v>
      </c>
    </row>
    <row r="510" spans="1:8" x14ac:dyDescent="0.3">
      <c r="A510" s="6" t="s">
        <v>19</v>
      </c>
      <c r="C510" s="1">
        <v>944.59</v>
      </c>
      <c r="D510" s="1">
        <v>-30.36</v>
      </c>
      <c r="E510" s="1">
        <f t="shared" si="62"/>
        <v>914.23</v>
      </c>
    </row>
    <row r="511" spans="1:8" x14ac:dyDescent="0.3">
      <c r="A511" s="6" t="s">
        <v>20</v>
      </c>
      <c r="C511" s="1">
        <v>0</v>
      </c>
      <c r="D511" s="1">
        <v>1050</v>
      </c>
      <c r="E511" s="1">
        <f t="shared" si="62"/>
        <v>1050</v>
      </c>
    </row>
    <row r="512" spans="1:8" x14ac:dyDescent="0.3">
      <c r="A512" s="6" t="s">
        <v>21</v>
      </c>
      <c r="C512" s="1">
        <v>162.57</v>
      </c>
      <c r="D512" s="1">
        <v>-31.79</v>
      </c>
      <c r="E512" s="1">
        <f t="shared" si="62"/>
        <v>130.78</v>
      </c>
    </row>
    <row r="513" spans="1:5" x14ac:dyDescent="0.3">
      <c r="A513" s="6" t="s">
        <v>22</v>
      </c>
      <c r="C513" s="1">
        <v>1689.12</v>
      </c>
      <c r="D513" s="1">
        <v>0</v>
      </c>
      <c r="E513" s="1">
        <f t="shared" si="62"/>
        <v>1689.12</v>
      </c>
    </row>
    <row r="514" spans="1:5" x14ac:dyDescent="0.3">
      <c r="A514" s="6" t="s">
        <v>30</v>
      </c>
      <c r="C514" s="12">
        <f>SUM(C509:C513)</f>
        <v>2796.2799999999997</v>
      </c>
      <c r="D514" s="12">
        <f>SUM(D509:D513)</f>
        <v>2181.7700000000004</v>
      </c>
      <c r="E514" s="12">
        <f>SUM(E509:E513)</f>
        <v>4978.05</v>
      </c>
    </row>
    <row r="515" spans="1:5" x14ac:dyDescent="0.3">
      <c r="C515" s="1"/>
      <c r="D515" s="1"/>
      <c r="E515" s="1"/>
    </row>
    <row r="516" spans="1:5" ht="15" thickBot="1" x14ac:dyDescent="0.35">
      <c r="A516" s="6" t="s">
        <v>33</v>
      </c>
      <c r="C516" s="13">
        <f>+C506+C514</f>
        <v>102429.30010000001</v>
      </c>
      <c r="D516" s="13">
        <f>+D506+D514</f>
        <v>-656.57999999999947</v>
      </c>
      <c r="E516" s="13">
        <f>+E506+E514</f>
        <v>101772.72010000001</v>
      </c>
    </row>
    <row r="517" spans="1:5" x14ac:dyDescent="0.3">
      <c r="C517" s="8"/>
    </row>
    <row r="518" spans="1:5" x14ac:dyDescent="0.3">
      <c r="C518" s="8"/>
      <c r="D518" s="8"/>
      <c r="E518" s="8"/>
    </row>
    <row r="520" spans="1:5" x14ac:dyDescent="0.3">
      <c r="A520" s="7" t="s">
        <v>51</v>
      </c>
      <c r="C520" s="18"/>
      <c r="D520" s="18"/>
      <c r="E520" s="18"/>
    </row>
    <row r="521" spans="1:5" x14ac:dyDescent="0.3">
      <c r="C521" s="18"/>
      <c r="D521" s="18"/>
      <c r="E521" s="18"/>
    </row>
    <row r="522" spans="1:5" x14ac:dyDescent="0.3">
      <c r="A522" s="6" t="s">
        <v>8</v>
      </c>
      <c r="C522" s="23" t="s">
        <v>28</v>
      </c>
      <c r="D522" s="18"/>
      <c r="E522" s="23" t="s">
        <v>29</v>
      </c>
    </row>
    <row r="523" spans="1:5" x14ac:dyDescent="0.3">
      <c r="A523" s="5" t="s">
        <v>3</v>
      </c>
      <c r="B523" s="5" t="s">
        <v>4</v>
      </c>
      <c r="C523" s="19" t="s">
        <v>5</v>
      </c>
      <c r="D523" s="19" t="s">
        <v>16</v>
      </c>
      <c r="E523" s="19" t="s">
        <v>5</v>
      </c>
    </row>
    <row r="524" spans="1:5" x14ac:dyDescent="0.3">
      <c r="A524" s="1">
        <v>35</v>
      </c>
      <c r="B524" s="3">
        <v>1579</v>
      </c>
      <c r="C524" s="15">
        <f>+A524*B524</f>
        <v>55265</v>
      </c>
      <c r="D524" s="15">
        <v>0</v>
      </c>
      <c r="E524" s="15">
        <f>+C524+D524</f>
        <v>55265</v>
      </c>
    </row>
    <row r="525" spans="1:5" x14ac:dyDescent="0.3">
      <c r="A525" s="1">
        <v>70</v>
      </c>
      <c r="B525" s="3">
        <v>138</v>
      </c>
      <c r="C525" s="15">
        <f t="shared" ref="C525:C527" si="63">+A525*B525</f>
        <v>9660</v>
      </c>
      <c r="D525" s="15">
        <v>0</v>
      </c>
      <c r="E525" s="15">
        <f t="shared" ref="E525:E528" si="64">+C525+D525</f>
        <v>9660</v>
      </c>
    </row>
    <row r="526" spans="1:5" x14ac:dyDescent="0.3">
      <c r="A526" s="1">
        <v>175</v>
      </c>
      <c r="B526" s="3">
        <v>4</v>
      </c>
      <c r="C526" s="15">
        <f t="shared" si="63"/>
        <v>700</v>
      </c>
      <c r="D526" s="15">
        <v>0</v>
      </c>
      <c r="E526" s="15">
        <f t="shared" si="64"/>
        <v>700</v>
      </c>
    </row>
    <row r="527" spans="1:5" x14ac:dyDescent="0.3">
      <c r="A527" s="1">
        <v>280</v>
      </c>
      <c r="B527" s="3">
        <v>3</v>
      </c>
      <c r="C527" s="15">
        <f t="shared" si="63"/>
        <v>840</v>
      </c>
      <c r="D527" s="15">
        <v>0</v>
      </c>
      <c r="E527" s="15">
        <f t="shared" si="64"/>
        <v>840</v>
      </c>
    </row>
    <row r="528" spans="1:5" x14ac:dyDescent="0.3">
      <c r="A528" s="1" t="s">
        <v>6</v>
      </c>
      <c r="B528" s="3">
        <v>28</v>
      </c>
      <c r="C528" s="15">
        <v>535.14</v>
      </c>
      <c r="D528" s="15">
        <v>0</v>
      </c>
      <c r="E528" s="15">
        <f t="shared" si="64"/>
        <v>535.14</v>
      </c>
    </row>
    <row r="529" spans="1:5" x14ac:dyDescent="0.3">
      <c r="A529" s="6" t="s">
        <v>9</v>
      </c>
      <c r="C529" s="15"/>
      <c r="D529" s="15"/>
      <c r="E529" s="15"/>
    </row>
    <row r="530" spans="1:5" x14ac:dyDescent="0.3">
      <c r="A530" s="1">
        <v>54.78</v>
      </c>
      <c r="B530" s="10">
        <v>7</v>
      </c>
      <c r="C530" s="16">
        <f t="shared" ref="C530" si="65">+A530*B530</f>
        <v>383.46000000000004</v>
      </c>
      <c r="D530" s="16">
        <v>0</v>
      </c>
      <c r="E530" s="16">
        <f t="shared" ref="E530" si="66">+C530+D530</f>
        <v>383.46000000000004</v>
      </c>
    </row>
    <row r="531" spans="1:5" x14ac:dyDescent="0.3">
      <c r="A531" s="6" t="s">
        <v>10</v>
      </c>
      <c r="B531" s="3">
        <f>SUM(B524:B530)</f>
        <v>1759</v>
      </c>
      <c r="C531" s="17">
        <f>SUM(C524:C530)</f>
        <v>67383.600000000006</v>
      </c>
      <c r="D531" s="17">
        <f>SUM(D524:D530)</f>
        <v>0</v>
      </c>
      <c r="E531" s="17">
        <f>SUM(E524:E530)</f>
        <v>67383.600000000006</v>
      </c>
    </row>
    <row r="532" spans="1:5" x14ac:dyDescent="0.3">
      <c r="C532" s="18"/>
      <c r="D532" s="15"/>
      <c r="E532" s="15"/>
    </row>
    <row r="533" spans="1:5" x14ac:dyDescent="0.3">
      <c r="A533" s="6" t="s">
        <v>11</v>
      </c>
      <c r="C533" s="18"/>
      <c r="D533" s="15"/>
      <c r="E533" s="1"/>
    </row>
    <row r="534" spans="1:5" x14ac:dyDescent="0.3">
      <c r="A534" s="5"/>
      <c r="B534" s="5" t="s">
        <v>7</v>
      </c>
      <c r="C534" s="19"/>
      <c r="D534" s="15"/>
      <c r="E534" s="1"/>
    </row>
    <row r="535" spans="1:5" x14ac:dyDescent="0.3">
      <c r="A535" s="1">
        <v>3</v>
      </c>
      <c r="B535" s="3">
        <v>8623</v>
      </c>
      <c r="C535" s="15">
        <f t="shared" ref="C535" si="67">+A535*B535</f>
        <v>25869</v>
      </c>
      <c r="D535" s="15">
        <v>-162</v>
      </c>
      <c r="E535" s="1">
        <f>+C535+D535</f>
        <v>25707</v>
      </c>
    </row>
    <row r="536" spans="1:5" x14ac:dyDescent="0.3">
      <c r="C536" s="18"/>
      <c r="D536" s="15"/>
      <c r="E536" s="1"/>
    </row>
    <row r="537" spans="1:5" x14ac:dyDescent="0.3">
      <c r="A537" s="6" t="s">
        <v>12</v>
      </c>
      <c r="C537" s="20">
        <f>+C535+C531</f>
        <v>93252.6</v>
      </c>
      <c r="D537" s="20">
        <f>+D535+D531</f>
        <v>-162</v>
      </c>
      <c r="E537" s="11">
        <f>+E535+E531</f>
        <v>93090.6</v>
      </c>
    </row>
    <row r="538" spans="1:5" x14ac:dyDescent="0.3">
      <c r="C538" s="18"/>
      <c r="D538" s="15"/>
      <c r="E538" s="1"/>
    </row>
    <row r="539" spans="1:5" x14ac:dyDescent="0.3">
      <c r="C539" s="18"/>
      <c r="D539" s="15"/>
      <c r="E539" s="1"/>
    </row>
    <row r="540" spans="1:5" x14ac:dyDescent="0.3">
      <c r="A540" s="6" t="s">
        <v>23</v>
      </c>
      <c r="B540" s="5" t="s">
        <v>4</v>
      </c>
      <c r="C540" s="18"/>
      <c r="D540" s="15"/>
      <c r="E540" s="1"/>
    </row>
    <row r="541" spans="1:5" x14ac:dyDescent="0.3">
      <c r="A541" s="1">
        <v>30</v>
      </c>
      <c r="B541" s="3">
        <v>166</v>
      </c>
      <c r="C541" s="15">
        <f>+A541*B541-42</f>
        <v>4938</v>
      </c>
      <c r="D541" s="15">
        <v>0</v>
      </c>
      <c r="E541" s="1">
        <f>+C541+D541</f>
        <v>4938</v>
      </c>
    </row>
    <row r="542" spans="1:5" x14ac:dyDescent="0.3">
      <c r="A542" s="1" t="s">
        <v>6</v>
      </c>
      <c r="B542" s="3">
        <v>0</v>
      </c>
      <c r="C542" s="15">
        <v>0</v>
      </c>
      <c r="D542" s="15">
        <v>0</v>
      </c>
      <c r="E542" s="1">
        <f>+C542+D542</f>
        <v>0</v>
      </c>
    </row>
    <row r="543" spans="1:5" x14ac:dyDescent="0.3">
      <c r="A543" s="6" t="s">
        <v>24</v>
      </c>
      <c r="B543" s="5" t="s">
        <v>7</v>
      </c>
      <c r="C543" s="18"/>
      <c r="D543" s="15"/>
      <c r="E543" s="1"/>
    </row>
    <row r="544" spans="1:5" x14ac:dyDescent="0.3">
      <c r="A544" s="1">
        <v>3</v>
      </c>
      <c r="B544" s="3">
        <v>488.9</v>
      </c>
      <c r="C544" s="15">
        <f>+A544*B544</f>
        <v>1466.6999999999998</v>
      </c>
      <c r="D544" s="15">
        <v>0</v>
      </c>
      <c r="E544" s="1">
        <f>+C544+D544</f>
        <v>1466.6999999999998</v>
      </c>
    </row>
    <row r="545" spans="1:6" x14ac:dyDescent="0.3">
      <c r="A545" s="1">
        <v>17.010000000000002</v>
      </c>
      <c r="B545" t="s">
        <v>41</v>
      </c>
      <c r="C545" s="16">
        <v>162.16</v>
      </c>
      <c r="D545" s="16">
        <v>0</v>
      </c>
      <c r="E545" s="9">
        <f>+C545+D545</f>
        <v>162.16</v>
      </c>
    </row>
    <row r="546" spans="1:6" x14ac:dyDescent="0.3">
      <c r="A546" s="6" t="s">
        <v>25</v>
      </c>
      <c r="C546" s="8">
        <f>+C545+C544</f>
        <v>1628.86</v>
      </c>
      <c r="D546" s="8">
        <f>+D545+D544</f>
        <v>0</v>
      </c>
      <c r="E546" s="8">
        <f>+E545+E544</f>
        <v>1628.86</v>
      </c>
    </row>
    <row r="547" spans="1:6" x14ac:dyDescent="0.3">
      <c r="D547" s="1"/>
      <c r="E547" s="1"/>
    </row>
    <row r="548" spans="1:6" x14ac:dyDescent="0.3">
      <c r="A548" s="6" t="s">
        <v>26</v>
      </c>
      <c r="C548" s="11">
        <f>+C546+C541+C542</f>
        <v>6566.86</v>
      </c>
      <c r="D548" s="11">
        <f>+D546+D541</f>
        <v>0</v>
      </c>
      <c r="E548" s="11">
        <f>+E546+E541</f>
        <v>6566.86</v>
      </c>
      <c r="F548" s="8"/>
    </row>
    <row r="549" spans="1:6" x14ac:dyDescent="0.3">
      <c r="D549" s="1"/>
      <c r="E549" s="1"/>
    </row>
    <row r="550" spans="1:6" x14ac:dyDescent="0.3">
      <c r="A550" s="6" t="s">
        <v>37</v>
      </c>
      <c r="D550" s="1"/>
      <c r="E550" s="1"/>
    </row>
    <row r="551" spans="1:6" x14ac:dyDescent="0.3">
      <c r="A551" s="6" t="s">
        <v>38</v>
      </c>
      <c r="C551" s="1">
        <f>10013.82-9471.44</f>
        <v>542.3799999999992</v>
      </c>
      <c r="D551" s="1">
        <v>0</v>
      </c>
      <c r="E551" s="1">
        <f>+C551+D551</f>
        <v>542.3799999999992</v>
      </c>
    </row>
    <row r="552" spans="1:6" x14ac:dyDescent="0.3">
      <c r="A552" s="6" t="s">
        <v>39</v>
      </c>
      <c r="C552" s="1">
        <f>614.27-773.39</f>
        <v>-159.12</v>
      </c>
      <c r="D552" s="1">
        <v>0</v>
      </c>
      <c r="E552" s="1">
        <f>+C552+D552</f>
        <v>-159.12</v>
      </c>
    </row>
    <row r="553" spans="1:6" x14ac:dyDescent="0.3">
      <c r="A553" s="6" t="s">
        <v>40</v>
      </c>
      <c r="C553" s="12">
        <f>SUM(C551:C552)</f>
        <v>383.2599999999992</v>
      </c>
      <c r="D553" s="12">
        <f>SUM(D551:D552)</f>
        <v>0</v>
      </c>
      <c r="E553" s="12">
        <f>SUM(E551:E552)</f>
        <v>383.2599999999992</v>
      </c>
    </row>
    <row r="554" spans="1:6" x14ac:dyDescent="0.3">
      <c r="A554" s="6"/>
      <c r="D554" s="1"/>
      <c r="E554" s="1"/>
    </row>
    <row r="555" spans="1:6" x14ac:dyDescent="0.3">
      <c r="A555" s="6" t="s">
        <v>1</v>
      </c>
      <c r="D555" s="1"/>
      <c r="E555" s="1"/>
    </row>
    <row r="556" spans="1:6" x14ac:dyDescent="0.3">
      <c r="A556" s="6" t="s">
        <v>13</v>
      </c>
      <c r="C556" s="1">
        <v>2805.94</v>
      </c>
      <c r="D556" s="1">
        <v>-105.33</v>
      </c>
      <c r="E556" s="1">
        <f>+C556+D556</f>
        <v>2700.61</v>
      </c>
    </row>
    <row r="557" spans="1:6" x14ac:dyDescent="0.3">
      <c r="A557" s="6" t="s">
        <v>14</v>
      </c>
      <c r="C557" s="1">
        <v>0</v>
      </c>
      <c r="D557" s="1">
        <v>975</v>
      </c>
      <c r="E557" s="1">
        <f>+C557+D557</f>
        <v>975</v>
      </c>
    </row>
    <row r="558" spans="1:6" x14ac:dyDescent="0.3">
      <c r="A558" s="6" t="s">
        <v>44</v>
      </c>
      <c r="C558" s="1">
        <v>0</v>
      </c>
      <c r="D558" s="1">
        <v>325</v>
      </c>
      <c r="E558" s="1">
        <f>+C558+D558</f>
        <v>325</v>
      </c>
    </row>
    <row r="559" spans="1:6" x14ac:dyDescent="0.3">
      <c r="A559" s="6" t="s">
        <v>15</v>
      </c>
      <c r="C559" s="1">
        <v>0</v>
      </c>
      <c r="D559" s="1">
        <v>-1300</v>
      </c>
      <c r="E559" s="1">
        <f>+C559+D559</f>
        <v>-1300</v>
      </c>
    </row>
    <row r="560" spans="1:6" x14ac:dyDescent="0.3">
      <c r="A560" s="6" t="s">
        <v>18</v>
      </c>
      <c r="C560" s="1">
        <v>0</v>
      </c>
      <c r="D560" s="1">
        <v>0</v>
      </c>
      <c r="E560" s="1">
        <f>+C560+D560</f>
        <v>0</v>
      </c>
    </row>
    <row r="561" spans="1:6" x14ac:dyDescent="0.3">
      <c r="A561" s="6" t="s">
        <v>27</v>
      </c>
      <c r="C561" s="12">
        <f>SUM(C556:C560)</f>
        <v>2805.94</v>
      </c>
      <c r="D561" s="12">
        <f>SUM(D556:D560)</f>
        <v>-105.32999999999993</v>
      </c>
      <c r="E561" s="12">
        <f>SUM(E556:E560)</f>
        <v>2700.61</v>
      </c>
      <c r="F561" s="8"/>
    </row>
    <row r="562" spans="1:6" x14ac:dyDescent="0.3">
      <c r="A562" s="6"/>
      <c r="C562" s="1"/>
      <c r="D562" s="1"/>
      <c r="E562" s="1"/>
    </row>
    <row r="563" spans="1:6" ht="15" thickBot="1" x14ac:dyDescent="0.35">
      <c r="A563" s="6" t="s">
        <v>32</v>
      </c>
      <c r="C563" s="13">
        <f>+C561+C548+C537+C553</f>
        <v>103008.66</v>
      </c>
      <c r="D563" s="13">
        <f>+D561+D548+D537+D553</f>
        <v>-267.32999999999993</v>
      </c>
      <c r="E563" s="13">
        <f>+E561+E548+E537+E553</f>
        <v>102741.33</v>
      </c>
      <c r="F563" s="8"/>
    </row>
    <row r="564" spans="1:6" x14ac:dyDescent="0.3">
      <c r="A564" s="6"/>
      <c r="C564" s="1"/>
      <c r="D564" s="1"/>
      <c r="E564" s="1"/>
    </row>
    <row r="565" spans="1:6" x14ac:dyDescent="0.3">
      <c r="A565" s="6" t="s">
        <v>31</v>
      </c>
      <c r="C565" s="1"/>
      <c r="D565" s="1"/>
      <c r="E565" s="1"/>
    </row>
    <row r="566" spans="1:6" x14ac:dyDescent="0.3">
      <c r="A566" s="6" t="s">
        <v>17</v>
      </c>
      <c r="C566" s="1">
        <v>0</v>
      </c>
      <c r="D566" s="1">
        <f>22200</f>
        <v>22200</v>
      </c>
      <c r="E566" s="1">
        <f t="shared" ref="E566:E570" si="68">+C566+D566</f>
        <v>22200</v>
      </c>
    </row>
    <row r="567" spans="1:6" x14ac:dyDescent="0.3">
      <c r="A567" s="6" t="s">
        <v>19</v>
      </c>
      <c r="C567" s="1">
        <v>998.33</v>
      </c>
      <c r="D567" s="1">
        <v>-1.62</v>
      </c>
      <c r="E567" s="1">
        <f t="shared" si="68"/>
        <v>996.71</v>
      </c>
    </row>
    <row r="568" spans="1:6" x14ac:dyDescent="0.3">
      <c r="A568" s="6" t="s">
        <v>20</v>
      </c>
      <c r="C568" s="1">
        <v>0</v>
      </c>
      <c r="D568" s="1">
        <v>2450</v>
      </c>
      <c r="E568" s="1">
        <f t="shared" si="68"/>
        <v>2450</v>
      </c>
    </row>
    <row r="569" spans="1:6" x14ac:dyDescent="0.3">
      <c r="A569" s="6" t="s">
        <v>21</v>
      </c>
      <c r="C569" s="1">
        <v>187.08</v>
      </c>
      <c r="D569" s="1">
        <v>-1.47</v>
      </c>
      <c r="E569" s="1">
        <f t="shared" si="68"/>
        <v>185.61</v>
      </c>
    </row>
    <row r="570" spans="1:6" x14ac:dyDescent="0.3">
      <c r="A570" s="6" t="s">
        <v>22</v>
      </c>
      <c r="C570" s="1">
        <v>2958.72</v>
      </c>
      <c r="D570" s="1">
        <v>0</v>
      </c>
      <c r="E570" s="1">
        <f t="shared" si="68"/>
        <v>2958.72</v>
      </c>
    </row>
    <row r="571" spans="1:6" x14ac:dyDescent="0.3">
      <c r="A571" s="6" t="s">
        <v>30</v>
      </c>
      <c r="C571" s="12">
        <f>SUM(C566:C570)</f>
        <v>4144.13</v>
      </c>
      <c r="D571" s="12">
        <f>SUM(D566:D570)</f>
        <v>24646.91</v>
      </c>
      <c r="E571" s="12">
        <f>SUM(E566:E570)</f>
        <v>28791.040000000001</v>
      </c>
    </row>
    <row r="572" spans="1:6" x14ac:dyDescent="0.3">
      <c r="C572" s="1"/>
      <c r="D572" s="1"/>
      <c r="E572" s="1"/>
    </row>
    <row r="573" spans="1:6" ht="15" thickBot="1" x14ac:dyDescent="0.35">
      <c r="A573" s="6" t="s">
        <v>33</v>
      </c>
      <c r="C573" s="13">
        <f>+C563+C571</f>
        <v>107152.79000000001</v>
      </c>
      <c r="D573" s="13">
        <f>+D563+D571</f>
        <v>24379.58</v>
      </c>
      <c r="E573" s="13">
        <f>+E563+E571</f>
        <v>131532.37</v>
      </c>
    </row>
    <row r="574" spans="1:6" x14ac:dyDescent="0.3">
      <c r="C574" s="8"/>
      <c r="D574" s="8"/>
    </row>
    <row r="575" spans="1:6" x14ac:dyDescent="0.3">
      <c r="C575" s="8"/>
    </row>
    <row r="577" spans="1:5" x14ac:dyDescent="0.3">
      <c r="A577" s="7" t="s">
        <v>52</v>
      </c>
      <c r="C577" s="18"/>
      <c r="D577" s="18"/>
      <c r="E577" s="18"/>
    </row>
    <row r="578" spans="1:5" x14ac:dyDescent="0.3">
      <c r="C578" s="18"/>
      <c r="D578" s="18"/>
      <c r="E578" s="18"/>
    </row>
    <row r="579" spans="1:5" x14ac:dyDescent="0.3">
      <c r="A579" s="6" t="s">
        <v>8</v>
      </c>
      <c r="C579" s="23" t="s">
        <v>28</v>
      </c>
      <c r="D579" s="18"/>
      <c r="E579" s="23" t="s">
        <v>29</v>
      </c>
    </row>
    <row r="580" spans="1:5" x14ac:dyDescent="0.3">
      <c r="A580" s="5" t="s">
        <v>3</v>
      </c>
      <c r="B580" s="5" t="s">
        <v>4</v>
      </c>
      <c r="C580" s="19" t="s">
        <v>5</v>
      </c>
      <c r="D580" s="19" t="s">
        <v>16</v>
      </c>
      <c r="E580" s="19" t="s">
        <v>5</v>
      </c>
    </row>
    <row r="581" spans="1:5" x14ac:dyDescent="0.3">
      <c r="A581" s="1">
        <v>35</v>
      </c>
      <c r="B581" s="3">
        <v>1580</v>
      </c>
      <c r="C581" s="15">
        <f>+A581*B581</f>
        <v>55300</v>
      </c>
      <c r="D581" s="15">
        <v>0</v>
      </c>
      <c r="E581" s="15">
        <f>+C581+D581</f>
        <v>55300</v>
      </c>
    </row>
    <row r="582" spans="1:5" x14ac:dyDescent="0.3">
      <c r="A582" s="1">
        <v>70</v>
      </c>
      <c r="B582" s="3">
        <v>138</v>
      </c>
      <c r="C582" s="15">
        <f t="shared" ref="C582:C584" si="69">+A582*B582</f>
        <v>9660</v>
      </c>
      <c r="D582" s="15">
        <v>0</v>
      </c>
      <c r="E582" s="15">
        <f t="shared" ref="E582:E585" si="70">+C582+D582</f>
        <v>9660</v>
      </c>
    </row>
    <row r="583" spans="1:5" x14ac:dyDescent="0.3">
      <c r="A583" s="1">
        <v>175</v>
      </c>
      <c r="B583" s="3">
        <v>4</v>
      </c>
      <c r="C583" s="15">
        <f t="shared" si="69"/>
        <v>700</v>
      </c>
      <c r="D583" s="15">
        <v>0</v>
      </c>
      <c r="E583" s="15">
        <f t="shared" si="70"/>
        <v>700</v>
      </c>
    </row>
    <row r="584" spans="1:5" x14ac:dyDescent="0.3">
      <c r="A584" s="1">
        <v>280</v>
      </c>
      <c r="B584" s="3">
        <v>3</v>
      </c>
      <c r="C584" s="15">
        <f t="shared" si="69"/>
        <v>840</v>
      </c>
      <c r="D584" s="15">
        <v>0</v>
      </c>
      <c r="E584" s="15">
        <f t="shared" si="70"/>
        <v>840</v>
      </c>
    </row>
    <row r="585" spans="1:5" x14ac:dyDescent="0.3">
      <c r="A585" s="1" t="s">
        <v>6</v>
      </c>
      <c r="B585" s="3">
        <v>57</v>
      </c>
      <c r="C585" s="15">
        <v>1263.52</v>
      </c>
      <c r="D585" s="15">
        <v>0</v>
      </c>
      <c r="E585" s="15">
        <f t="shared" si="70"/>
        <v>1263.52</v>
      </c>
    </row>
    <row r="586" spans="1:5" x14ac:dyDescent="0.3">
      <c r="A586" s="6" t="s">
        <v>9</v>
      </c>
      <c r="C586" s="15"/>
      <c r="D586" s="15"/>
      <c r="E586" s="15"/>
    </row>
    <row r="587" spans="1:5" x14ac:dyDescent="0.3">
      <c r="A587" s="1">
        <v>54.78</v>
      </c>
      <c r="B587" s="10">
        <v>7</v>
      </c>
      <c r="C587" s="16">
        <f t="shared" ref="C587" si="71">+A587*B587</f>
        <v>383.46000000000004</v>
      </c>
      <c r="D587" s="16">
        <v>0</v>
      </c>
      <c r="E587" s="16">
        <f t="shared" ref="E587" si="72">+C587+D587</f>
        <v>383.46000000000004</v>
      </c>
    </row>
    <row r="588" spans="1:5" x14ac:dyDescent="0.3">
      <c r="A588" s="6" t="s">
        <v>10</v>
      </c>
      <c r="B588" s="3">
        <f>SUM(B581:B587)</f>
        <v>1789</v>
      </c>
      <c r="C588" s="17">
        <f>SUM(C581:C587)</f>
        <v>68146.98000000001</v>
      </c>
      <c r="D588" s="17">
        <f>SUM(D581:D587)</f>
        <v>0</v>
      </c>
      <c r="E588" s="17">
        <f>SUM(E581:E587)</f>
        <v>68146.98000000001</v>
      </c>
    </row>
    <row r="589" spans="1:5" x14ac:dyDescent="0.3">
      <c r="C589" s="18"/>
      <c r="D589" s="15"/>
      <c r="E589" s="15"/>
    </row>
    <row r="590" spans="1:5" x14ac:dyDescent="0.3">
      <c r="A590" s="6" t="s">
        <v>11</v>
      </c>
      <c r="C590" s="18"/>
      <c r="D590" s="15"/>
      <c r="E590" s="1"/>
    </row>
    <row r="591" spans="1:5" x14ac:dyDescent="0.3">
      <c r="A591" s="5"/>
      <c r="B591" s="5" t="s">
        <v>7</v>
      </c>
      <c r="C591" s="19"/>
      <c r="D591" s="15"/>
      <c r="E591" s="1"/>
    </row>
    <row r="592" spans="1:5" x14ac:dyDescent="0.3">
      <c r="A592" s="1">
        <v>3</v>
      </c>
      <c r="B592" s="3">
        <v>9481</v>
      </c>
      <c r="C592" s="15">
        <f t="shared" ref="C592" si="73">+A592*B592</f>
        <v>28443</v>
      </c>
      <c r="D592" s="15">
        <v>-312</v>
      </c>
      <c r="E592" s="1">
        <f>+C592+D592</f>
        <v>28131</v>
      </c>
    </row>
    <row r="593" spans="1:5" x14ac:dyDescent="0.3">
      <c r="C593" s="18"/>
      <c r="D593" s="15"/>
      <c r="E593" s="1"/>
    </row>
    <row r="594" spans="1:5" x14ac:dyDescent="0.3">
      <c r="A594" s="6" t="s">
        <v>12</v>
      </c>
      <c r="C594" s="20">
        <f>+C592+C588</f>
        <v>96589.98000000001</v>
      </c>
      <c r="D594" s="20">
        <f>+D592+D588</f>
        <v>-312</v>
      </c>
      <c r="E594" s="11">
        <f>+E592+E588</f>
        <v>96277.98000000001</v>
      </c>
    </row>
    <row r="595" spans="1:5" x14ac:dyDescent="0.3">
      <c r="C595" s="18"/>
      <c r="D595" s="15"/>
      <c r="E595" s="1"/>
    </row>
    <row r="596" spans="1:5" x14ac:dyDescent="0.3">
      <c r="C596" s="18"/>
      <c r="D596" s="15"/>
      <c r="E596" s="1"/>
    </row>
    <row r="597" spans="1:5" x14ac:dyDescent="0.3">
      <c r="A597" s="6" t="s">
        <v>23</v>
      </c>
      <c r="B597" s="5" t="s">
        <v>4</v>
      </c>
      <c r="C597" s="18"/>
      <c r="D597" s="15"/>
      <c r="E597" s="1"/>
    </row>
    <row r="598" spans="1:5" x14ac:dyDescent="0.3">
      <c r="A598" s="1">
        <v>30</v>
      </c>
      <c r="B598" s="3">
        <v>163</v>
      </c>
      <c r="C598" s="15">
        <f t="shared" ref="C598" si="74">+A598*B598</f>
        <v>4890</v>
      </c>
      <c r="D598" s="15">
        <v>0</v>
      </c>
      <c r="E598" s="1">
        <f>+C598+D598</f>
        <v>4890</v>
      </c>
    </row>
    <row r="599" spans="1:5" x14ac:dyDescent="0.3">
      <c r="A599" s="1" t="s">
        <v>6</v>
      </c>
      <c r="B599" s="3">
        <v>4</v>
      </c>
      <c r="C599" s="15">
        <v>62</v>
      </c>
      <c r="D599" s="15">
        <v>0</v>
      </c>
      <c r="E599" s="1">
        <f>+C599+D599</f>
        <v>62</v>
      </c>
    </row>
    <row r="600" spans="1:5" x14ac:dyDescent="0.3">
      <c r="A600" s="6" t="s">
        <v>24</v>
      </c>
      <c r="B600" s="5" t="s">
        <v>7</v>
      </c>
      <c r="C600" s="18"/>
      <c r="D600" s="15"/>
      <c r="E600" s="1"/>
    </row>
    <row r="601" spans="1:5" x14ac:dyDescent="0.3">
      <c r="A601" s="1">
        <v>3</v>
      </c>
      <c r="B601" s="3">
        <v>506.5333</v>
      </c>
      <c r="C601" s="15">
        <f>+A601*B601</f>
        <v>1519.5998999999999</v>
      </c>
      <c r="D601" s="15">
        <v>0</v>
      </c>
      <c r="E601" s="1">
        <f>+C601+D601</f>
        <v>1519.5998999999999</v>
      </c>
    </row>
    <row r="602" spans="1:5" x14ac:dyDescent="0.3">
      <c r="A602" s="1">
        <v>17.010000000000002</v>
      </c>
      <c r="B602" t="s">
        <v>41</v>
      </c>
      <c r="C602" s="16">
        <f>10*17.01</f>
        <v>170.10000000000002</v>
      </c>
      <c r="D602" s="16">
        <v>0</v>
      </c>
      <c r="E602" s="9">
        <f>+C602+D602</f>
        <v>170.10000000000002</v>
      </c>
    </row>
    <row r="603" spans="1:5" x14ac:dyDescent="0.3">
      <c r="A603" s="6" t="s">
        <v>25</v>
      </c>
      <c r="C603" s="8">
        <f>+C602+C601</f>
        <v>1689.6999000000001</v>
      </c>
      <c r="D603" s="8">
        <f>+D602+D601</f>
        <v>0</v>
      </c>
      <c r="E603" s="8">
        <f>+E602+E601</f>
        <v>1689.6999000000001</v>
      </c>
    </row>
    <row r="604" spans="1:5" x14ac:dyDescent="0.3">
      <c r="D604" s="1"/>
      <c r="E604" s="1"/>
    </row>
    <row r="605" spans="1:5" x14ac:dyDescent="0.3">
      <c r="A605" s="6" t="s">
        <v>26</v>
      </c>
      <c r="C605" s="11">
        <f>+C603+C598+C599</f>
        <v>6641.6998999999996</v>
      </c>
      <c r="D605" s="11">
        <f>+D603+D598+D599</f>
        <v>0</v>
      </c>
      <c r="E605" s="11">
        <f>+E603+E598+E599</f>
        <v>6641.6998999999996</v>
      </c>
    </row>
    <row r="606" spans="1:5" x14ac:dyDescent="0.3">
      <c r="D606" s="1"/>
      <c r="E606" s="1"/>
    </row>
    <row r="607" spans="1:5" x14ac:dyDescent="0.3">
      <c r="A607" s="6" t="s">
        <v>37</v>
      </c>
      <c r="D607" s="1"/>
      <c r="E607" s="1"/>
    </row>
    <row r="608" spans="1:5" x14ac:dyDescent="0.3">
      <c r="A608" s="6" t="s">
        <v>38</v>
      </c>
      <c r="C608" s="1">
        <f>13731.08-10013.82</f>
        <v>3717.26</v>
      </c>
      <c r="D608" s="1">
        <v>0</v>
      </c>
      <c r="E608" s="1">
        <f>+C608+D608</f>
        <v>3717.26</v>
      </c>
    </row>
    <row r="609" spans="1:7" x14ac:dyDescent="0.3">
      <c r="A609" s="6" t="s">
        <v>39</v>
      </c>
      <c r="C609" s="1">
        <f>787.71-614.27</f>
        <v>173.44000000000005</v>
      </c>
      <c r="D609" s="1">
        <v>0</v>
      </c>
      <c r="E609" s="1">
        <f>+C609+D609</f>
        <v>173.44000000000005</v>
      </c>
    </row>
    <row r="610" spans="1:7" x14ac:dyDescent="0.3">
      <c r="A610" s="6" t="s">
        <v>40</v>
      </c>
      <c r="C610" s="12">
        <f>SUM(C608:C609)</f>
        <v>3890.7000000000003</v>
      </c>
      <c r="D610" s="12">
        <f>SUM(D608:D609)</f>
        <v>0</v>
      </c>
      <c r="E610" s="12">
        <f>SUM(E608:E609)</f>
        <v>3890.7000000000003</v>
      </c>
    </row>
    <row r="611" spans="1:7" x14ac:dyDescent="0.3">
      <c r="A611" s="6"/>
      <c r="D611" s="1"/>
      <c r="E611" s="1"/>
    </row>
    <row r="612" spans="1:7" x14ac:dyDescent="0.3">
      <c r="A612" s="6" t="s">
        <v>1</v>
      </c>
      <c r="D612" s="1"/>
      <c r="E612" s="1"/>
    </row>
    <row r="613" spans="1:7" x14ac:dyDescent="0.3">
      <c r="A613" s="6" t="s">
        <v>13</v>
      </c>
      <c r="C613" s="1">
        <v>2755.88</v>
      </c>
      <c r="D613" s="1">
        <v>-52.89</v>
      </c>
      <c r="E613" s="1">
        <f>+C613+D613</f>
        <v>2702.9900000000002</v>
      </c>
    </row>
    <row r="614" spans="1:7" x14ac:dyDescent="0.3">
      <c r="A614" s="6" t="s">
        <v>14</v>
      </c>
      <c r="C614" s="1">
        <v>0</v>
      </c>
      <c r="D614" s="1">
        <v>925</v>
      </c>
      <c r="E614" s="1">
        <f>+C614+D614</f>
        <v>925</v>
      </c>
    </row>
    <row r="615" spans="1:7" x14ac:dyDescent="0.3">
      <c r="A615" s="6" t="s">
        <v>44</v>
      </c>
      <c r="C615" s="1">
        <v>0</v>
      </c>
      <c r="D615" s="1">
        <v>425</v>
      </c>
      <c r="E615" s="1">
        <f>+C615+D615</f>
        <v>425</v>
      </c>
    </row>
    <row r="616" spans="1:7" x14ac:dyDescent="0.3">
      <c r="A616" s="6" t="s">
        <v>15</v>
      </c>
      <c r="C616" s="1">
        <v>0</v>
      </c>
      <c r="D616" s="1">
        <v>0</v>
      </c>
      <c r="E616" s="1">
        <f>+C616+D616</f>
        <v>0</v>
      </c>
    </row>
    <row r="617" spans="1:7" x14ac:dyDescent="0.3">
      <c r="A617" s="6" t="s">
        <v>18</v>
      </c>
      <c r="C617" s="1">
        <v>0</v>
      </c>
      <c r="D617" s="1">
        <v>25</v>
      </c>
      <c r="E617" s="1">
        <f>+C617+D617</f>
        <v>25</v>
      </c>
    </row>
    <row r="618" spans="1:7" x14ac:dyDescent="0.3">
      <c r="A618" s="6" t="s">
        <v>27</v>
      </c>
      <c r="C618" s="12">
        <f>SUM(C613:C617)</f>
        <v>2755.88</v>
      </c>
      <c r="D618" s="12">
        <f>SUM(D613:D617)</f>
        <v>1322.1100000000001</v>
      </c>
      <c r="E618" s="12">
        <f>SUM(E613:E617)</f>
        <v>4077.9900000000002</v>
      </c>
    </row>
    <row r="619" spans="1:7" x14ac:dyDescent="0.3">
      <c r="A619" s="6"/>
      <c r="C619" s="1"/>
      <c r="D619" s="1"/>
      <c r="E619" s="1"/>
    </row>
    <row r="620" spans="1:7" ht="15" thickBot="1" x14ac:dyDescent="0.35">
      <c r="A620" s="6" t="s">
        <v>32</v>
      </c>
      <c r="C620" s="13">
        <f>+C618+C605+C594+C610</f>
        <v>109878.2599</v>
      </c>
      <c r="D620" s="13">
        <f>+D618+D605+D594+D610</f>
        <v>1010.1100000000001</v>
      </c>
      <c r="E620" s="13">
        <f>+E618+E605+E594+E610</f>
        <v>110888.36990000001</v>
      </c>
      <c r="F620" s="8"/>
      <c r="G620" s="8"/>
    </row>
    <row r="621" spans="1:7" x14ac:dyDescent="0.3">
      <c r="A621" s="6"/>
      <c r="C621" s="1"/>
      <c r="D621" s="1"/>
      <c r="E621" s="1"/>
    </row>
    <row r="622" spans="1:7" x14ac:dyDescent="0.3">
      <c r="A622" s="6" t="s">
        <v>31</v>
      </c>
      <c r="C622" s="1"/>
      <c r="D622" s="1"/>
      <c r="E622" s="1"/>
    </row>
    <row r="623" spans="1:7" x14ac:dyDescent="0.3">
      <c r="A623" s="6" t="s">
        <v>17</v>
      </c>
      <c r="C623" s="1">
        <v>0</v>
      </c>
      <c r="D623" s="1">
        <v>74400</v>
      </c>
      <c r="E623" s="1">
        <f t="shared" ref="E623:E627" si="75">+C623+D623</f>
        <v>74400</v>
      </c>
    </row>
    <row r="624" spans="1:7" x14ac:dyDescent="0.3">
      <c r="A624" s="6" t="s">
        <v>19</v>
      </c>
      <c r="C624" s="1">
        <v>1032.44</v>
      </c>
      <c r="D624" s="1">
        <v>-0.72</v>
      </c>
      <c r="E624" s="1">
        <f t="shared" si="75"/>
        <v>1031.72</v>
      </c>
    </row>
    <row r="625" spans="1:5" x14ac:dyDescent="0.3">
      <c r="A625" s="6" t="s">
        <v>20</v>
      </c>
      <c r="C625" s="1">
        <v>0</v>
      </c>
      <c r="D625" s="1">
        <v>1250</v>
      </c>
      <c r="E625" s="1">
        <f t="shared" si="75"/>
        <v>1250</v>
      </c>
    </row>
    <row r="626" spans="1:5" x14ac:dyDescent="0.3">
      <c r="A626" s="6" t="s">
        <v>21</v>
      </c>
      <c r="C626" s="1">
        <v>200.04</v>
      </c>
      <c r="D626" s="1">
        <v>-1.2</v>
      </c>
      <c r="E626" s="1">
        <f t="shared" si="75"/>
        <v>198.84</v>
      </c>
    </row>
    <row r="627" spans="1:5" x14ac:dyDescent="0.3">
      <c r="A627" s="6" t="s">
        <v>22</v>
      </c>
      <c r="C627" s="1">
        <v>3448.16</v>
      </c>
      <c r="D627" s="1">
        <v>0</v>
      </c>
      <c r="E627" s="1">
        <f t="shared" si="75"/>
        <v>3448.16</v>
      </c>
    </row>
    <row r="628" spans="1:5" x14ac:dyDescent="0.3">
      <c r="A628" s="6" t="s">
        <v>30</v>
      </c>
      <c r="C628" s="12">
        <f>SUM(C623:C627)</f>
        <v>4680.6399999999994</v>
      </c>
      <c r="D628" s="12">
        <f>SUM(D623:D627)</f>
        <v>75648.08</v>
      </c>
      <c r="E628" s="12">
        <f>SUM(E623:E627)</f>
        <v>80328.72</v>
      </c>
    </row>
    <row r="629" spans="1:5" x14ac:dyDescent="0.3">
      <c r="C629" s="1"/>
      <c r="D629" s="1"/>
      <c r="E629" s="1"/>
    </row>
    <row r="630" spans="1:5" ht="15" thickBot="1" x14ac:dyDescent="0.35">
      <c r="A630" s="6" t="s">
        <v>33</v>
      </c>
      <c r="C630" s="13">
        <f>+C620+C628</f>
        <v>114558.8999</v>
      </c>
      <c r="D630" s="13">
        <f>+D620+D628</f>
        <v>76658.19</v>
      </c>
      <c r="E630" s="13">
        <f>+E620+E628</f>
        <v>191217.08990000002</v>
      </c>
    </row>
    <row r="631" spans="1:5" x14ac:dyDescent="0.3">
      <c r="C631" s="8"/>
    </row>
    <row r="632" spans="1:5" x14ac:dyDescent="0.3">
      <c r="C632" s="8"/>
      <c r="D632" s="8"/>
    </row>
    <row r="634" spans="1:5" x14ac:dyDescent="0.3">
      <c r="A634" s="7" t="s">
        <v>53</v>
      </c>
      <c r="C634" s="18"/>
      <c r="D634" s="18"/>
      <c r="E634" s="18"/>
    </row>
    <row r="635" spans="1:5" x14ac:dyDescent="0.3">
      <c r="C635" s="18"/>
      <c r="D635" s="18"/>
      <c r="E635" s="18"/>
    </row>
    <row r="636" spans="1:5" x14ac:dyDescent="0.3">
      <c r="A636" s="6" t="s">
        <v>8</v>
      </c>
      <c r="C636" s="23" t="s">
        <v>28</v>
      </c>
      <c r="D636" s="18"/>
      <c r="E636" s="23" t="s">
        <v>29</v>
      </c>
    </row>
    <row r="637" spans="1:5" x14ac:dyDescent="0.3">
      <c r="A637" s="5" t="s">
        <v>3</v>
      </c>
      <c r="B637" s="5" t="s">
        <v>4</v>
      </c>
      <c r="C637" s="19" t="s">
        <v>5</v>
      </c>
      <c r="D637" s="19" t="s">
        <v>16</v>
      </c>
      <c r="E637" s="19" t="s">
        <v>5</v>
      </c>
    </row>
    <row r="638" spans="1:5" x14ac:dyDescent="0.3">
      <c r="A638" s="1">
        <v>35</v>
      </c>
      <c r="B638" s="3">
        <v>1613</v>
      </c>
      <c r="C638" s="15">
        <f t="shared" ref="C638:C641" si="76">+A638*B638</f>
        <v>56455</v>
      </c>
      <c r="D638" s="15">
        <v>-1.17</v>
      </c>
      <c r="E638" s="15">
        <f t="shared" ref="E638:E642" si="77">+C638+D638</f>
        <v>56453.83</v>
      </c>
    </row>
    <row r="639" spans="1:5" x14ac:dyDescent="0.3">
      <c r="A639" s="1">
        <v>70</v>
      </c>
      <c r="B639" s="3">
        <v>136</v>
      </c>
      <c r="C639" s="15">
        <f t="shared" si="76"/>
        <v>9520</v>
      </c>
      <c r="D639" s="15">
        <v>0</v>
      </c>
      <c r="E639" s="15">
        <f t="shared" si="77"/>
        <v>9520</v>
      </c>
    </row>
    <row r="640" spans="1:5" x14ac:dyDescent="0.3">
      <c r="A640" s="1">
        <v>175</v>
      </c>
      <c r="B640" s="3">
        <v>4</v>
      </c>
      <c r="C640" s="15">
        <f t="shared" si="76"/>
        <v>700</v>
      </c>
      <c r="D640" s="15">
        <v>0</v>
      </c>
      <c r="E640" s="15">
        <f t="shared" si="77"/>
        <v>700</v>
      </c>
    </row>
    <row r="641" spans="1:5" x14ac:dyDescent="0.3">
      <c r="A641" s="1">
        <v>280</v>
      </c>
      <c r="B641" s="3">
        <v>3</v>
      </c>
      <c r="C641" s="15">
        <f t="shared" si="76"/>
        <v>840</v>
      </c>
      <c r="D641" s="15">
        <v>0</v>
      </c>
      <c r="E641" s="15">
        <f t="shared" si="77"/>
        <v>840</v>
      </c>
    </row>
    <row r="642" spans="1:5" x14ac:dyDescent="0.3">
      <c r="A642" s="1" t="s">
        <v>6</v>
      </c>
      <c r="B642" s="3">
        <v>29</v>
      </c>
      <c r="C642" s="15">
        <v>622.98</v>
      </c>
      <c r="D642" s="15">
        <v>0</v>
      </c>
      <c r="E642" s="15">
        <f t="shared" si="77"/>
        <v>622.98</v>
      </c>
    </row>
    <row r="643" spans="1:5" x14ac:dyDescent="0.3">
      <c r="A643" s="6" t="s">
        <v>9</v>
      </c>
      <c r="C643" s="15"/>
      <c r="D643" s="15"/>
      <c r="E643" s="15"/>
    </row>
    <row r="644" spans="1:5" x14ac:dyDescent="0.3">
      <c r="A644" s="1">
        <v>54.78</v>
      </c>
      <c r="B644" s="10">
        <v>7</v>
      </c>
      <c r="C644" s="16">
        <f t="shared" ref="C644" si="78">+A644*B644</f>
        <v>383.46000000000004</v>
      </c>
      <c r="D644" s="16">
        <v>0</v>
      </c>
      <c r="E644" s="16">
        <f t="shared" ref="E644" si="79">+C644+D644</f>
        <v>383.46000000000004</v>
      </c>
    </row>
    <row r="645" spans="1:5" x14ac:dyDescent="0.3">
      <c r="A645" s="6" t="s">
        <v>10</v>
      </c>
      <c r="B645" s="3">
        <f>SUM(B638:B644)</f>
        <v>1792</v>
      </c>
      <c r="C645" s="17">
        <f>SUM(C638:C644)</f>
        <v>68521.440000000002</v>
      </c>
      <c r="D645" s="17">
        <f>SUM(D638:D644)</f>
        <v>-1.17</v>
      </c>
      <c r="E645" s="17">
        <f>SUM(E638:E644)</f>
        <v>68520.27</v>
      </c>
    </row>
    <row r="646" spans="1:5" x14ac:dyDescent="0.3">
      <c r="C646" s="18"/>
      <c r="D646" s="15"/>
      <c r="E646" s="15"/>
    </row>
    <row r="647" spans="1:5" x14ac:dyDescent="0.3">
      <c r="A647" s="6" t="s">
        <v>11</v>
      </c>
      <c r="C647" s="18"/>
      <c r="D647" s="15"/>
      <c r="E647" s="1"/>
    </row>
    <row r="648" spans="1:5" x14ac:dyDescent="0.3">
      <c r="A648" s="5"/>
      <c r="B648" s="5" t="s">
        <v>7</v>
      </c>
      <c r="C648" s="19"/>
      <c r="D648" s="15"/>
      <c r="E648" s="1"/>
    </row>
    <row r="649" spans="1:5" x14ac:dyDescent="0.3">
      <c r="A649" s="1">
        <v>3</v>
      </c>
      <c r="B649" s="3">
        <v>10315</v>
      </c>
      <c r="C649" s="15">
        <f t="shared" ref="C649" si="80">+A649*B649</f>
        <v>30945</v>
      </c>
      <c r="D649" s="15">
        <v>-12</v>
      </c>
      <c r="E649" s="1">
        <f>+C649+D649</f>
        <v>30933</v>
      </c>
    </row>
    <row r="650" spans="1:5" x14ac:dyDescent="0.3">
      <c r="C650" s="18"/>
      <c r="D650" s="15"/>
      <c r="E650" s="1"/>
    </row>
    <row r="651" spans="1:5" x14ac:dyDescent="0.3">
      <c r="A651" s="6" t="s">
        <v>12</v>
      </c>
      <c r="C651" s="20">
        <f>+C649+C645</f>
        <v>99466.44</v>
      </c>
      <c r="D651" s="20">
        <f>+D649+D645</f>
        <v>-13.17</v>
      </c>
      <c r="E651" s="11">
        <f>+E649+E645</f>
        <v>99453.27</v>
      </c>
    </row>
    <row r="652" spans="1:5" x14ac:dyDescent="0.3">
      <c r="C652" s="18"/>
      <c r="D652" s="15"/>
      <c r="E652" s="1"/>
    </row>
    <row r="653" spans="1:5" x14ac:dyDescent="0.3">
      <c r="C653" s="18"/>
      <c r="D653" s="15"/>
      <c r="E653" s="1"/>
    </row>
    <row r="654" spans="1:5" x14ac:dyDescent="0.3">
      <c r="A654" s="6" t="s">
        <v>23</v>
      </c>
      <c r="B654" s="5" t="s">
        <v>4</v>
      </c>
      <c r="C654" s="18"/>
      <c r="D654" s="15"/>
      <c r="E654" s="1"/>
    </row>
    <row r="655" spans="1:5" x14ac:dyDescent="0.3">
      <c r="A655" s="1">
        <v>30</v>
      </c>
      <c r="B655" s="3">
        <v>166</v>
      </c>
      <c r="C655" s="15">
        <f t="shared" ref="C655" si="81">+A655*B655</f>
        <v>4980</v>
      </c>
      <c r="D655" s="15">
        <v>0</v>
      </c>
      <c r="E655" s="1">
        <f>+C655+D655</f>
        <v>4980</v>
      </c>
    </row>
    <row r="656" spans="1:5" x14ac:dyDescent="0.3">
      <c r="A656" s="1" t="s">
        <v>6</v>
      </c>
      <c r="B656" s="3">
        <v>0</v>
      </c>
      <c r="C656" s="15">
        <v>0</v>
      </c>
      <c r="D656" s="15">
        <v>0</v>
      </c>
      <c r="E656" s="1">
        <f>+C656+D656</f>
        <v>0</v>
      </c>
    </row>
    <row r="657" spans="1:5" x14ac:dyDescent="0.3">
      <c r="A657" s="6" t="s">
        <v>24</v>
      </c>
      <c r="B657" s="5" t="s">
        <v>7</v>
      </c>
      <c r="C657" s="18"/>
      <c r="D657" s="15"/>
      <c r="E657" s="1"/>
    </row>
    <row r="658" spans="1:5" x14ac:dyDescent="0.3">
      <c r="A658" s="1">
        <v>3</v>
      </c>
      <c r="B658" s="3">
        <v>467.4</v>
      </c>
      <c r="C658" s="15">
        <f>+A658*B658</f>
        <v>1402.1999999999998</v>
      </c>
      <c r="D658" s="15">
        <v>0</v>
      </c>
      <c r="E658" s="1">
        <f>+C658+D658</f>
        <v>1402.1999999999998</v>
      </c>
    </row>
    <row r="659" spans="1:5" x14ac:dyDescent="0.3">
      <c r="A659" s="1">
        <v>17.010000000000002</v>
      </c>
      <c r="B659" t="s">
        <v>41</v>
      </c>
      <c r="C659" s="16">
        <f>10*A659</f>
        <v>170.10000000000002</v>
      </c>
      <c r="D659" s="16">
        <v>0</v>
      </c>
      <c r="E659" s="9">
        <f>+C659+D659</f>
        <v>170.10000000000002</v>
      </c>
    </row>
    <row r="660" spans="1:5" x14ac:dyDescent="0.3">
      <c r="A660" s="6" t="s">
        <v>25</v>
      </c>
      <c r="C660" s="8">
        <f>+C659+C658</f>
        <v>1572.2999999999997</v>
      </c>
      <c r="D660" s="8">
        <f>+D659+D658</f>
        <v>0</v>
      </c>
      <c r="E660" s="8">
        <f>+E659+E658</f>
        <v>1572.2999999999997</v>
      </c>
    </row>
    <row r="661" spans="1:5" x14ac:dyDescent="0.3">
      <c r="D661" s="1"/>
      <c r="E661" s="1"/>
    </row>
    <row r="662" spans="1:5" x14ac:dyDescent="0.3">
      <c r="A662" s="6" t="s">
        <v>26</v>
      </c>
      <c r="C662" s="11">
        <f>+C660+C655+C656</f>
        <v>6552.2999999999993</v>
      </c>
      <c r="D662" s="11">
        <f>+D660+D655</f>
        <v>0</v>
      </c>
      <c r="E662" s="11">
        <f>+E660+E655</f>
        <v>6552.2999999999993</v>
      </c>
    </row>
    <row r="663" spans="1:5" x14ac:dyDescent="0.3">
      <c r="D663" s="1"/>
      <c r="E663" s="1"/>
    </row>
    <row r="664" spans="1:5" x14ac:dyDescent="0.3">
      <c r="A664" s="6" t="s">
        <v>37</v>
      </c>
      <c r="D664" s="1"/>
      <c r="E664" s="1"/>
    </row>
    <row r="665" spans="1:5" x14ac:dyDescent="0.3">
      <c r="A665" s="6" t="s">
        <v>38</v>
      </c>
      <c r="C665" s="1">
        <f>-13731.08+11604.43</f>
        <v>-2126.6499999999996</v>
      </c>
      <c r="D665" s="1">
        <v>0</v>
      </c>
      <c r="E665" s="1">
        <f>+C665+D665</f>
        <v>-2126.6499999999996</v>
      </c>
    </row>
    <row r="666" spans="1:5" x14ac:dyDescent="0.3">
      <c r="A666" s="6" t="s">
        <v>39</v>
      </c>
      <c r="C666" s="1">
        <f>-787.71+589.61</f>
        <v>-198.10000000000002</v>
      </c>
      <c r="D666" s="1">
        <v>0</v>
      </c>
      <c r="E666" s="1">
        <f>+C666+D666</f>
        <v>-198.10000000000002</v>
      </c>
    </row>
    <row r="667" spans="1:5" x14ac:dyDescent="0.3">
      <c r="A667" s="6" t="s">
        <v>40</v>
      </c>
      <c r="C667" s="12">
        <f>SUM(C665:C666)</f>
        <v>-2324.7499999999995</v>
      </c>
      <c r="D667" s="12">
        <f>SUM(D665:D666)</f>
        <v>0</v>
      </c>
      <c r="E667" s="12">
        <f>SUM(E665:E666)</f>
        <v>-2324.7499999999995</v>
      </c>
    </row>
    <row r="668" spans="1:5" x14ac:dyDescent="0.3">
      <c r="A668" s="6"/>
      <c r="D668" s="1"/>
      <c r="E668" s="1"/>
    </row>
    <row r="669" spans="1:5" x14ac:dyDescent="0.3">
      <c r="A669" s="6" t="s">
        <v>1</v>
      </c>
      <c r="D669" s="1"/>
      <c r="E669" s="1"/>
    </row>
    <row r="670" spans="1:5" x14ac:dyDescent="0.3">
      <c r="A670" s="6" t="s">
        <v>13</v>
      </c>
      <c r="C670" s="1">
        <v>2981.34</v>
      </c>
      <c r="D670" s="1">
        <v>-29.3</v>
      </c>
      <c r="E670" s="1">
        <f>+C670+D670</f>
        <v>2952.04</v>
      </c>
    </row>
    <row r="671" spans="1:5" x14ac:dyDescent="0.3">
      <c r="A671" s="6" t="s">
        <v>14</v>
      </c>
      <c r="C671" s="1">
        <v>0</v>
      </c>
      <c r="D671" s="1">
        <v>900</v>
      </c>
      <c r="E671" s="1">
        <f>+C671+D671</f>
        <v>900</v>
      </c>
    </row>
    <row r="672" spans="1:5" x14ac:dyDescent="0.3">
      <c r="A672" s="6" t="s">
        <v>44</v>
      </c>
      <c r="C672" s="1">
        <v>0</v>
      </c>
      <c r="D672" s="1">
        <v>275</v>
      </c>
      <c r="E672" s="1">
        <f>+C672+D672</f>
        <v>275</v>
      </c>
    </row>
    <row r="673" spans="1:6" x14ac:dyDescent="0.3">
      <c r="A673" s="6" t="s">
        <v>15</v>
      </c>
      <c r="C673" s="1">
        <v>0</v>
      </c>
      <c r="D673" s="1">
        <v>0</v>
      </c>
      <c r="E673" s="1">
        <f>+C673+D673</f>
        <v>0</v>
      </c>
    </row>
    <row r="674" spans="1:6" x14ac:dyDescent="0.3">
      <c r="A674" s="6" t="s">
        <v>18</v>
      </c>
      <c r="C674" s="1">
        <v>0</v>
      </c>
      <c r="D674" s="1">
        <v>0</v>
      </c>
      <c r="E674" s="1">
        <f>+C674+D674</f>
        <v>0</v>
      </c>
    </row>
    <row r="675" spans="1:6" x14ac:dyDescent="0.3">
      <c r="A675" s="6" t="s">
        <v>27</v>
      </c>
      <c r="C675" s="12">
        <f>SUM(C670:C674)</f>
        <v>2981.34</v>
      </c>
      <c r="D675" s="12">
        <f>SUM(D670:D674)</f>
        <v>1145.7</v>
      </c>
      <c r="E675" s="12">
        <f>SUM(E670:E674)</f>
        <v>4127.04</v>
      </c>
    </row>
    <row r="676" spans="1:6" x14ac:dyDescent="0.3">
      <c r="A676" s="6"/>
      <c r="C676" s="1"/>
      <c r="D676" s="1"/>
      <c r="E676" s="1"/>
    </row>
    <row r="677" spans="1:6" ht="15" thickBot="1" x14ac:dyDescent="0.35">
      <c r="A677" s="6" t="s">
        <v>32</v>
      </c>
      <c r="C677" s="13">
        <f>+C675+C662+C651+C667</f>
        <v>106675.33</v>
      </c>
      <c r="D677" s="13">
        <f>+D675+D662+D651+D667</f>
        <v>1132.53</v>
      </c>
      <c r="E677" s="13">
        <f>+E675+E662+E651+E667</f>
        <v>107807.86</v>
      </c>
    </row>
    <row r="678" spans="1:6" x14ac:dyDescent="0.3">
      <c r="A678" s="6"/>
      <c r="C678" s="1"/>
      <c r="D678" s="1"/>
      <c r="E678" s="1"/>
    </row>
    <row r="679" spans="1:6" x14ac:dyDescent="0.3">
      <c r="A679" s="6" t="s">
        <v>31</v>
      </c>
      <c r="C679" s="1"/>
      <c r="D679" s="1"/>
      <c r="E679" s="1"/>
    </row>
    <row r="680" spans="1:6" x14ac:dyDescent="0.3">
      <c r="A680" s="6" t="s">
        <v>17</v>
      </c>
      <c r="C680" s="1">
        <v>0</v>
      </c>
      <c r="D680" s="1">
        <v>1200</v>
      </c>
      <c r="E680" s="1">
        <f t="shared" ref="E680:E684" si="82">+C680+D680</f>
        <v>1200</v>
      </c>
    </row>
    <row r="681" spans="1:6" x14ac:dyDescent="0.3">
      <c r="A681" s="6" t="s">
        <v>19</v>
      </c>
      <c r="C681" s="1">
        <v>1060.32</v>
      </c>
      <c r="D681" s="1">
        <v>-0.13</v>
      </c>
      <c r="E681" s="1">
        <f t="shared" si="82"/>
        <v>1060.1899999999998</v>
      </c>
    </row>
    <row r="682" spans="1:6" x14ac:dyDescent="0.3">
      <c r="A682" s="6" t="s">
        <v>20</v>
      </c>
      <c r="C682" s="1">
        <v>0</v>
      </c>
      <c r="D682" s="1">
        <v>950</v>
      </c>
      <c r="E682" s="1">
        <f t="shared" si="82"/>
        <v>950</v>
      </c>
    </row>
    <row r="683" spans="1:6" x14ac:dyDescent="0.3">
      <c r="A683" s="6" t="s">
        <v>21</v>
      </c>
      <c r="C683" s="1">
        <v>228.78</v>
      </c>
      <c r="D683" s="1">
        <v>-0.12</v>
      </c>
      <c r="E683" s="1">
        <f t="shared" si="82"/>
        <v>228.66</v>
      </c>
    </row>
    <row r="684" spans="1:6" x14ac:dyDescent="0.3">
      <c r="A684" s="6" t="s">
        <v>22</v>
      </c>
      <c r="C684" s="1">
        <v>3694.72</v>
      </c>
      <c r="D684" s="1">
        <v>0</v>
      </c>
      <c r="E684" s="1">
        <f t="shared" si="82"/>
        <v>3694.72</v>
      </c>
    </row>
    <row r="685" spans="1:6" x14ac:dyDescent="0.3">
      <c r="A685" s="6" t="s">
        <v>30</v>
      </c>
      <c r="C685" s="12">
        <f>SUM(C680:C684)</f>
        <v>4983.82</v>
      </c>
      <c r="D685" s="12">
        <f>SUM(D680:D684)</f>
        <v>2149.75</v>
      </c>
      <c r="E685" s="12">
        <f>SUM(E680:E684)</f>
        <v>7133.57</v>
      </c>
    </row>
    <row r="686" spans="1:6" x14ac:dyDescent="0.3">
      <c r="C686" s="1"/>
      <c r="D686" s="1"/>
      <c r="E686" s="1"/>
    </row>
    <row r="687" spans="1:6" ht="15" thickBot="1" x14ac:dyDescent="0.35">
      <c r="A687" s="6" t="s">
        <v>33</v>
      </c>
      <c r="C687" s="13">
        <f>+C677+C685</f>
        <v>111659.15</v>
      </c>
      <c r="D687" s="13">
        <f>+D677+D685</f>
        <v>3282.2799999999997</v>
      </c>
      <c r="E687" s="13">
        <f>+E677+E685</f>
        <v>114941.43</v>
      </c>
      <c r="F687" s="8"/>
    </row>
    <row r="688" spans="1:6" x14ac:dyDescent="0.3">
      <c r="C688" s="8"/>
      <c r="F688" s="8"/>
    </row>
    <row r="689" spans="1:6" x14ac:dyDescent="0.3">
      <c r="C689" s="8"/>
      <c r="F689" s="8"/>
    </row>
    <row r="690" spans="1:6" x14ac:dyDescent="0.3">
      <c r="C690" s="8"/>
      <c r="F690" s="8"/>
    </row>
    <row r="691" spans="1:6" x14ac:dyDescent="0.3">
      <c r="A691" s="7" t="s">
        <v>158</v>
      </c>
      <c r="C691" s="18"/>
      <c r="D691" s="18"/>
      <c r="E691" s="18"/>
      <c r="F691" s="8"/>
    </row>
    <row r="692" spans="1:6" x14ac:dyDescent="0.3">
      <c r="C692" s="18"/>
      <c r="D692" s="18"/>
      <c r="E692" s="18"/>
      <c r="F692" s="8"/>
    </row>
    <row r="693" spans="1:6" x14ac:dyDescent="0.3">
      <c r="A693" s="6" t="s">
        <v>8</v>
      </c>
      <c r="C693" s="23" t="s">
        <v>28</v>
      </c>
      <c r="D693" s="18"/>
      <c r="E693" s="23" t="s">
        <v>29</v>
      </c>
      <c r="F693" s="8"/>
    </row>
    <row r="694" spans="1:6" x14ac:dyDescent="0.3">
      <c r="A694" s="5" t="s">
        <v>3</v>
      </c>
      <c r="B694" s="5" t="s">
        <v>4</v>
      </c>
      <c r="C694" s="19" t="s">
        <v>5</v>
      </c>
      <c r="D694" s="19" t="s">
        <v>16</v>
      </c>
      <c r="E694" s="19" t="s">
        <v>5</v>
      </c>
      <c r="F694" s="8"/>
    </row>
    <row r="695" spans="1:6" x14ac:dyDescent="0.3">
      <c r="A695" s="1">
        <v>35</v>
      </c>
      <c r="B695" s="3">
        <v>1617</v>
      </c>
      <c r="C695" s="15">
        <f t="shared" ref="C695:C698" si="83">+A695*B695</f>
        <v>56595</v>
      </c>
      <c r="D695" s="15">
        <v>-59.5</v>
      </c>
      <c r="E695" s="15">
        <f t="shared" ref="E695:E699" si="84">+C695+D695</f>
        <v>56535.5</v>
      </c>
      <c r="F695" s="8"/>
    </row>
    <row r="696" spans="1:6" x14ac:dyDescent="0.3">
      <c r="A696" s="1">
        <v>70</v>
      </c>
      <c r="B696" s="3">
        <v>138</v>
      </c>
      <c r="C696" s="15">
        <f t="shared" si="83"/>
        <v>9660</v>
      </c>
      <c r="D696" s="15">
        <v>0</v>
      </c>
      <c r="E696" s="15">
        <f t="shared" si="84"/>
        <v>9660</v>
      </c>
      <c r="F696" s="8"/>
    </row>
    <row r="697" spans="1:6" x14ac:dyDescent="0.3">
      <c r="A697" s="1">
        <v>175</v>
      </c>
      <c r="B697" s="3">
        <v>4</v>
      </c>
      <c r="C697" s="15">
        <f t="shared" si="83"/>
        <v>700</v>
      </c>
      <c r="D697" s="15">
        <v>0</v>
      </c>
      <c r="E697" s="15">
        <f t="shared" si="84"/>
        <v>700</v>
      </c>
      <c r="F697" s="8"/>
    </row>
    <row r="698" spans="1:6" x14ac:dyDescent="0.3">
      <c r="A698" s="1">
        <v>280</v>
      </c>
      <c r="B698" s="3">
        <v>3</v>
      </c>
      <c r="C698" s="15">
        <f t="shared" si="83"/>
        <v>840</v>
      </c>
      <c r="D698" s="15">
        <v>0</v>
      </c>
      <c r="E698" s="15">
        <f t="shared" si="84"/>
        <v>840</v>
      </c>
      <c r="F698" s="8"/>
    </row>
    <row r="699" spans="1:6" x14ac:dyDescent="0.3">
      <c r="A699" s="1" t="s">
        <v>6</v>
      </c>
      <c r="B699" s="3">
        <v>38</v>
      </c>
      <c r="C699" s="15">
        <v>582.12</v>
      </c>
      <c r="D699" s="15">
        <v>0</v>
      </c>
      <c r="E699" s="15">
        <f t="shared" si="84"/>
        <v>582.12</v>
      </c>
      <c r="F699" s="8"/>
    </row>
    <row r="700" spans="1:6" x14ac:dyDescent="0.3">
      <c r="A700" s="6" t="s">
        <v>9</v>
      </c>
      <c r="C700" s="15"/>
      <c r="D700" s="15"/>
      <c r="E700" s="15"/>
      <c r="F700" s="8"/>
    </row>
    <row r="701" spans="1:6" x14ac:dyDescent="0.3">
      <c r="A701" s="1">
        <v>54.78</v>
      </c>
      <c r="B701" s="10">
        <v>7</v>
      </c>
      <c r="C701" s="16">
        <f t="shared" ref="C701" si="85">+A701*B701</f>
        <v>383.46000000000004</v>
      </c>
      <c r="D701" s="16">
        <v>0</v>
      </c>
      <c r="E701" s="16">
        <f t="shared" ref="E701" si="86">+C701+D701</f>
        <v>383.46000000000004</v>
      </c>
      <c r="F701" s="8"/>
    </row>
    <row r="702" spans="1:6" x14ac:dyDescent="0.3">
      <c r="A702" s="6" t="s">
        <v>10</v>
      </c>
      <c r="B702" s="3">
        <f>SUM(B695:B701)</f>
        <v>1807</v>
      </c>
      <c r="C702" s="17">
        <f>SUM(C695:C701)</f>
        <v>68760.58</v>
      </c>
      <c r="D702" s="17">
        <f>SUM(D695:D701)</f>
        <v>-59.5</v>
      </c>
      <c r="E702" s="17">
        <f>SUM(E695:E701)</f>
        <v>68701.08</v>
      </c>
      <c r="F702" s="8"/>
    </row>
    <row r="703" spans="1:6" x14ac:dyDescent="0.3">
      <c r="C703" s="18"/>
      <c r="D703" s="15"/>
      <c r="E703" s="15"/>
      <c r="F703" s="8"/>
    </row>
    <row r="704" spans="1:6" x14ac:dyDescent="0.3">
      <c r="A704" s="6" t="s">
        <v>11</v>
      </c>
      <c r="C704" s="18"/>
      <c r="D704" s="15"/>
      <c r="E704" s="1"/>
      <c r="F704" s="8"/>
    </row>
    <row r="705" spans="1:6" x14ac:dyDescent="0.3">
      <c r="A705" s="5"/>
      <c r="B705" s="5" t="s">
        <v>7</v>
      </c>
      <c r="C705" s="19"/>
      <c r="D705" s="15"/>
      <c r="E705" s="1"/>
      <c r="F705" s="8"/>
    </row>
    <row r="706" spans="1:6" x14ac:dyDescent="0.3">
      <c r="A706" s="1">
        <v>3</v>
      </c>
      <c r="B706" s="3">
        <v>11027</v>
      </c>
      <c r="C706" s="15">
        <f t="shared" ref="C706" si="87">+A706*B706</f>
        <v>33081</v>
      </c>
      <c r="D706" s="15">
        <v>-12</v>
      </c>
      <c r="E706" s="1">
        <f>+C706+D706</f>
        <v>33069</v>
      </c>
      <c r="F706" s="8"/>
    </row>
    <row r="707" spans="1:6" x14ac:dyDescent="0.3">
      <c r="C707" s="18"/>
      <c r="D707" s="15"/>
      <c r="E707" s="1"/>
      <c r="F707" s="8"/>
    </row>
    <row r="708" spans="1:6" x14ac:dyDescent="0.3">
      <c r="A708" s="6" t="s">
        <v>12</v>
      </c>
      <c r="C708" s="20">
        <f>+C706+C702</f>
        <v>101841.58</v>
      </c>
      <c r="D708" s="20">
        <f>+D706+D702</f>
        <v>-71.5</v>
      </c>
      <c r="E708" s="11">
        <f>+E706+E702</f>
        <v>101770.08</v>
      </c>
      <c r="F708" s="8"/>
    </row>
    <row r="709" spans="1:6" x14ac:dyDescent="0.3">
      <c r="C709" s="18"/>
      <c r="D709" s="15"/>
      <c r="E709" s="1"/>
      <c r="F709" s="8"/>
    </row>
    <row r="710" spans="1:6" x14ac:dyDescent="0.3">
      <c r="C710" s="18"/>
      <c r="D710" s="15"/>
      <c r="E710" s="1"/>
      <c r="F710" s="8"/>
    </row>
    <row r="711" spans="1:6" x14ac:dyDescent="0.3">
      <c r="A711" s="6" t="s">
        <v>23</v>
      </c>
      <c r="B711" s="5" t="s">
        <v>4</v>
      </c>
      <c r="C711" s="18"/>
      <c r="D711" s="15"/>
      <c r="E711" s="1"/>
      <c r="F711" s="8"/>
    </row>
    <row r="712" spans="1:6" x14ac:dyDescent="0.3">
      <c r="A712" s="1">
        <v>30</v>
      </c>
      <c r="B712" s="3">
        <v>165</v>
      </c>
      <c r="C712" s="15">
        <f t="shared" ref="C712" si="88">+A712*B712</f>
        <v>4950</v>
      </c>
      <c r="D712" s="15">
        <v>0</v>
      </c>
      <c r="E712" s="1">
        <f>+C712+D712</f>
        <v>4950</v>
      </c>
      <c r="F712" s="8"/>
    </row>
    <row r="713" spans="1:6" x14ac:dyDescent="0.3">
      <c r="A713" s="1" t="s">
        <v>6</v>
      </c>
      <c r="B713" s="3">
        <v>0</v>
      </c>
      <c r="C713" s="15">
        <v>0</v>
      </c>
      <c r="D713" s="15">
        <v>0</v>
      </c>
      <c r="E713" s="1">
        <f>+C713+D713</f>
        <v>0</v>
      </c>
      <c r="F713" s="8"/>
    </row>
    <row r="714" spans="1:6" x14ac:dyDescent="0.3">
      <c r="A714" s="6" t="s">
        <v>24</v>
      </c>
      <c r="B714" s="5" t="s">
        <v>7</v>
      </c>
      <c r="C714" s="18"/>
      <c r="D714" s="15"/>
      <c r="E714" s="1"/>
      <c r="F714" s="8"/>
    </row>
    <row r="715" spans="1:6" x14ac:dyDescent="0.3">
      <c r="A715" s="1">
        <v>3</v>
      </c>
      <c r="B715" s="3">
        <v>450.5333</v>
      </c>
      <c r="C715" s="15">
        <f>+A715*B715</f>
        <v>1351.5998999999999</v>
      </c>
      <c r="D715" s="15">
        <v>0</v>
      </c>
      <c r="E715" s="1">
        <f>+C715+D715</f>
        <v>1351.5998999999999</v>
      </c>
      <c r="F715" s="8"/>
    </row>
    <row r="716" spans="1:6" x14ac:dyDescent="0.3">
      <c r="A716" s="1">
        <v>17.010000000000002</v>
      </c>
      <c r="B716" t="s">
        <v>41</v>
      </c>
      <c r="C716" s="16">
        <f>10*A716</f>
        <v>170.10000000000002</v>
      </c>
      <c r="D716" s="16">
        <v>0</v>
      </c>
      <c r="E716" s="9">
        <f>+C716+D716</f>
        <v>170.10000000000002</v>
      </c>
      <c r="F716" s="8"/>
    </row>
    <row r="717" spans="1:6" x14ac:dyDescent="0.3">
      <c r="A717" s="6" t="s">
        <v>25</v>
      </c>
      <c r="C717" s="8">
        <f>+C716+C715</f>
        <v>1521.6999000000001</v>
      </c>
      <c r="D717" s="8">
        <f>+D716+D715</f>
        <v>0</v>
      </c>
      <c r="E717" s="8">
        <f>+E716+E715</f>
        <v>1521.6999000000001</v>
      </c>
      <c r="F717" s="8"/>
    </row>
    <row r="718" spans="1:6" x14ac:dyDescent="0.3">
      <c r="D718" s="1"/>
      <c r="E718" s="1"/>
      <c r="F718" s="8"/>
    </row>
    <row r="719" spans="1:6" x14ac:dyDescent="0.3">
      <c r="A719" s="6" t="s">
        <v>26</v>
      </c>
      <c r="C719" s="11">
        <f>+C717+C712+C713</f>
        <v>6471.6998999999996</v>
      </c>
      <c r="D719" s="11">
        <f>+D717+D712</f>
        <v>0</v>
      </c>
      <c r="E719" s="11">
        <f>+E717+E712</f>
        <v>6471.6998999999996</v>
      </c>
      <c r="F719" s="8"/>
    </row>
    <row r="720" spans="1:6" x14ac:dyDescent="0.3">
      <c r="D720" s="1"/>
      <c r="E720" s="1"/>
      <c r="F720" s="8"/>
    </row>
    <row r="721" spans="1:6" x14ac:dyDescent="0.3">
      <c r="A721" s="6" t="s">
        <v>37</v>
      </c>
      <c r="D721" s="1"/>
      <c r="E721" s="1"/>
      <c r="F721" s="8"/>
    </row>
    <row r="722" spans="1:6" x14ac:dyDescent="0.3">
      <c r="A722" s="6" t="s">
        <v>38</v>
      </c>
      <c r="C722" s="1">
        <f>14335.1-11604.43</f>
        <v>2730.67</v>
      </c>
      <c r="D722" s="1">
        <v>0</v>
      </c>
      <c r="E722" s="1">
        <f>+C722+D722</f>
        <v>2730.67</v>
      </c>
      <c r="F722" s="8"/>
    </row>
    <row r="723" spans="1:6" x14ac:dyDescent="0.3">
      <c r="A723" s="6" t="s">
        <v>39</v>
      </c>
      <c r="C723" s="1">
        <f>659.4-589.61</f>
        <v>69.789999999999964</v>
      </c>
      <c r="D723" s="1">
        <v>0</v>
      </c>
      <c r="E723" s="1">
        <f>+C723+D723</f>
        <v>69.789999999999964</v>
      </c>
      <c r="F723" s="8"/>
    </row>
    <row r="724" spans="1:6" x14ac:dyDescent="0.3">
      <c r="A724" s="6" t="s">
        <v>40</v>
      </c>
      <c r="C724" s="12">
        <f>SUM(C722:C723)</f>
        <v>2800.46</v>
      </c>
      <c r="D724" s="12">
        <f>SUM(D722:D723)</f>
        <v>0</v>
      </c>
      <c r="E724" s="12">
        <f>SUM(E722:E723)</f>
        <v>2800.46</v>
      </c>
      <c r="F724" s="8"/>
    </row>
    <row r="725" spans="1:6" x14ac:dyDescent="0.3">
      <c r="A725" s="6"/>
      <c r="D725" s="1"/>
      <c r="E725" s="1"/>
      <c r="F725" s="8"/>
    </row>
    <row r="726" spans="1:6" x14ac:dyDescent="0.3">
      <c r="A726" s="6" t="s">
        <v>1</v>
      </c>
      <c r="D726" s="1"/>
      <c r="E726" s="1"/>
      <c r="F726" s="8"/>
    </row>
    <row r="727" spans="1:6" x14ac:dyDescent="0.3">
      <c r="A727" s="6" t="s">
        <v>13</v>
      </c>
      <c r="C727" s="1">
        <v>3043.62</v>
      </c>
      <c r="D727" s="1">
        <v>-27.18</v>
      </c>
      <c r="E727" s="1">
        <f>+C727+D727</f>
        <v>3016.44</v>
      </c>
      <c r="F727" s="8"/>
    </row>
    <row r="728" spans="1:6" x14ac:dyDescent="0.3">
      <c r="A728" s="6" t="s">
        <v>14</v>
      </c>
      <c r="C728" s="1">
        <v>0</v>
      </c>
      <c r="D728" s="1">
        <v>850</v>
      </c>
      <c r="E728" s="1">
        <f>+C728+D728</f>
        <v>850</v>
      </c>
      <c r="F728" s="8"/>
    </row>
    <row r="729" spans="1:6" x14ac:dyDescent="0.3">
      <c r="A729" s="6" t="s">
        <v>44</v>
      </c>
      <c r="C729" s="1">
        <v>0</v>
      </c>
      <c r="D729" s="1">
        <v>225</v>
      </c>
      <c r="E729" s="1">
        <f>+C729+D729</f>
        <v>225</v>
      </c>
      <c r="F729" s="8"/>
    </row>
    <row r="730" spans="1:6" x14ac:dyDescent="0.3">
      <c r="A730" s="6" t="s">
        <v>15</v>
      </c>
      <c r="C730" s="1">
        <v>0</v>
      </c>
      <c r="D730" s="1">
        <v>0</v>
      </c>
      <c r="E730" s="1">
        <f>+C730+D730</f>
        <v>0</v>
      </c>
      <c r="F730" s="8"/>
    </row>
    <row r="731" spans="1:6" x14ac:dyDescent="0.3">
      <c r="A731" s="6" t="s">
        <v>18</v>
      </c>
      <c r="C731" s="1">
        <v>0</v>
      </c>
      <c r="D731" s="1">
        <v>175</v>
      </c>
      <c r="E731" s="1">
        <f>+C731+D731</f>
        <v>175</v>
      </c>
      <c r="F731" s="8"/>
    </row>
    <row r="732" spans="1:6" x14ac:dyDescent="0.3">
      <c r="A732" s="6" t="s">
        <v>27</v>
      </c>
      <c r="C732" s="12">
        <f>SUM(C727:C731)</f>
        <v>3043.62</v>
      </c>
      <c r="D732" s="12">
        <f>SUM(D727:D731)</f>
        <v>1222.8200000000002</v>
      </c>
      <c r="E732" s="12">
        <f>SUM(E727:E731)</f>
        <v>4266.4400000000005</v>
      </c>
      <c r="F732" s="8"/>
    </row>
    <row r="733" spans="1:6" x14ac:dyDescent="0.3">
      <c r="A733" s="6"/>
      <c r="C733" s="1"/>
      <c r="D733" s="1"/>
      <c r="E733" s="1"/>
      <c r="F733" s="8"/>
    </row>
    <row r="734" spans="1:6" ht="15" thickBot="1" x14ac:dyDescent="0.35">
      <c r="A734" s="6" t="s">
        <v>32</v>
      </c>
      <c r="C734" s="13">
        <f>+C732+C719+C708+C724</f>
        <v>114157.35990000001</v>
      </c>
      <c r="D734" s="13">
        <f>+D732+D719+D708+D724</f>
        <v>1151.3200000000002</v>
      </c>
      <c r="E734" s="13">
        <f>+E732+E719+E708+E724</f>
        <v>115308.6799</v>
      </c>
      <c r="F734" s="8"/>
    </row>
    <row r="735" spans="1:6" x14ac:dyDescent="0.3">
      <c r="A735" s="6"/>
      <c r="C735" s="1"/>
      <c r="D735" s="1"/>
      <c r="E735" s="1"/>
      <c r="F735" s="8"/>
    </row>
    <row r="736" spans="1:6" x14ac:dyDescent="0.3">
      <c r="A736" s="6" t="s">
        <v>31</v>
      </c>
      <c r="C736" s="1"/>
      <c r="D736" s="1"/>
      <c r="E736" s="1"/>
      <c r="F736" s="8"/>
    </row>
    <row r="737" spans="1:6" x14ac:dyDescent="0.3">
      <c r="A737" s="6" t="s">
        <v>17</v>
      </c>
      <c r="C737" s="1">
        <v>0</v>
      </c>
      <c r="D737" s="1">
        <v>600</v>
      </c>
      <c r="E737" s="1">
        <f t="shared" ref="E737:E741" si="89">+C737+D737</f>
        <v>600</v>
      </c>
      <c r="F737" s="8"/>
    </row>
    <row r="738" spans="1:6" x14ac:dyDescent="0.3">
      <c r="A738" s="6" t="s">
        <v>19</v>
      </c>
      <c r="C738" s="1">
        <v>1083.28</v>
      </c>
      <c r="D738" s="1">
        <v>-1.07</v>
      </c>
      <c r="E738" s="1">
        <f t="shared" si="89"/>
        <v>1082.21</v>
      </c>
      <c r="F738" s="8"/>
    </row>
    <row r="739" spans="1:6" x14ac:dyDescent="0.3">
      <c r="A739" s="6" t="s">
        <v>20</v>
      </c>
      <c r="C739" s="1">
        <v>0</v>
      </c>
      <c r="D739" s="1">
        <v>850</v>
      </c>
      <c r="E739" s="1">
        <f t="shared" si="89"/>
        <v>850</v>
      </c>
      <c r="F739" s="8"/>
    </row>
    <row r="740" spans="1:6" x14ac:dyDescent="0.3">
      <c r="A740" s="6" t="s">
        <v>21</v>
      </c>
      <c r="C740" s="1">
        <v>209.1</v>
      </c>
      <c r="D740" s="1">
        <v>0.84</v>
      </c>
      <c r="E740" s="1">
        <f t="shared" si="89"/>
        <v>209.94</v>
      </c>
      <c r="F740" s="8"/>
    </row>
    <row r="741" spans="1:6" x14ac:dyDescent="0.3">
      <c r="A741" s="6" t="s">
        <v>22</v>
      </c>
      <c r="C741" s="1">
        <v>5185.12</v>
      </c>
      <c r="D741" s="1">
        <v>-33.119999999999997</v>
      </c>
      <c r="E741" s="1">
        <f t="shared" si="89"/>
        <v>5152</v>
      </c>
      <c r="F741" s="8"/>
    </row>
    <row r="742" spans="1:6" x14ac:dyDescent="0.3">
      <c r="A742" s="6" t="s">
        <v>30</v>
      </c>
      <c r="C742" s="12">
        <f>SUM(C737:C741)</f>
        <v>6477.5</v>
      </c>
      <c r="D742" s="12">
        <f>SUM(D737:D741)</f>
        <v>1416.6499999999999</v>
      </c>
      <c r="E742" s="12">
        <f>SUM(E737:E741)</f>
        <v>7894.15</v>
      </c>
      <c r="F742" s="8"/>
    </row>
    <row r="743" spans="1:6" x14ac:dyDescent="0.3">
      <c r="C743" s="1"/>
      <c r="D743" s="1"/>
      <c r="E743" s="1"/>
      <c r="F743" s="8"/>
    </row>
    <row r="744" spans="1:6" ht="15" thickBot="1" x14ac:dyDescent="0.35">
      <c r="A744" s="6" t="s">
        <v>33</v>
      </c>
      <c r="C744" s="13">
        <f>+C734+C742</f>
        <v>120634.85990000001</v>
      </c>
      <c r="D744" s="13">
        <f>+D734+D742</f>
        <v>2567.9700000000003</v>
      </c>
      <c r="E744" s="13">
        <f>+E734+E742</f>
        <v>123202.8299</v>
      </c>
      <c r="F744" s="8"/>
    </row>
    <row r="745" spans="1:6" x14ac:dyDescent="0.3">
      <c r="C745" s="8"/>
      <c r="F745" s="8"/>
    </row>
    <row r="746" spans="1:6" x14ac:dyDescent="0.3">
      <c r="C746" s="8"/>
      <c r="D746" s="8"/>
      <c r="F746" s="8"/>
    </row>
    <row r="747" spans="1:6" x14ac:dyDescent="0.3">
      <c r="C747" s="8"/>
      <c r="F747" s="8"/>
    </row>
    <row r="748" spans="1:6" x14ac:dyDescent="0.3">
      <c r="A748" s="7" t="s">
        <v>165</v>
      </c>
      <c r="C748" s="18"/>
      <c r="D748" s="18"/>
      <c r="E748" s="18"/>
      <c r="F748" s="8"/>
    </row>
    <row r="749" spans="1:6" x14ac:dyDescent="0.3">
      <c r="C749" s="18"/>
      <c r="D749" s="18"/>
      <c r="E749" s="18"/>
      <c r="F749" s="8"/>
    </row>
    <row r="750" spans="1:6" x14ac:dyDescent="0.3">
      <c r="A750" s="6" t="s">
        <v>8</v>
      </c>
      <c r="C750" s="23" t="s">
        <v>28</v>
      </c>
      <c r="D750" s="18"/>
      <c r="E750" s="23" t="s">
        <v>29</v>
      </c>
      <c r="F750" s="8"/>
    </row>
    <row r="751" spans="1:6" x14ac:dyDescent="0.3">
      <c r="A751" s="5" t="s">
        <v>3</v>
      </c>
      <c r="B751" s="5" t="s">
        <v>4</v>
      </c>
      <c r="C751" s="19" t="s">
        <v>5</v>
      </c>
      <c r="D751" s="19" t="s">
        <v>16</v>
      </c>
      <c r="E751" s="19" t="s">
        <v>5</v>
      </c>
      <c r="F751" s="8"/>
    </row>
    <row r="752" spans="1:6" x14ac:dyDescent="0.3">
      <c r="A752" s="1">
        <v>35</v>
      </c>
      <c r="B752" s="3">
        <v>1628</v>
      </c>
      <c r="C752" s="15">
        <f t="shared" ref="C752:C755" si="90">+A752*B752</f>
        <v>56980</v>
      </c>
      <c r="D752" s="15">
        <v>0</v>
      </c>
      <c r="E752" s="15">
        <f t="shared" ref="E752:E756" si="91">+C752+D752</f>
        <v>56980</v>
      </c>
      <c r="F752" s="8"/>
    </row>
    <row r="753" spans="1:6" x14ac:dyDescent="0.3">
      <c r="A753" s="1">
        <v>70</v>
      </c>
      <c r="B753" s="3">
        <v>138</v>
      </c>
      <c r="C753" s="15">
        <f t="shared" si="90"/>
        <v>9660</v>
      </c>
      <c r="D753" s="15">
        <v>0</v>
      </c>
      <c r="E753" s="15">
        <f t="shared" si="91"/>
        <v>9660</v>
      </c>
      <c r="F753" s="8"/>
    </row>
    <row r="754" spans="1:6" x14ac:dyDescent="0.3">
      <c r="A754" s="1">
        <v>175</v>
      </c>
      <c r="B754" s="3">
        <v>4</v>
      </c>
      <c r="C754" s="15">
        <f t="shared" si="90"/>
        <v>700</v>
      </c>
      <c r="D754" s="15">
        <v>0</v>
      </c>
      <c r="E754" s="15">
        <f t="shared" si="91"/>
        <v>700</v>
      </c>
      <c r="F754" s="8"/>
    </row>
    <row r="755" spans="1:6" x14ac:dyDescent="0.3">
      <c r="A755" s="1">
        <v>280</v>
      </c>
      <c r="B755" s="3">
        <v>3</v>
      </c>
      <c r="C755" s="15">
        <f t="shared" si="90"/>
        <v>840</v>
      </c>
      <c r="D755" s="15">
        <v>0</v>
      </c>
      <c r="E755" s="15">
        <f t="shared" si="91"/>
        <v>840</v>
      </c>
      <c r="F755" s="8"/>
    </row>
    <row r="756" spans="1:6" x14ac:dyDescent="0.3">
      <c r="A756" s="1" t="s">
        <v>6</v>
      </c>
      <c r="B756" s="3">
        <v>39</v>
      </c>
      <c r="C756" s="15">
        <v>885.5</v>
      </c>
      <c r="D756" s="15">
        <v>0</v>
      </c>
      <c r="E756" s="15">
        <f t="shared" si="91"/>
        <v>885.5</v>
      </c>
      <c r="F756" s="8"/>
    </row>
    <row r="757" spans="1:6" x14ac:dyDescent="0.3">
      <c r="A757" s="6" t="s">
        <v>9</v>
      </c>
      <c r="C757" s="15"/>
      <c r="D757" s="15"/>
      <c r="E757" s="15"/>
      <c r="F757" s="8"/>
    </row>
    <row r="758" spans="1:6" x14ac:dyDescent="0.3">
      <c r="A758" s="1">
        <v>54.78</v>
      </c>
      <c r="B758" s="10">
        <v>7</v>
      </c>
      <c r="C758" s="16">
        <f t="shared" ref="C758" si="92">+A758*B758</f>
        <v>383.46000000000004</v>
      </c>
      <c r="D758" s="16">
        <v>0</v>
      </c>
      <c r="E758" s="16">
        <f t="shared" ref="E758" si="93">+C758+D758</f>
        <v>383.46000000000004</v>
      </c>
      <c r="F758" s="8"/>
    </row>
    <row r="759" spans="1:6" x14ac:dyDescent="0.3">
      <c r="A759" s="6" t="s">
        <v>10</v>
      </c>
      <c r="B759" s="3">
        <f>SUM(B752:B758)</f>
        <v>1819</v>
      </c>
      <c r="C759" s="17">
        <f>SUM(C752:C758)</f>
        <v>69448.960000000006</v>
      </c>
      <c r="D759" s="17">
        <f>SUM(D752:D758)</f>
        <v>0</v>
      </c>
      <c r="E759" s="17">
        <f>SUM(E752:E758)</f>
        <v>69448.960000000006</v>
      </c>
      <c r="F759" s="8"/>
    </row>
    <row r="760" spans="1:6" x14ac:dyDescent="0.3">
      <c r="C760" s="18"/>
      <c r="D760" s="15"/>
      <c r="E760" s="15"/>
      <c r="F760" s="8"/>
    </row>
    <row r="761" spans="1:6" x14ac:dyDescent="0.3">
      <c r="A761" s="6" t="s">
        <v>11</v>
      </c>
      <c r="C761" s="18"/>
      <c r="D761" s="15"/>
      <c r="E761" s="1"/>
      <c r="F761" s="8"/>
    </row>
    <row r="762" spans="1:6" x14ac:dyDescent="0.3">
      <c r="A762" s="5"/>
      <c r="B762" s="5" t="s">
        <v>7</v>
      </c>
      <c r="C762" s="19"/>
      <c r="D762" s="15"/>
      <c r="E762" s="1"/>
      <c r="F762" s="8"/>
    </row>
    <row r="763" spans="1:6" x14ac:dyDescent="0.3">
      <c r="A763" s="1">
        <v>3</v>
      </c>
      <c r="B763" s="3">
        <v>11712</v>
      </c>
      <c r="C763" s="15">
        <f t="shared" ref="C763" si="94">+A763*B763</f>
        <v>35136</v>
      </c>
      <c r="D763" s="15">
        <v>-12</v>
      </c>
      <c r="E763" s="1">
        <f>+C763+D763</f>
        <v>35124</v>
      </c>
      <c r="F763" s="8"/>
    </row>
    <row r="764" spans="1:6" x14ac:dyDescent="0.3">
      <c r="C764" s="18"/>
      <c r="D764" s="15"/>
      <c r="E764" s="1"/>
      <c r="F764" s="8"/>
    </row>
    <row r="765" spans="1:6" x14ac:dyDescent="0.3">
      <c r="A765" s="6" t="s">
        <v>12</v>
      </c>
      <c r="C765" s="20">
        <f>+C763+C759</f>
        <v>104584.96000000001</v>
      </c>
      <c r="D765" s="20">
        <f>+D763+D759</f>
        <v>-12</v>
      </c>
      <c r="E765" s="11">
        <f>+E763+E759</f>
        <v>104572.96</v>
      </c>
      <c r="F765" s="8"/>
    </row>
    <row r="766" spans="1:6" x14ac:dyDescent="0.3">
      <c r="C766" s="18"/>
      <c r="D766" s="15"/>
      <c r="E766" s="1"/>
      <c r="F766" s="8"/>
    </row>
    <row r="767" spans="1:6" x14ac:dyDescent="0.3">
      <c r="C767" s="18"/>
      <c r="D767" s="15"/>
      <c r="E767" s="1"/>
      <c r="F767" s="8"/>
    </row>
    <row r="768" spans="1:6" x14ac:dyDescent="0.3">
      <c r="A768" s="6" t="s">
        <v>23</v>
      </c>
      <c r="B768" s="5" t="s">
        <v>4</v>
      </c>
      <c r="C768" s="18"/>
      <c r="D768" s="15"/>
      <c r="E768" s="1"/>
      <c r="F768" s="8"/>
    </row>
    <row r="769" spans="1:6" x14ac:dyDescent="0.3">
      <c r="A769" s="1">
        <v>30</v>
      </c>
      <c r="B769" s="3">
        <v>166</v>
      </c>
      <c r="C769" s="15">
        <f t="shared" ref="C769" si="95">+A769*B769</f>
        <v>4980</v>
      </c>
      <c r="D769" s="15">
        <v>0</v>
      </c>
      <c r="E769" s="1">
        <f>+C769+D769</f>
        <v>4980</v>
      </c>
      <c r="F769" s="8"/>
    </row>
    <row r="770" spans="1:6" x14ac:dyDescent="0.3">
      <c r="A770" s="1" t="s">
        <v>6</v>
      </c>
      <c r="B770" s="3">
        <v>0</v>
      </c>
      <c r="C770" s="15">
        <v>0</v>
      </c>
      <c r="D770" s="15">
        <v>0</v>
      </c>
      <c r="E770" s="1">
        <f>+C770+D770</f>
        <v>0</v>
      </c>
      <c r="F770" s="8"/>
    </row>
    <row r="771" spans="1:6" x14ac:dyDescent="0.3">
      <c r="A771" s="6" t="s">
        <v>24</v>
      </c>
      <c r="B771" s="5" t="s">
        <v>7</v>
      </c>
      <c r="C771" s="18"/>
      <c r="D771" s="15"/>
      <c r="E771" s="1"/>
      <c r="F771" s="8"/>
    </row>
    <row r="772" spans="1:6" x14ac:dyDescent="0.3">
      <c r="A772" s="1">
        <v>3</v>
      </c>
      <c r="B772" s="3">
        <f>(1642.9-170.1)/3</f>
        <v>490.93333333333339</v>
      </c>
      <c r="C772" s="15">
        <f>+A772*B772</f>
        <v>1472.8000000000002</v>
      </c>
      <c r="D772" s="15">
        <v>0</v>
      </c>
      <c r="E772" s="1">
        <f>+C772+D772</f>
        <v>1472.8000000000002</v>
      </c>
      <c r="F772" s="8"/>
    </row>
    <row r="773" spans="1:6" x14ac:dyDescent="0.3">
      <c r="A773" s="1">
        <v>17.010000000000002</v>
      </c>
      <c r="B773" t="s">
        <v>41</v>
      </c>
      <c r="C773" s="16">
        <f>10*A773</f>
        <v>170.10000000000002</v>
      </c>
      <c r="D773" s="16">
        <v>0</v>
      </c>
      <c r="E773" s="9">
        <f>+C773+D773</f>
        <v>170.10000000000002</v>
      </c>
      <c r="F773" s="8"/>
    </row>
    <row r="774" spans="1:6" x14ac:dyDescent="0.3">
      <c r="A774" s="6" t="s">
        <v>25</v>
      </c>
      <c r="C774" s="8">
        <f>+C773+C772</f>
        <v>1642.9</v>
      </c>
      <c r="D774" s="8">
        <f>+D773+D772</f>
        <v>0</v>
      </c>
      <c r="E774" s="8">
        <f>+E773+E772</f>
        <v>1642.9</v>
      </c>
      <c r="F774" s="8"/>
    </row>
    <row r="775" spans="1:6" x14ac:dyDescent="0.3">
      <c r="D775" s="1"/>
      <c r="E775" s="1"/>
      <c r="F775" s="8"/>
    </row>
    <row r="776" spans="1:6" x14ac:dyDescent="0.3">
      <c r="A776" s="6" t="s">
        <v>26</v>
      </c>
      <c r="C776" s="11">
        <f>+C774+C769+C770</f>
        <v>6622.9</v>
      </c>
      <c r="D776" s="11">
        <f>+D774+D769</f>
        <v>0</v>
      </c>
      <c r="E776" s="11">
        <f>+E774+E769</f>
        <v>6622.9</v>
      </c>
      <c r="F776" s="8"/>
    </row>
    <row r="777" spans="1:6" x14ac:dyDescent="0.3">
      <c r="D777" s="1"/>
      <c r="E777" s="1"/>
      <c r="F777" s="8"/>
    </row>
    <row r="778" spans="1:6" x14ac:dyDescent="0.3">
      <c r="A778" s="6" t="s">
        <v>37</v>
      </c>
      <c r="D778" s="1"/>
      <c r="E778" s="1"/>
      <c r="F778" s="8"/>
    </row>
    <row r="779" spans="1:6" x14ac:dyDescent="0.3">
      <c r="A779" s="6" t="s">
        <v>38</v>
      </c>
      <c r="C779" s="1">
        <f>-14335.1+13176.09</f>
        <v>-1159.0100000000002</v>
      </c>
      <c r="D779" s="1">
        <v>0</v>
      </c>
      <c r="E779" s="1">
        <f>+C779+D779</f>
        <v>-1159.0100000000002</v>
      </c>
      <c r="F779" s="8"/>
    </row>
    <row r="780" spans="1:6" x14ac:dyDescent="0.3">
      <c r="A780" s="6" t="s">
        <v>39</v>
      </c>
      <c r="C780" s="1">
        <f>-659.4+616.08</f>
        <v>-43.319999999999936</v>
      </c>
      <c r="D780" s="1">
        <v>0</v>
      </c>
      <c r="E780" s="1">
        <f>+C780+D780</f>
        <v>-43.319999999999936</v>
      </c>
      <c r="F780" s="8"/>
    </row>
    <row r="781" spans="1:6" x14ac:dyDescent="0.3">
      <c r="A781" s="6" t="s">
        <v>40</v>
      </c>
      <c r="C781" s="12">
        <f>SUM(C779:C780)</f>
        <v>-1202.3300000000002</v>
      </c>
      <c r="D781" s="12">
        <f>SUM(D779:D780)</f>
        <v>0</v>
      </c>
      <c r="E781" s="12">
        <f>SUM(E779:E780)</f>
        <v>-1202.3300000000002</v>
      </c>
      <c r="F781" s="8"/>
    </row>
    <row r="782" spans="1:6" x14ac:dyDescent="0.3">
      <c r="A782" s="6"/>
      <c r="D782" s="1"/>
      <c r="E782" s="1"/>
      <c r="F782" s="8"/>
    </row>
    <row r="783" spans="1:6" x14ac:dyDescent="0.3">
      <c r="A783" s="6" t="s">
        <v>1</v>
      </c>
      <c r="D783" s="1"/>
      <c r="E783" s="1"/>
      <c r="F783" s="8"/>
    </row>
    <row r="784" spans="1:6" x14ac:dyDescent="0.3">
      <c r="A784" s="6" t="s">
        <v>13</v>
      </c>
      <c r="C784" s="1">
        <v>3407.01</v>
      </c>
      <c r="D784" s="1">
        <v>-5.62</v>
      </c>
      <c r="E784" s="1">
        <f>+C784+D784</f>
        <v>3401.3900000000003</v>
      </c>
      <c r="F784" s="8"/>
    </row>
    <row r="785" spans="1:6" x14ac:dyDescent="0.3">
      <c r="A785" s="6" t="s">
        <v>14</v>
      </c>
      <c r="C785" s="1">
        <v>0</v>
      </c>
      <c r="D785" s="1">
        <v>825</v>
      </c>
      <c r="E785" s="1">
        <f>+C785+D785</f>
        <v>825</v>
      </c>
      <c r="F785" s="8"/>
    </row>
    <row r="786" spans="1:6" x14ac:dyDescent="0.3">
      <c r="A786" s="6" t="s">
        <v>44</v>
      </c>
      <c r="C786" s="1">
        <v>0</v>
      </c>
      <c r="D786" s="1">
        <v>175</v>
      </c>
      <c r="E786" s="1">
        <f>+C786+D786</f>
        <v>175</v>
      </c>
      <c r="F786" s="8"/>
    </row>
    <row r="787" spans="1:6" x14ac:dyDescent="0.3">
      <c r="A787" s="6" t="s">
        <v>15</v>
      </c>
      <c r="C787" s="1">
        <v>0</v>
      </c>
      <c r="D787" s="1">
        <v>0</v>
      </c>
      <c r="E787" s="1">
        <f>+C787+D787</f>
        <v>0</v>
      </c>
      <c r="F787" s="8"/>
    </row>
    <row r="788" spans="1:6" x14ac:dyDescent="0.3">
      <c r="A788" s="6" t="s">
        <v>18</v>
      </c>
      <c r="C788" s="1">
        <v>0</v>
      </c>
      <c r="D788" s="1">
        <v>0</v>
      </c>
      <c r="E788" s="1">
        <f>+C788+D788</f>
        <v>0</v>
      </c>
      <c r="F788" s="8"/>
    </row>
    <row r="789" spans="1:6" x14ac:dyDescent="0.3">
      <c r="A789" s="6" t="s">
        <v>27</v>
      </c>
      <c r="C789" s="12">
        <f>SUM(C784:C788)</f>
        <v>3407.01</v>
      </c>
      <c r="D789" s="12">
        <f>SUM(D784:D788)</f>
        <v>994.38</v>
      </c>
      <c r="E789" s="12">
        <f>SUM(E784:E788)</f>
        <v>4401.3900000000003</v>
      </c>
      <c r="F789" s="8"/>
    </row>
    <row r="790" spans="1:6" x14ac:dyDescent="0.3">
      <c r="A790" s="6"/>
      <c r="C790" s="1"/>
      <c r="D790" s="1"/>
      <c r="E790" s="1"/>
      <c r="F790" s="8"/>
    </row>
    <row r="791" spans="1:6" ht="15" thickBot="1" x14ac:dyDescent="0.35">
      <c r="A791" s="6" t="s">
        <v>32</v>
      </c>
      <c r="C791" s="13">
        <f>+C789+C776+C765+C781</f>
        <v>113412.54000000001</v>
      </c>
      <c r="D791" s="13">
        <f>+D789+D776+D765+D781</f>
        <v>982.38</v>
      </c>
      <c r="E791" s="13">
        <f>+E789+E776+E765+E781</f>
        <v>114394.92</v>
      </c>
      <c r="F791" s="8"/>
    </row>
    <row r="792" spans="1:6" x14ac:dyDescent="0.3">
      <c r="A792" s="6"/>
      <c r="C792" s="1"/>
      <c r="D792" s="1"/>
      <c r="E792" s="1"/>
      <c r="F792" s="8"/>
    </row>
    <row r="793" spans="1:6" x14ac:dyDescent="0.3">
      <c r="A793" s="6" t="s">
        <v>31</v>
      </c>
      <c r="C793" s="1"/>
      <c r="D793" s="1"/>
      <c r="E793" s="1"/>
      <c r="F793" s="8"/>
    </row>
    <row r="794" spans="1:6" x14ac:dyDescent="0.3">
      <c r="A794" s="6" t="s">
        <v>17</v>
      </c>
      <c r="C794" s="1">
        <v>0</v>
      </c>
      <c r="D794" s="1">
        <v>11200</v>
      </c>
      <c r="E794" s="1">
        <f t="shared" ref="E794:E798" si="96">+C794+D794</f>
        <v>11200</v>
      </c>
      <c r="F794" s="8"/>
    </row>
    <row r="795" spans="1:6" x14ac:dyDescent="0.3">
      <c r="A795" s="6" t="s">
        <v>19</v>
      </c>
      <c r="C795" s="1">
        <v>1112.22</v>
      </c>
      <c r="D795" s="1">
        <v>-0.12</v>
      </c>
      <c r="E795" s="1">
        <f t="shared" si="96"/>
        <v>1112.1000000000001</v>
      </c>
      <c r="F795" s="8"/>
    </row>
    <row r="796" spans="1:6" x14ac:dyDescent="0.3">
      <c r="A796" s="6" t="s">
        <v>20</v>
      </c>
      <c r="C796" s="1">
        <v>0</v>
      </c>
      <c r="D796" s="1">
        <v>1222.5</v>
      </c>
      <c r="E796" s="1">
        <f t="shared" si="96"/>
        <v>1222.5</v>
      </c>
      <c r="F796" s="8"/>
    </row>
    <row r="797" spans="1:6" x14ac:dyDescent="0.3">
      <c r="A797" s="6" t="s">
        <v>21</v>
      </c>
      <c r="C797" s="1">
        <v>243.3</v>
      </c>
      <c r="D797" s="1">
        <v>1.29</v>
      </c>
      <c r="E797" s="1">
        <f t="shared" si="96"/>
        <v>244.59</v>
      </c>
      <c r="F797" s="8"/>
    </row>
    <row r="798" spans="1:6" x14ac:dyDescent="0.3">
      <c r="A798" s="6" t="s">
        <v>22</v>
      </c>
      <c r="C798" s="1">
        <v>4209.92</v>
      </c>
      <c r="D798" s="1">
        <v>0</v>
      </c>
      <c r="E798" s="1">
        <f t="shared" si="96"/>
        <v>4209.92</v>
      </c>
      <c r="F798" s="8"/>
    </row>
    <row r="799" spans="1:6" x14ac:dyDescent="0.3">
      <c r="A799" s="6" t="s">
        <v>30</v>
      </c>
      <c r="C799" s="12">
        <f>SUM(C794:C798)</f>
        <v>5565.4400000000005</v>
      </c>
      <c r="D799" s="12">
        <f>SUM(D794:D798)</f>
        <v>12423.67</v>
      </c>
      <c r="E799" s="12">
        <f>SUM(E794:E798)</f>
        <v>17989.11</v>
      </c>
      <c r="F799" s="8"/>
    </row>
    <row r="800" spans="1:6" x14ac:dyDescent="0.3">
      <c r="C800" s="1"/>
      <c r="D800" s="1"/>
      <c r="E800" s="1"/>
      <c r="F800" s="8"/>
    </row>
    <row r="801" spans="1:6" ht="15" thickBot="1" x14ac:dyDescent="0.35">
      <c r="A801" s="6" t="s">
        <v>33</v>
      </c>
      <c r="C801" s="13">
        <f>+C791+C799</f>
        <v>118977.98000000001</v>
      </c>
      <c r="D801" s="13">
        <f>+D791+D799</f>
        <v>13406.05</v>
      </c>
      <c r="E801" s="13">
        <f>+E791+E799</f>
        <v>132384.03</v>
      </c>
      <c r="F801" s="8"/>
    </row>
    <row r="802" spans="1:6" x14ac:dyDescent="0.3">
      <c r="A802" s="6"/>
      <c r="C802" s="24"/>
      <c r="D802" s="24"/>
      <c r="E802" s="24"/>
      <c r="F802" s="8"/>
    </row>
    <row r="803" spans="1:6" x14ac:dyDescent="0.3">
      <c r="A803" s="6"/>
      <c r="C803" s="24"/>
      <c r="D803" s="24"/>
      <c r="E803" s="24"/>
      <c r="F803" s="8"/>
    </row>
    <row r="804" spans="1:6" x14ac:dyDescent="0.3">
      <c r="C804" s="8"/>
      <c r="F804" s="8"/>
    </row>
    <row r="805" spans="1:6" x14ac:dyDescent="0.3">
      <c r="A805" s="7" t="s">
        <v>166</v>
      </c>
      <c r="C805" s="18"/>
      <c r="D805" s="18"/>
      <c r="E805" s="18"/>
      <c r="F805" s="8"/>
    </row>
    <row r="806" spans="1:6" x14ac:dyDescent="0.3">
      <c r="C806" s="18"/>
      <c r="D806" s="18"/>
      <c r="E806" s="18"/>
      <c r="F806" s="8"/>
    </row>
    <row r="807" spans="1:6" x14ac:dyDescent="0.3">
      <c r="A807" s="6" t="s">
        <v>8</v>
      </c>
      <c r="C807" s="23" t="s">
        <v>28</v>
      </c>
      <c r="D807" s="18"/>
      <c r="E807" s="23" t="s">
        <v>29</v>
      </c>
      <c r="F807" s="8"/>
    </row>
    <row r="808" spans="1:6" x14ac:dyDescent="0.3">
      <c r="A808" s="5" t="s">
        <v>3</v>
      </c>
      <c r="B808" s="5" t="s">
        <v>4</v>
      </c>
      <c r="C808" s="19" t="s">
        <v>5</v>
      </c>
      <c r="D808" s="19" t="s">
        <v>16</v>
      </c>
      <c r="E808" s="19" t="s">
        <v>5</v>
      </c>
      <c r="F808" s="8"/>
    </row>
    <row r="809" spans="1:6" x14ac:dyDescent="0.3">
      <c r="A809" s="1">
        <v>35</v>
      </c>
      <c r="B809" s="3">
        <v>1639</v>
      </c>
      <c r="C809" s="15">
        <f t="shared" ref="C809:C812" si="97">+A809*B809</f>
        <v>57365</v>
      </c>
      <c r="D809" s="15">
        <v>0</v>
      </c>
      <c r="E809" s="15">
        <f t="shared" ref="E809:E813" si="98">+C809+D809</f>
        <v>57365</v>
      </c>
      <c r="F809" s="8"/>
    </row>
    <row r="810" spans="1:6" x14ac:dyDescent="0.3">
      <c r="A810" s="1">
        <v>70</v>
      </c>
      <c r="B810" s="3">
        <v>139</v>
      </c>
      <c r="C810" s="15">
        <f t="shared" si="97"/>
        <v>9730</v>
      </c>
      <c r="D810" s="15">
        <v>0</v>
      </c>
      <c r="E810" s="15">
        <f t="shared" si="98"/>
        <v>9730</v>
      </c>
      <c r="F810" s="8"/>
    </row>
    <row r="811" spans="1:6" x14ac:dyDescent="0.3">
      <c r="A811" s="1">
        <v>175</v>
      </c>
      <c r="B811" s="3">
        <v>4</v>
      </c>
      <c r="C811" s="15">
        <f t="shared" si="97"/>
        <v>700</v>
      </c>
      <c r="D811" s="15">
        <v>0</v>
      </c>
      <c r="E811" s="15">
        <f t="shared" si="98"/>
        <v>700</v>
      </c>
      <c r="F811" s="8"/>
    </row>
    <row r="812" spans="1:6" x14ac:dyDescent="0.3">
      <c r="A812" s="1">
        <v>280</v>
      </c>
      <c r="B812" s="3">
        <v>3</v>
      </c>
      <c r="C812" s="15">
        <f t="shared" si="97"/>
        <v>840</v>
      </c>
      <c r="D812" s="15">
        <v>0</v>
      </c>
      <c r="E812" s="15">
        <f t="shared" si="98"/>
        <v>840</v>
      </c>
      <c r="F812" s="8"/>
    </row>
    <row r="813" spans="1:6" x14ac:dyDescent="0.3">
      <c r="A813" s="1" t="s">
        <v>6</v>
      </c>
      <c r="B813" s="3">
        <v>31</v>
      </c>
      <c r="C813" s="15">
        <v>829.51</v>
      </c>
      <c r="D813" s="15">
        <v>0</v>
      </c>
      <c r="E813" s="15">
        <f t="shared" si="98"/>
        <v>829.51</v>
      </c>
      <c r="F813" s="8"/>
    </row>
    <row r="814" spans="1:6" x14ac:dyDescent="0.3">
      <c r="A814" s="6" t="s">
        <v>9</v>
      </c>
      <c r="C814" s="15"/>
      <c r="D814" s="15"/>
      <c r="E814" s="15"/>
      <c r="F814" s="8"/>
    </row>
    <row r="815" spans="1:6" x14ac:dyDescent="0.3">
      <c r="A815" s="1">
        <v>54.78</v>
      </c>
      <c r="B815" s="10">
        <v>7</v>
      </c>
      <c r="C815" s="16">
        <f t="shared" ref="C815" si="99">+A815*B815</f>
        <v>383.46000000000004</v>
      </c>
      <c r="D815" s="16">
        <v>0</v>
      </c>
      <c r="E815" s="16">
        <f t="shared" ref="E815" si="100">+C815+D815</f>
        <v>383.46000000000004</v>
      </c>
      <c r="F815" s="8"/>
    </row>
    <row r="816" spans="1:6" x14ac:dyDescent="0.3">
      <c r="A816" s="6" t="s">
        <v>10</v>
      </c>
      <c r="B816" s="3">
        <f>SUM(B809:B815)</f>
        <v>1823</v>
      </c>
      <c r="C816" s="17">
        <f>SUM(C809:C815)</f>
        <v>69847.97</v>
      </c>
      <c r="D816" s="17">
        <f>SUM(D809:D815)</f>
        <v>0</v>
      </c>
      <c r="E816" s="17">
        <f>SUM(E809:E815)</f>
        <v>69847.97</v>
      </c>
      <c r="F816" s="8"/>
    </row>
    <row r="817" spans="1:6" x14ac:dyDescent="0.3">
      <c r="C817" s="18"/>
      <c r="D817" s="15"/>
      <c r="E817" s="15"/>
      <c r="F817" s="8"/>
    </row>
    <row r="818" spans="1:6" x14ac:dyDescent="0.3">
      <c r="A818" s="6" t="s">
        <v>11</v>
      </c>
      <c r="C818" s="18"/>
      <c r="D818" s="15"/>
      <c r="E818" s="1"/>
      <c r="F818" s="8"/>
    </row>
    <row r="819" spans="1:6" x14ac:dyDescent="0.3">
      <c r="A819" s="5"/>
      <c r="B819" s="5" t="s">
        <v>7</v>
      </c>
      <c r="C819" s="19"/>
      <c r="D819" s="15"/>
      <c r="E819" s="1"/>
      <c r="F819" s="8"/>
    </row>
    <row r="820" spans="1:6" x14ac:dyDescent="0.3">
      <c r="A820" s="1">
        <v>3</v>
      </c>
      <c r="B820" s="3">
        <v>13202</v>
      </c>
      <c r="C820" s="15">
        <f t="shared" ref="C820" si="101">+A820*B820</f>
        <v>39606</v>
      </c>
      <c r="D820" s="15">
        <v>-432</v>
      </c>
      <c r="E820" s="1">
        <f>+C820+D820</f>
        <v>39174</v>
      </c>
      <c r="F820" s="8"/>
    </row>
    <row r="821" spans="1:6" x14ac:dyDescent="0.3">
      <c r="C821" s="18"/>
      <c r="D821" s="15"/>
      <c r="E821" s="1"/>
      <c r="F821" s="8"/>
    </row>
    <row r="822" spans="1:6" x14ac:dyDescent="0.3">
      <c r="A822" s="6" t="s">
        <v>12</v>
      </c>
      <c r="C822" s="20">
        <f>+C820+C816</f>
        <v>109453.97</v>
      </c>
      <c r="D822" s="20">
        <f>+D820+D816</f>
        <v>-432</v>
      </c>
      <c r="E822" s="11">
        <f>+E820+E816</f>
        <v>109021.97</v>
      </c>
      <c r="F822" s="8"/>
    </row>
    <row r="823" spans="1:6" x14ac:dyDescent="0.3">
      <c r="C823" s="18"/>
      <c r="D823" s="15"/>
      <c r="E823" s="1"/>
      <c r="F823" s="8"/>
    </row>
    <row r="824" spans="1:6" x14ac:dyDescent="0.3">
      <c r="C824" s="18"/>
      <c r="D824" s="15"/>
      <c r="E824" s="1"/>
      <c r="F824" s="8"/>
    </row>
    <row r="825" spans="1:6" x14ac:dyDescent="0.3">
      <c r="A825" s="6" t="s">
        <v>23</v>
      </c>
      <c r="B825" s="5" t="s">
        <v>4</v>
      </c>
      <c r="C825" s="18"/>
      <c r="D825" s="15"/>
      <c r="E825" s="1"/>
      <c r="F825" s="8"/>
    </row>
    <row r="826" spans="1:6" x14ac:dyDescent="0.3">
      <c r="A826" s="1">
        <v>30</v>
      </c>
      <c r="B826" s="3">
        <v>166</v>
      </c>
      <c r="C826" s="15">
        <f t="shared" ref="C826" si="102">+A826*B826</f>
        <v>4980</v>
      </c>
      <c r="D826" s="15">
        <v>0</v>
      </c>
      <c r="E826" s="1">
        <f>+C826+D826</f>
        <v>4980</v>
      </c>
      <c r="F826" s="8"/>
    </row>
    <row r="827" spans="1:6" x14ac:dyDescent="0.3">
      <c r="A827" s="1" t="s">
        <v>6</v>
      </c>
      <c r="B827" s="3">
        <v>0</v>
      </c>
      <c r="C827" s="15">
        <v>0</v>
      </c>
      <c r="D827" s="15">
        <v>0</v>
      </c>
      <c r="E827" s="1">
        <f>+C827+D827</f>
        <v>0</v>
      </c>
      <c r="F827" s="8"/>
    </row>
    <row r="828" spans="1:6" x14ac:dyDescent="0.3">
      <c r="A828" s="6" t="s">
        <v>24</v>
      </c>
      <c r="B828" s="5" t="s">
        <v>7</v>
      </c>
      <c r="C828" s="18"/>
      <c r="D828" s="15"/>
      <c r="E828" s="1"/>
      <c r="F828" s="8"/>
    </row>
    <row r="829" spans="1:6" x14ac:dyDescent="0.3">
      <c r="A829" s="1">
        <v>3</v>
      </c>
      <c r="B829" s="3">
        <v>456.2</v>
      </c>
      <c r="C829" s="15">
        <f>+A829*B829</f>
        <v>1368.6</v>
      </c>
      <c r="D829" s="15">
        <v>0</v>
      </c>
      <c r="E829" s="1">
        <f>+C829+D829</f>
        <v>1368.6</v>
      </c>
      <c r="F829" s="8"/>
    </row>
    <row r="830" spans="1:6" x14ac:dyDescent="0.3">
      <c r="A830" s="1">
        <v>17.010000000000002</v>
      </c>
      <c r="B830" t="s">
        <v>41</v>
      </c>
      <c r="C830" s="16">
        <v>170.1</v>
      </c>
      <c r="D830" s="16">
        <v>0</v>
      </c>
      <c r="E830" s="9">
        <f>+C830+D830</f>
        <v>170.1</v>
      </c>
      <c r="F830" s="8"/>
    </row>
    <row r="831" spans="1:6" x14ac:dyDescent="0.3">
      <c r="A831" s="6" t="s">
        <v>25</v>
      </c>
      <c r="C831" s="8">
        <f>+C830+C829</f>
        <v>1538.6999999999998</v>
      </c>
      <c r="D831" s="8">
        <f>+D830+D829</f>
        <v>0</v>
      </c>
      <c r="E831" s="8">
        <f>+E830+E829</f>
        <v>1538.6999999999998</v>
      </c>
      <c r="F831" s="8"/>
    </row>
    <row r="832" spans="1:6" x14ac:dyDescent="0.3">
      <c r="D832" s="1"/>
      <c r="E832" s="1"/>
      <c r="F832" s="8"/>
    </row>
    <row r="833" spans="1:6" x14ac:dyDescent="0.3">
      <c r="A833" s="6" t="s">
        <v>26</v>
      </c>
      <c r="C833" s="11">
        <f>+C831+C826+C827</f>
        <v>6518.7</v>
      </c>
      <c r="D833" s="11">
        <f>+D831+D826</f>
        <v>0</v>
      </c>
      <c r="E833" s="11">
        <f>+E831+E826</f>
        <v>6518.7</v>
      </c>
      <c r="F833" s="8"/>
    </row>
    <row r="834" spans="1:6" x14ac:dyDescent="0.3">
      <c r="D834" s="1"/>
      <c r="E834" s="1"/>
      <c r="F834" s="8"/>
    </row>
    <row r="835" spans="1:6" x14ac:dyDescent="0.3">
      <c r="A835" s="6" t="s">
        <v>37</v>
      </c>
      <c r="D835" s="1"/>
      <c r="E835" s="1"/>
      <c r="F835" s="8"/>
    </row>
    <row r="836" spans="1:6" x14ac:dyDescent="0.3">
      <c r="A836" s="6" t="s">
        <v>38</v>
      </c>
      <c r="C836" s="1">
        <f>14053.74-13176.09</f>
        <v>877.64999999999964</v>
      </c>
      <c r="D836" s="1">
        <v>0</v>
      </c>
      <c r="E836" s="1">
        <f>+C836+D836</f>
        <v>877.64999999999964</v>
      </c>
      <c r="F836" s="8"/>
    </row>
    <row r="837" spans="1:6" x14ac:dyDescent="0.3">
      <c r="A837" s="6" t="s">
        <v>39</v>
      </c>
      <c r="C837" s="1">
        <f>545.99-616.08</f>
        <v>-70.090000000000032</v>
      </c>
      <c r="D837" s="1">
        <v>0</v>
      </c>
      <c r="E837" s="1">
        <f>+C837+D837</f>
        <v>-70.090000000000032</v>
      </c>
      <c r="F837" s="8"/>
    </row>
    <row r="838" spans="1:6" x14ac:dyDescent="0.3">
      <c r="A838" s="6" t="s">
        <v>40</v>
      </c>
      <c r="C838" s="12">
        <f>SUM(C836:C837)</f>
        <v>807.5599999999996</v>
      </c>
      <c r="D838" s="12">
        <f>SUM(D836:D837)</f>
        <v>0</v>
      </c>
      <c r="E838" s="12">
        <f>SUM(E836:E837)</f>
        <v>807.5599999999996</v>
      </c>
      <c r="F838" s="8"/>
    </row>
    <row r="839" spans="1:6" x14ac:dyDescent="0.3">
      <c r="A839" s="6"/>
      <c r="D839" s="1"/>
      <c r="E839" s="1"/>
      <c r="F839" s="8"/>
    </row>
    <row r="840" spans="1:6" x14ac:dyDescent="0.3">
      <c r="A840" s="6" t="s">
        <v>1</v>
      </c>
      <c r="D840" s="1"/>
      <c r="E840" s="1"/>
      <c r="F840" s="8"/>
    </row>
    <row r="841" spans="1:6" x14ac:dyDescent="0.3">
      <c r="A841" s="6" t="s">
        <v>13</v>
      </c>
      <c r="C841" s="1">
        <v>3458.79</v>
      </c>
      <c r="D841" s="1">
        <v>-72.48</v>
      </c>
      <c r="E841" s="1">
        <f>+C841+D841</f>
        <v>3386.31</v>
      </c>
      <c r="F841" s="8"/>
    </row>
    <row r="842" spans="1:6" x14ac:dyDescent="0.3">
      <c r="A842" s="6" t="s">
        <v>14</v>
      </c>
      <c r="C842" s="1">
        <v>0</v>
      </c>
      <c r="D842" s="1">
        <v>0</v>
      </c>
      <c r="E842" s="1">
        <f>+C842+D842</f>
        <v>0</v>
      </c>
      <c r="F842" s="8"/>
    </row>
    <row r="843" spans="1:6" x14ac:dyDescent="0.3">
      <c r="A843" s="6" t="s">
        <v>44</v>
      </c>
      <c r="C843" s="1">
        <v>0</v>
      </c>
      <c r="D843" s="1">
        <v>425</v>
      </c>
      <c r="E843" s="1">
        <f>+C843+D843</f>
        <v>425</v>
      </c>
      <c r="F843" s="8"/>
    </row>
    <row r="844" spans="1:6" x14ac:dyDescent="0.3">
      <c r="A844" s="6" t="s">
        <v>15</v>
      </c>
      <c r="C844" s="1">
        <v>0</v>
      </c>
      <c r="D844" s="1">
        <v>0</v>
      </c>
      <c r="E844" s="1">
        <f>+C844+D844</f>
        <v>0</v>
      </c>
      <c r="F844" s="8"/>
    </row>
    <row r="845" spans="1:6" x14ac:dyDescent="0.3">
      <c r="A845" s="6" t="s">
        <v>18</v>
      </c>
      <c r="C845" s="1">
        <v>0</v>
      </c>
      <c r="D845" s="1">
        <v>25</v>
      </c>
      <c r="E845" s="1">
        <f>+C845+D845</f>
        <v>25</v>
      </c>
      <c r="F845" s="8"/>
    </row>
    <row r="846" spans="1:6" x14ac:dyDescent="0.3">
      <c r="A846" s="6" t="s">
        <v>27</v>
      </c>
      <c r="C846" s="12">
        <f>SUM(C841:C845)</f>
        <v>3458.79</v>
      </c>
      <c r="D846" s="12">
        <f>SUM(D841:D845)</f>
        <v>377.52</v>
      </c>
      <c r="E846" s="12">
        <f>SUM(E841:E845)</f>
        <v>3836.31</v>
      </c>
      <c r="F846" s="8"/>
    </row>
    <row r="847" spans="1:6" x14ac:dyDescent="0.3">
      <c r="A847" s="6"/>
      <c r="C847" s="1"/>
      <c r="D847" s="1"/>
      <c r="E847" s="1"/>
      <c r="F847" s="8"/>
    </row>
    <row r="848" spans="1:6" ht="15" thickBot="1" x14ac:dyDescent="0.35">
      <c r="A848" s="6" t="s">
        <v>32</v>
      </c>
      <c r="C848" s="13">
        <f>+C846+C833+C822+C838</f>
        <v>120239.02</v>
      </c>
      <c r="D848" s="13">
        <f>+D846+D833+D822+D838</f>
        <v>-54.480000000000018</v>
      </c>
      <c r="E848" s="13">
        <f>+E846+E833+E822+E838</f>
        <v>120184.54</v>
      </c>
      <c r="F848" s="8"/>
    </row>
    <row r="849" spans="1:7" x14ac:dyDescent="0.3">
      <c r="A849" s="6"/>
      <c r="C849" s="1"/>
      <c r="D849" s="1"/>
      <c r="E849" s="1"/>
      <c r="F849" s="8"/>
    </row>
    <row r="850" spans="1:7" x14ac:dyDescent="0.3">
      <c r="A850" s="6" t="s">
        <v>31</v>
      </c>
      <c r="C850" s="1"/>
      <c r="D850" s="1"/>
      <c r="E850" s="1"/>
      <c r="F850" s="8"/>
    </row>
    <row r="851" spans="1:7" x14ac:dyDescent="0.3">
      <c r="A851" s="6" t="s">
        <v>17</v>
      </c>
      <c r="C851" s="1">
        <v>0</v>
      </c>
      <c r="D851" s="1">
        <f>-166.19+1466.35</f>
        <v>1300.1599999999999</v>
      </c>
      <c r="E851" s="1">
        <f t="shared" ref="E851:E855" si="103">+C851+D851</f>
        <v>1300.1599999999999</v>
      </c>
      <c r="F851" s="8"/>
    </row>
    <row r="852" spans="1:7" x14ac:dyDescent="0.3">
      <c r="A852" s="6" t="s">
        <v>19</v>
      </c>
      <c r="C852" s="1">
        <v>1159.8900000000001</v>
      </c>
      <c r="D852" s="1">
        <v>-1.29</v>
      </c>
      <c r="E852" s="1">
        <f t="shared" si="103"/>
        <v>1158.6000000000001</v>
      </c>
      <c r="F852" s="8"/>
    </row>
    <row r="853" spans="1:7" x14ac:dyDescent="0.3">
      <c r="A853" s="6" t="s">
        <v>20</v>
      </c>
      <c r="C853" s="1">
        <v>0</v>
      </c>
      <c r="D853" s="1">
        <v>1300</v>
      </c>
      <c r="E853" s="1">
        <f t="shared" si="103"/>
        <v>1300</v>
      </c>
      <c r="F853" s="8"/>
    </row>
    <row r="854" spans="1:7" x14ac:dyDescent="0.3">
      <c r="A854" s="6" t="s">
        <v>21</v>
      </c>
      <c r="C854" s="1">
        <v>233.67</v>
      </c>
      <c r="D854" s="1">
        <v>-0.03</v>
      </c>
      <c r="E854" s="1">
        <f t="shared" si="103"/>
        <v>233.64</v>
      </c>
      <c r="F854" s="8"/>
    </row>
    <row r="855" spans="1:7" x14ac:dyDescent="0.3">
      <c r="A855" s="6" t="s">
        <v>22</v>
      </c>
      <c r="C855" s="1">
        <v>6532</v>
      </c>
      <c r="D855" s="1">
        <v>-40.479999999999997</v>
      </c>
      <c r="E855" s="1">
        <f t="shared" si="103"/>
        <v>6491.52</v>
      </c>
      <c r="F855" s="8"/>
    </row>
    <row r="856" spans="1:7" x14ac:dyDescent="0.3">
      <c r="A856" s="6" t="s">
        <v>30</v>
      </c>
      <c r="C856" s="12">
        <f>SUM(C851:C855)</f>
        <v>7925.56</v>
      </c>
      <c r="D856" s="12">
        <f>SUM(D851:D855)</f>
        <v>2558.3599999999997</v>
      </c>
      <c r="E856" s="12">
        <f>SUM(E851:E855)</f>
        <v>10483.92</v>
      </c>
      <c r="F856" s="8"/>
    </row>
    <row r="857" spans="1:7" x14ac:dyDescent="0.3">
      <c r="C857" s="1"/>
      <c r="D857" s="1"/>
      <c r="E857" s="1"/>
      <c r="F857" s="8"/>
    </row>
    <row r="858" spans="1:7" ht="15" thickBot="1" x14ac:dyDescent="0.35">
      <c r="A858" s="6" t="s">
        <v>33</v>
      </c>
      <c r="C858" s="13">
        <f>+C848+C856</f>
        <v>128164.58</v>
      </c>
      <c r="D858" s="13">
        <f>+D848+D856</f>
        <v>2503.8799999999997</v>
      </c>
      <c r="E858" s="13">
        <f>+E848+E856</f>
        <v>130668.45999999999</v>
      </c>
      <c r="F858" s="8"/>
    </row>
    <row r="859" spans="1:7" x14ac:dyDescent="0.3">
      <c r="C859" s="8"/>
      <c r="F859" s="8"/>
    </row>
    <row r="860" spans="1:7" x14ac:dyDescent="0.3">
      <c r="C860" s="8"/>
      <c r="D860" s="8"/>
      <c r="F860" s="8"/>
    </row>
    <row r="861" spans="1:7" x14ac:dyDescent="0.3">
      <c r="C861" s="8"/>
      <c r="F861" s="8"/>
    </row>
    <row r="862" spans="1:7" x14ac:dyDescent="0.3">
      <c r="A862" s="7" t="s">
        <v>159</v>
      </c>
      <c r="C862" s="18"/>
      <c r="D862" s="18"/>
      <c r="E862" s="18"/>
    </row>
    <row r="863" spans="1:7" x14ac:dyDescent="0.3">
      <c r="C863" s="18"/>
      <c r="D863" s="18"/>
      <c r="E863" s="18"/>
      <c r="F863" s="25"/>
      <c r="G863" s="25"/>
    </row>
    <row r="864" spans="1:7" x14ac:dyDescent="0.3">
      <c r="A864" s="6" t="s">
        <v>8</v>
      </c>
      <c r="C864" s="23" t="s">
        <v>28</v>
      </c>
      <c r="D864" s="18"/>
      <c r="E864" s="23" t="s">
        <v>29</v>
      </c>
      <c r="F864" s="28"/>
      <c r="G864" s="25"/>
    </row>
    <row r="865" spans="1:7" x14ac:dyDescent="0.3">
      <c r="A865" s="5" t="s">
        <v>3</v>
      </c>
      <c r="B865" s="5" t="s">
        <v>4</v>
      </c>
      <c r="C865" s="19" t="s">
        <v>5</v>
      </c>
      <c r="D865" s="19" t="s">
        <v>16</v>
      </c>
      <c r="E865" s="19" t="s">
        <v>5</v>
      </c>
      <c r="F865" s="28"/>
      <c r="G865" s="25"/>
    </row>
    <row r="866" spans="1:7" x14ac:dyDescent="0.3">
      <c r="A866" s="1">
        <v>35</v>
      </c>
      <c r="B866" s="3">
        <f>+B10+B67+B125+B182+B239+B296+B353+B410+B467+B524+B581+B638+B695+B752+B809</f>
        <v>19231</v>
      </c>
      <c r="C866" s="15">
        <f>+C10+C67+C125+C182+C239+C296+C353+C410+C467+C524+C581+C638+C695+C752+C809</f>
        <v>673085</v>
      </c>
      <c r="D866" s="15">
        <f>+D10+D67+D125+D182+D239+D296+D353+D410+D467+D524+D581+D638+D695+D752+D809</f>
        <v>-87.279999999999959</v>
      </c>
      <c r="E866" s="15">
        <f>+C866+D866</f>
        <v>672997.72</v>
      </c>
      <c r="F866" s="25"/>
      <c r="G866" s="25"/>
    </row>
    <row r="867" spans="1:7" x14ac:dyDescent="0.3">
      <c r="A867" s="1">
        <v>70</v>
      </c>
      <c r="B867" s="3">
        <f t="shared" ref="B867:D867" si="104">+B11+B68+B126+B183+B240+B297+B354+B411+B468+B525+B582+B639+B696+B753+B810</f>
        <v>1654</v>
      </c>
      <c r="C867" s="15">
        <f t="shared" si="104"/>
        <v>115780</v>
      </c>
      <c r="D867" s="15">
        <f t="shared" si="104"/>
        <v>0</v>
      </c>
      <c r="E867" s="15">
        <f t="shared" ref="E867:E870" si="105">+C867+D867</f>
        <v>115780</v>
      </c>
      <c r="F867" s="25"/>
      <c r="G867" s="25"/>
    </row>
    <row r="868" spans="1:7" x14ac:dyDescent="0.3">
      <c r="A868" s="1">
        <v>175</v>
      </c>
      <c r="B868" s="3">
        <f t="shared" ref="B868:D868" si="106">+B12+B69+B127+B184+B241+B298+B355+B412+B469+B526+B583+B640+B697+B754+B811</f>
        <v>48</v>
      </c>
      <c r="C868" s="15">
        <f t="shared" si="106"/>
        <v>8400</v>
      </c>
      <c r="D868" s="15">
        <f t="shared" si="106"/>
        <v>0</v>
      </c>
      <c r="E868" s="15">
        <f t="shared" si="105"/>
        <v>8400</v>
      </c>
      <c r="F868" s="25"/>
      <c r="G868" s="25"/>
    </row>
    <row r="869" spans="1:7" x14ac:dyDescent="0.3">
      <c r="A869" s="1">
        <v>280</v>
      </c>
      <c r="B869" s="3">
        <f t="shared" ref="B869:D869" si="107">+B13+B70+B128+B185+B242+B299+B356+B413+B470+B527+B584+B641+B698+B755+B812</f>
        <v>36</v>
      </c>
      <c r="C869" s="15">
        <f t="shared" si="107"/>
        <v>10080</v>
      </c>
      <c r="D869" s="15">
        <f t="shared" si="107"/>
        <v>0</v>
      </c>
      <c r="E869" s="15">
        <f t="shared" si="105"/>
        <v>10080</v>
      </c>
      <c r="F869" s="28"/>
      <c r="G869" s="25"/>
    </row>
    <row r="870" spans="1:7" x14ac:dyDescent="0.3">
      <c r="A870" s="1" t="s">
        <v>6</v>
      </c>
      <c r="B870" s="3">
        <f t="shared" ref="B870:D872" si="108">+B14+B71+B129+B186+B243+B300+B357+B414+B471+B528+B585+B642+B699+B756+B813</f>
        <v>323</v>
      </c>
      <c r="C870" s="15">
        <f t="shared" si="108"/>
        <v>6962.2599999999993</v>
      </c>
      <c r="D870" s="15">
        <f t="shared" si="108"/>
        <v>0</v>
      </c>
      <c r="E870" s="15">
        <f t="shared" si="105"/>
        <v>6962.2599999999993</v>
      </c>
      <c r="F870" s="25"/>
      <c r="G870" s="25"/>
    </row>
    <row r="871" spans="1:7" x14ac:dyDescent="0.3">
      <c r="A871" s="6" t="s">
        <v>9</v>
      </c>
      <c r="C871" s="15"/>
      <c r="D871" s="15"/>
      <c r="E871" s="15"/>
      <c r="F871" s="28"/>
      <c r="G871" s="25"/>
    </row>
    <row r="872" spans="1:7" x14ac:dyDescent="0.3">
      <c r="A872" s="1">
        <v>54.78</v>
      </c>
      <c r="B872" s="10">
        <f t="shared" si="108"/>
        <v>90</v>
      </c>
      <c r="C872" s="16">
        <f t="shared" si="108"/>
        <v>4930.2</v>
      </c>
      <c r="D872" s="16">
        <f t="shared" si="108"/>
        <v>0</v>
      </c>
      <c r="E872" s="16">
        <f t="shared" ref="E872" si="109">+C872+D872</f>
        <v>4930.2</v>
      </c>
      <c r="F872" s="25"/>
      <c r="G872" s="25"/>
    </row>
    <row r="873" spans="1:7" x14ac:dyDescent="0.3">
      <c r="A873" s="6" t="s">
        <v>10</v>
      </c>
      <c r="B873" s="3">
        <f>SUM(B866:B872)</f>
        <v>21382</v>
      </c>
      <c r="C873" s="17">
        <f>SUM(C866:C872)</f>
        <v>819237.46</v>
      </c>
      <c r="D873" s="17">
        <f>SUM(D866:D872)</f>
        <v>-87.279999999999959</v>
      </c>
      <c r="E873" s="17">
        <f>SUM(E866:E872)</f>
        <v>819150.17999999993</v>
      </c>
      <c r="F873" s="25"/>
      <c r="G873" s="26"/>
    </row>
    <row r="874" spans="1:7" x14ac:dyDescent="0.3">
      <c r="C874" s="18"/>
      <c r="D874" s="15"/>
      <c r="E874" s="15"/>
      <c r="F874" s="25"/>
      <c r="G874" s="25"/>
    </row>
    <row r="875" spans="1:7" x14ac:dyDescent="0.3">
      <c r="A875" s="6" t="s">
        <v>11</v>
      </c>
      <c r="C875" s="18"/>
      <c r="D875" s="15"/>
      <c r="E875" s="1"/>
      <c r="F875" s="28"/>
      <c r="G875" s="25"/>
    </row>
    <row r="876" spans="1:7" x14ac:dyDescent="0.3">
      <c r="A876" s="5"/>
      <c r="B876" s="5" t="s">
        <v>7</v>
      </c>
      <c r="C876" s="19"/>
      <c r="D876" s="15"/>
      <c r="E876" s="1"/>
      <c r="F876" s="28"/>
      <c r="G876" s="25"/>
    </row>
    <row r="877" spans="1:7" x14ac:dyDescent="0.3">
      <c r="A877" s="1">
        <v>3</v>
      </c>
      <c r="B877" s="3">
        <f>+B21+B78+B136+B193+B250+B307+B364+B421+B478+B535+B592+B649+B706+B763+B820</f>
        <v>113315</v>
      </c>
      <c r="C877" s="15">
        <f>+C21+C78+C136+C193+C250+C307+C364+C421+C478+C535+C592+C649+C706+C763+C820</f>
        <v>339945</v>
      </c>
      <c r="D877" s="15">
        <f>+D21+D78+D136+D193+D250+D307+D364+D421+D478+D535+D592+D649+D706+D763+D820</f>
        <v>-6712.58</v>
      </c>
      <c r="E877" s="1">
        <f>+C877+D877</f>
        <v>333232.42</v>
      </c>
      <c r="F877" s="25"/>
      <c r="G877" s="26"/>
    </row>
    <row r="878" spans="1:7" x14ac:dyDescent="0.3">
      <c r="C878" s="18"/>
      <c r="D878" s="15"/>
      <c r="E878" s="1"/>
      <c r="F878" s="28"/>
      <c r="G878" s="25"/>
    </row>
    <row r="879" spans="1:7" x14ac:dyDescent="0.3">
      <c r="A879" s="6" t="s">
        <v>12</v>
      </c>
      <c r="C879" s="20">
        <f>+C877+C873</f>
        <v>1159182.46</v>
      </c>
      <c r="D879" s="20">
        <f>+D877+D873</f>
        <v>-6799.86</v>
      </c>
      <c r="E879" s="11">
        <f>+E877+E873</f>
        <v>1152382.5999999999</v>
      </c>
      <c r="F879" s="28"/>
      <c r="G879" s="26"/>
    </row>
    <row r="880" spans="1:7" x14ac:dyDescent="0.3">
      <c r="C880" s="18"/>
      <c r="D880" s="15"/>
      <c r="E880" s="1"/>
      <c r="F880" s="28"/>
      <c r="G880" s="25"/>
    </row>
    <row r="881" spans="1:10" x14ac:dyDescent="0.3">
      <c r="C881" s="18"/>
      <c r="D881" s="15"/>
      <c r="E881" s="1"/>
      <c r="F881" s="25"/>
      <c r="G881" s="25"/>
    </row>
    <row r="882" spans="1:10" x14ac:dyDescent="0.3">
      <c r="A882" s="6" t="s">
        <v>23</v>
      </c>
      <c r="B882" s="5" t="s">
        <v>4</v>
      </c>
      <c r="C882" s="18"/>
      <c r="D882" s="15"/>
      <c r="E882" s="1"/>
      <c r="F882" s="28"/>
      <c r="G882" s="25"/>
    </row>
    <row r="883" spans="1:10" x14ac:dyDescent="0.3">
      <c r="A883" s="1">
        <v>30</v>
      </c>
      <c r="B883" s="3">
        <f t="shared" ref="B883:D884" si="110">+B27+B84+B142+B199+B256+B313+B370+B427+B484+B541+B598+B655+B712+B769+B826</f>
        <v>1976</v>
      </c>
      <c r="C883" s="15">
        <f t="shared" si="110"/>
        <v>59238</v>
      </c>
      <c r="D883" s="15">
        <f t="shared" si="110"/>
        <v>0</v>
      </c>
      <c r="E883" s="1">
        <f>+C883+D883</f>
        <v>59238</v>
      </c>
      <c r="F883" s="25"/>
      <c r="G883" s="26"/>
    </row>
    <row r="884" spans="1:10" x14ac:dyDescent="0.3">
      <c r="A884" s="1" t="s">
        <v>6</v>
      </c>
      <c r="B884" s="3">
        <f t="shared" si="110"/>
        <v>14</v>
      </c>
      <c r="C884" s="15">
        <f t="shared" si="110"/>
        <v>227.18</v>
      </c>
      <c r="D884" s="15">
        <f t="shared" si="110"/>
        <v>0</v>
      </c>
      <c r="E884" s="1">
        <f>+C884+D884</f>
        <v>227.18</v>
      </c>
      <c r="F884" s="25"/>
      <c r="G884" s="26"/>
    </row>
    <row r="885" spans="1:10" x14ac:dyDescent="0.3">
      <c r="A885" s="6" t="s">
        <v>24</v>
      </c>
      <c r="B885" s="5" t="s">
        <v>7</v>
      </c>
      <c r="C885" s="18"/>
      <c r="D885" s="15"/>
      <c r="E885" s="1"/>
      <c r="F885" s="28"/>
      <c r="G885" s="26"/>
    </row>
    <row r="886" spans="1:10" x14ac:dyDescent="0.3">
      <c r="A886" s="1">
        <v>3</v>
      </c>
      <c r="B886" s="33">
        <f>+B30+B87+B145+B202+B259+B316+B373+B430+B487+B544+B601+B658+B715+B772+B829</f>
        <v>6017.9636333333328</v>
      </c>
      <c r="C886" s="15">
        <f>+C30+C87+C145+C202+C259+C316+C373+C430+C487+C544+C601+C658+C715+C772+C829</f>
        <v>18053.900899999997</v>
      </c>
      <c r="D886" s="15">
        <f>+D30+D87+D145+D202+D259+D316+D373+D430+D487+D544+D601+D658+D715+D772+D829</f>
        <v>-124</v>
      </c>
      <c r="E886" s="1">
        <f>+C886+D886</f>
        <v>17929.900899999997</v>
      </c>
      <c r="F886" s="93"/>
      <c r="G886" s="26"/>
    </row>
    <row r="887" spans="1:10" x14ac:dyDescent="0.3">
      <c r="A887" s="1">
        <v>17.010000000000002</v>
      </c>
      <c r="B887" t="s">
        <v>41</v>
      </c>
      <c r="C887" s="16">
        <f>+C31+C88+C146+C203+C260+C317+C374+C431+C488+C545+C602+C659+C716+C773+C830</f>
        <v>1795.12</v>
      </c>
      <c r="D887" s="16">
        <f>+D31+D88+D146+D203+D260+D317+D374+D431+D488+D545+D602+D659+D716+D773+D830</f>
        <v>0</v>
      </c>
      <c r="E887" s="9">
        <f>+C887+D887</f>
        <v>1795.12</v>
      </c>
      <c r="F887" s="28">
        <f>+C887-85.05*3</f>
        <v>1539.9699999999998</v>
      </c>
      <c r="G887" s="46">
        <f>+F887/A887</f>
        <v>90.533215755437951</v>
      </c>
      <c r="H887" s="30">
        <f>17.01/3</f>
        <v>5.6700000000000008</v>
      </c>
      <c r="I887" s="30">
        <f>+G887*H887</f>
        <v>513.32333333333327</v>
      </c>
      <c r="J887" s="30">
        <f>+I887+B886</f>
        <v>6531.2869666666666</v>
      </c>
    </row>
    <row r="888" spans="1:10" x14ac:dyDescent="0.3">
      <c r="A888" s="6" t="s">
        <v>25</v>
      </c>
      <c r="C888" s="8">
        <f>+C887+C886</f>
        <v>19849.020899999996</v>
      </c>
      <c r="D888" s="8">
        <f>+D887+D886</f>
        <v>-124</v>
      </c>
      <c r="E888" s="8">
        <f>+E887+E886</f>
        <v>19725.020899999996</v>
      </c>
      <c r="F888" s="26"/>
      <c r="G888" s="26"/>
    </row>
    <row r="889" spans="1:10" x14ac:dyDescent="0.3">
      <c r="D889" s="1"/>
      <c r="E889" s="1"/>
      <c r="F889" s="25"/>
      <c r="G889" s="25"/>
    </row>
    <row r="890" spans="1:10" x14ac:dyDescent="0.3">
      <c r="A890" s="6" t="s">
        <v>26</v>
      </c>
      <c r="C890" s="11">
        <f>+C888+C883+C884</f>
        <v>79314.200899999996</v>
      </c>
      <c r="D890" s="11">
        <f>+D888+D883+D884</f>
        <v>-124</v>
      </c>
      <c r="E890" s="11">
        <f>+E888+E883+E884</f>
        <v>79190.200899999996</v>
      </c>
      <c r="F890" s="28"/>
      <c r="G890" s="26"/>
    </row>
    <row r="891" spans="1:10" x14ac:dyDescent="0.3">
      <c r="D891" s="1"/>
      <c r="E891" s="1"/>
      <c r="F891" s="28"/>
      <c r="G891" s="25"/>
    </row>
    <row r="892" spans="1:10" x14ac:dyDescent="0.3">
      <c r="A892" s="6" t="s">
        <v>37</v>
      </c>
      <c r="D892" s="1"/>
      <c r="E892" s="1"/>
      <c r="F892" s="28"/>
      <c r="G892" s="25"/>
    </row>
    <row r="893" spans="1:10" x14ac:dyDescent="0.3">
      <c r="A893" s="6" t="s">
        <v>38</v>
      </c>
      <c r="C893" s="15">
        <f>+C37+C94+C152+C209+C266+C323+C380+C437+C494+C551+C608+C665+C722+C779+C836</f>
        <v>-4441.1400000000031</v>
      </c>
      <c r="D893" s="15">
        <f>+D37+D94+D152+D209+D266+D323+D380+D437+D494+D551+D608+D665+D722+D779+D836</f>
        <v>0</v>
      </c>
      <c r="E893" s="1">
        <f>+C893+D893</f>
        <v>-4441.1400000000031</v>
      </c>
      <c r="F893" s="28"/>
      <c r="G893" s="26"/>
    </row>
    <row r="894" spans="1:10" x14ac:dyDescent="0.3">
      <c r="A894" s="6" t="s">
        <v>39</v>
      </c>
      <c r="C894" s="15">
        <f>+C38+C95+C153+C210+C267+C324+C381+C438+C495+C552+C609+C666+C723+C780+C837</f>
        <v>-466.75999999999993</v>
      </c>
      <c r="D894" s="15">
        <f>+D38+D95+D153+D210+D267+D324+D381+D438+D495+D552+D609+D666+D723+D780+D837</f>
        <v>0</v>
      </c>
      <c r="E894" s="1">
        <f>+C894+D894</f>
        <v>-466.75999999999993</v>
      </c>
      <c r="F894" s="28"/>
      <c r="G894" s="26"/>
    </row>
    <row r="895" spans="1:10" x14ac:dyDescent="0.3">
      <c r="A895" s="6" t="s">
        <v>40</v>
      </c>
      <c r="C895" s="12">
        <f>SUM(C893:C894)</f>
        <v>-4907.9000000000033</v>
      </c>
      <c r="D895" s="12">
        <f>SUM(D893:D894)</f>
        <v>0</v>
      </c>
      <c r="E895" s="12">
        <f>SUM(E893:E894)</f>
        <v>-4907.9000000000033</v>
      </c>
      <c r="F895" s="28"/>
      <c r="G895" s="26"/>
    </row>
    <row r="896" spans="1:10" x14ac:dyDescent="0.3">
      <c r="A896" s="6"/>
      <c r="D896" s="1"/>
      <c r="E896" s="1"/>
      <c r="F896" s="25"/>
      <c r="G896" s="25"/>
    </row>
    <row r="897" spans="1:7" x14ac:dyDescent="0.3">
      <c r="A897" s="6" t="s">
        <v>1</v>
      </c>
      <c r="D897" s="1"/>
      <c r="E897" s="1"/>
      <c r="F897" s="28"/>
      <c r="G897" s="25"/>
    </row>
    <row r="898" spans="1:7" x14ac:dyDescent="0.3">
      <c r="A898" s="6" t="s">
        <v>13</v>
      </c>
      <c r="C898" s="15">
        <f>+C42+C99+C157+C214+C271+C328+C385+C442+C499+C556+C613+C670+C727+C784+C841</f>
        <v>37895.379999999997</v>
      </c>
      <c r="D898" s="15">
        <f>+D42+D99+D157+D214+D271+D328+D385+D442+D499+D556+D613+D670+D727+D784+D841</f>
        <v>-1521.28</v>
      </c>
      <c r="E898" s="1">
        <f>+C898+D898</f>
        <v>36374.1</v>
      </c>
      <c r="F898" s="25"/>
      <c r="G898" s="26"/>
    </row>
    <row r="899" spans="1:7" x14ac:dyDescent="0.3">
      <c r="A899" s="6" t="s">
        <v>14</v>
      </c>
      <c r="C899" s="15">
        <f t="shared" ref="C899:D899" si="111">+C43+C100+C158+C215+C272+C329+C386+C443+C500+C557+C614+C671+C728+C785+C842</f>
        <v>0</v>
      </c>
      <c r="D899" s="15">
        <f t="shared" si="111"/>
        <v>7475</v>
      </c>
      <c r="E899" s="1">
        <f>+C899+D899</f>
        <v>7475</v>
      </c>
      <c r="F899" s="25"/>
      <c r="G899" s="26"/>
    </row>
    <row r="900" spans="1:7" x14ac:dyDescent="0.3">
      <c r="A900" s="6" t="s">
        <v>44</v>
      </c>
      <c r="C900" s="15">
        <f t="shared" ref="C900:D900" si="112">+C44+C101+C159+C216+C273+C330+C387+C444+C501+C558+C615+C672+C729+C786+C843</f>
        <v>0</v>
      </c>
      <c r="D900" s="15">
        <f t="shared" si="112"/>
        <v>3375</v>
      </c>
      <c r="E900" s="1">
        <f>+C900+D900</f>
        <v>3375</v>
      </c>
      <c r="F900" s="28"/>
      <c r="G900" s="26"/>
    </row>
    <row r="901" spans="1:7" x14ac:dyDescent="0.3">
      <c r="A901" s="6" t="s">
        <v>15</v>
      </c>
      <c r="C901" s="15">
        <f t="shared" ref="C901:D901" si="113">+C45+C102+C160+C217+C274+C331+C388+C445+C502+C559+C616+C673+C730+C787+C844</f>
        <v>0</v>
      </c>
      <c r="D901" s="15">
        <f t="shared" si="113"/>
        <v>2059.12</v>
      </c>
      <c r="E901" s="1">
        <f>+C901+D901</f>
        <v>2059.12</v>
      </c>
      <c r="F901" s="28"/>
      <c r="G901" s="26"/>
    </row>
    <row r="902" spans="1:7" x14ac:dyDescent="0.3">
      <c r="A902" s="6" t="s">
        <v>18</v>
      </c>
      <c r="C902" s="15">
        <f t="shared" ref="C902:D902" si="114">+C46+C103+C161+C218+C275+C332+C389+C446+C503+C560+C617+C674+C731+C788+C845</f>
        <v>0</v>
      </c>
      <c r="D902" s="15">
        <f t="shared" si="114"/>
        <v>575</v>
      </c>
      <c r="E902" s="1">
        <f>+C902+D902</f>
        <v>575</v>
      </c>
      <c r="F902" s="28"/>
      <c r="G902" s="26"/>
    </row>
    <row r="903" spans="1:7" x14ac:dyDescent="0.3">
      <c r="A903" s="6" t="s">
        <v>27</v>
      </c>
      <c r="C903" s="12">
        <f>SUM(C898:C902)</f>
        <v>37895.379999999997</v>
      </c>
      <c r="D903" s="12">
        <f>SUM(D898:D902)</f>
        <v>11962.84</v>
      </c>
      <c r="E903" s="12">
        <f>SUM(E898:E902)</f>
        <v>49858.22</v>
      </c>
      <c r="F903" s="28"/>
      <c r="G903" s="26"/>
    </row>
    <row r="904" spans="1:7" x14ac:dyDescent="0.3">
      <c r="A904" s="6"/>
      <c r="C904" s="1"/>
      <c r="D904" s="1"/>
      <c r="E904" s="1"/>
      <c r="F904" s="28"/>
      <c r="G904" s="25"/>
    </row>
    <row r="905" spans="1:7" ht="15" thickBot="1" x14ac:dyDescent="0.35">
      <c r="A905" s="6" t="s">
        <v>32</v>
      </c>
      <c r="C905" s="13">
        <f>+C903+C890+C879+C895</f>
        <v>1271484.1409</v>
      </c>
      <c r="D905" s="13">
        <f>+D903+D890+D879+D895</f>
        <v>5038.9800000000005</v>
      </c>
      <c r="E905" s="13">
        <f>+E903+E890+E879+E895</f>
        <v>1276523.1209</v>
      </c>
      <c r="F905" s="28"/>
      <c r="G905" s="26"/>
    </row>
    <row r="906" spans="1:7" x14ac:dyDescent="0.3">
      <c r="A906" s="6"/>
      <c r="C906" s="1"/>
      <c r="D906" s="1"/>
      <c r="E906" s="1"/>
      <c r="F906" s="25"/>
      <c r="G906" s="25"/>
    </row>
    <row r="907" spans="1:7" x14ac:dyDescent="0.3">
      <c r="A907" s="6" t="s">
        <v>31</v>
      </c>
      <c r="C907" s="1"/>
      <c r="D907" s="1"/>
      <c r="E907" s="1"/>
      <c r="F907" s="28"/>
      <c r="G907" s="25"/>
    </row>
    <row r="908" spans="1:7" x14ac:dyDescent="0.3">
      <c r="A908" s="6" t="s">
        <v>17</v>
      </c>
      <c r="C908" s="15">
        <f>+C52+C109+C167+C224+C281+C338+C395+C452+C509+C566+C623+C680+C737+C794+C851</f>
        <v>0</v>
      </c>
      <c r="D908" s="15">
        <f>+D52+D109+D167+D224+D281+D338+D395+D452+D509+D566+D623+D680+D737+D794+D851</f>
        <v>111648.06</v>
      </c>
      <c r="E908" s="1">
        <f t="shared" ref="E908:E912" si="115">+C908+D908</f>
        <v>111648.06</v>
      </c>
      <c r="F908" s="25"/>
      <c r="G908" s="26"/>
    </row>
    <row r="909" spans="1:7" x14ac:dyDescent="0.3">
      <c r="A909" s="6" t="s">
        <v>19</v>
      </c>
      <c r="C909" s="15">
        <f t="shared" ref="C909:D909" si="116">+C53+C110+C168+C225+C282+C339+C396+C453+C510+C567+C624+C681+C738+C795+C852</f>
        <v>12386.099999999999</v>
      </c>
      <c r="D909" s="15">
        <f t="shared" si="116"/>
        <v>-54.79</v>
      </c>
      <c r="E909" s="1">
        <f t="shared" si="115"/>
        <v>12331.309999999998</v>
      </c>
      <c r="F909" s="25"/>
      <c r="G909" s="26"/>
    </row>
    <row r="910" spans="1:7" x14ac:dyDescent="0.3">
      <c r="A910" s="6" t="s">
        <v>20</v>
      </c>
      <c r="C910" s="15">
        <f t="shared" ref="C910:D910" si="117">+C54+C111+C169+C226+C283+C340+C397+C454+C511+C568+C625+C682+C739+C796+C853</f>
        <v>0</v>
      </c>
      <c r="D910" s="15">
        <f t="shared" si="117"/>
        <v>11952.03</v>
      </c>
      <c r="E910" s="1">
        <f t="shared" si="115"/>
        <v>11952.03</v>
      </c>
      <c r="F910" s="25"/>
      <c r="G910" s="26"/>
    </row>
    <row r="911" spans="1:7" x14ac:dyDescent="0.3">
      <c r="A911" s="6" t="s">
        <v>21</v>
      </c>
      <c r="C911" s="15">
        <f t="shared" ref="C911:D911" si="118">+C55+C112+C170+C227+C284+C341+C398+C455+C512+C569+C626+C683+C740+C797+C854</f>
        <v>2476.56</v>
      </c>
      <c r="D911" s="15">
        <f t="shared" si="118"/>
        <v>-45.11</v>
      </c>
      <c r="E911" s="1">
        <f t="shared" si="115"/>
        <v>2431.4499999999998</v>
      </c>
      <c r="F911" s="25"/>
      <c r="G911" s="26"/>
    </row>
    <row r="912" spans="1:7" x14ac:dyDescent="0.3">
      <c r="A912" s="6" t="s">
        <v>22</v>
      </c>
      <c r="C912" s="15">
        <f t="shared" ref="C912:D912" si="119">+C56+C113+C171+C228+C285+C342+C399+C456+C513+C570+C627+C684+C741+C798+C855</f>
        <v>38430.239999999998</v>
      </c>
      <c r="D912" s="15">
        <f t="shared" si="119"/>
        <v>-272.32000000000005</v>
      </c>
      <c r="E912" s="1">
        <f t="shared" si="115"/>
        <v>38157.919999999998</v>
      </c>
      <c r="F912" s="25"/>
      <c r="G912" s="26"/>
    </row>
    <row r="913" spans="1:7" x14ac:dyDescent="0.3">
      <c r="A913" s="6" t="s">
        <v>30</v>
      </c>
      <c r="C913" s="12">
        <f>SUM(C908:C912)</f>
        <v>53292.899999999994</v>
      </c>
      <c r="D913" s="12">
        <f>SUM(D908:D912)</f>
        <v>123227.87</v>
      </c>
      <c r="E913" s="12">
        <f>SUM(E908:E912)</f>
        <v>176520.77000000002</v>
      </c>
      <c r="F913" s="25"/>
      <c r="G913" s="26"/>
    </row>
    <row r="914" spans="1:7" x14ac:dyDescent="0.3">
      <c r="C914" s="1"/>
      <c r="D914" s="1"/>
      <c r="E914" s="1"/>
      <c r="F914" s="46"/>
      <c r="G914" s="26"/>
    </row>
    <row r="915" spans="1:7" ht="15" thickBot="1" x14ac:dyDescent="0.35">
      <c r="A915" s="6" t="s">
        <v>33</v>
      </c>
      <c r="C915" s="13">
        <f>+C905+C913</f>
        <v>1324777.0408999999</v>
      </c>
      <c r="D915" s="13">
        <f>+D905+D913</f>
        <v>128266.84999999999</v>
      </c>
      <c r="E915" s="13">
        <f>+E905+E913</f>
        <v>1453043.8909</v>
      </c>
      <c r="F915" s="25"/>
      <c r="G915" s="26"/>
    </row>
    <row r="916" spans="1:7" x14ac:dyDescent="0.3">
      <c r="B916" s="5" t="s">
        <v>7</v>
      </c>
      <c r="C916" s="8"/>
      <c r="E916" s="5" t="s">
        <v>5</v>
      </c>
    </row>
    <row r="917" spans="1:7" x14ac:dyDescent="0.3">
      <c r="B917" s="30">
        <f>+B193</f>
        <v>7776</v>
      </c>
      <c r="D917" t="s">
        <v>73</v>
      </c>
      <c r="E917" s="2">
        <f>+E221</f>
        <v>110239.93000000001</v>
      </c>
    </row>
    <row r="918" spans="1:7" x14ac:dyDescent="0.3">
      <c r="B918" s="30">
        <f>+B250</f>
        <v>8679</v>
      </c>
      <c r="D918" t="s">
        <v>74</v>
      </c>
      <c r="E918" s="2">
        <f>+E278</f>
        <v>104176.77100000001</v>
      </c>
    </row>
    <row r="919" spans="1:7" x14ac:dyDescent="0.3">
      <c r="B919" s="30">
        <f>+B307</f>
        <v>10899</v>
      </c>
      <c r="D919" t="s">
        <v>75</v>
      </c>
      <c r="E919" s="2">
        <f>+E335</f>
        <v>102993.15</v>
      </c>
    </row>
    <row r="920" spans="1:7" x14ac:dyDescent="0.3">
      <c r="B920" s="30">
        <f>+B364</f>
        <v>6916</v>
      </c>
      <c r="D920" t="s">
        <v>76</v>
      </c>
      <c r="E920" s="2">
        <f>+E392</f>
        <v>92702.550000000017</v>
      </c>
    </row>
    <row r="921" spans="1:7" x14ac:dyDescent="0.3">
      <c r="B921" s="30">
        <f>+B421</f>
        <v>7885</v>
      </c>
      <c r="D921" t="s">
        <v>77</v>
      </c>
      <c r="E921" s="2">
        <f>+E449</f>
        <v>98290.35</v>
      </c>
    </row>
    <row r="922" spans="1:7" x14ac:dyDescent="0.3">
      <c r="B922" s="30">
        <f>+B478</f>
        <v>6800</v>
      </c>
      <c r="D922" t="s">
        <v>78</v>
      </c>
      <c r="E922" s="2">
        <f>+E506</f>
        <v>96794.670100000003</v>
      </c>
    </row>
    <row r="923" spans="1:7" x14ac:dyDescent="0.3">
      <c r="B923" s="30">
        <f>+B535</f>
        <v>8623</v>
      </c>
      <c r="D923" t="s">
        <v>79</v>
      </c>
      <c r="E923" s="2">
        <f>+E563</f>
        <v>102741.33</v>
      </c>
    </row>
    <row r="924" spans="1:7" x14ac:dyDescent="0.3">
      <c r="B924" s="30">
        <f>+B592</f>
        <v>9481</v>
      </c>
      <c r="D924" t="s">
        <v>80</v>
      </c>
      <c r="E924" s="2">
        <f>+E620</f>
        <v>110888.36990000001</v>
      </c>
    </row>
    <row r="925" spans="1:7" x14ac:dyDescent="0.3">
      <c r="B925" s="30">
        <f>+B649</f>
        <v>10315</v>
      </c>
      <c r="D925" t="s">
        <v>81</v>
      </c>
      <c r="E925" s="2">
        <f>+E677</f>
        <v>107807.86</v>
      </c>
    </row>
    <row r="926" spans="1:7" x14ac:dyDescent="0.3">
      <c r="B926" s="30">
        <f>+B706</f>
        <v>11027</v>
      </c>
      <c r="D926" t="s">
        <v>70</v>
      </c>
      <c r="E926" s="2">
        <f>+E734</f>
        <v>115308.6799</v>
      </c>
    </row>
    <row r="927" spans="1:7" x14ac:dyDescent="0.3">
      <c r="B927" s="30">
        <f>+B763</f>
        <v>11712</v>
      </c>
      <c r="D927" t="s">
        <v>71</v>
      </c>
      <c r="E927" s="2">
        <f>+E791</f>
        <v>114394.92</v>
      </c>
    </row>
    <row r="928" spans="1:7" x14ac:dyDescent="0.3">
      <c r="B928" s="88">
        <f>+B820</f>
        <v>13202</v>
      </c>
      <c r="D928" t="s">
        <v>72</v>
      </c>
      <c r="E928" s="2">
        <f>+E848</f>
        <v>120184.54</v>
      </c>
    </row>
    <row r="929" spans="2:5" ht="15" thickBot="1" x14ac:dyDescent="0.35">
      <c r="B929" s="2">
        <f>SUM(B917:B928)</f>
        <v>113315</v>
      </c>
      <c r="C929" t="s">
        <v>29</v>
      </c>
      <c r="E929" s="13">
        <f>SUM(E917:E928)</f>
        <v>1276523.1209</v>
      </c>
    </row>
    <row r="930" spans="2:5" x14ac:dyDescent="0.3">
      <c r="E930" s="2"/>
    </row>
    <row r="931" spans="2:5" x14ac:dyDescent="0.3">
      <c r="E931" s="8">
        <f>+E929-E905</f>
        <v>0</v>
      </c>
    </row>
  </sheetData>
  <phoneticPr fontId="9" type="noConversion"/>
  <printOptions horizontalCentered="1"/>
  <pageMargins left="0.2" right="0.2" top="0.75" bottom="0.75" header="0.3" footer="0.3"/>
  <pageSetup scale="73" fitToHeight="13" orientation="portrait" r:id="rId1"/>
  <ignoredErrors>
    <ignoredError sqref="E872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22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1.5546875" bestFit="1" customWidth="1"/>
    <col min="3" max="3" width="14.33203125" bestFit="1" customWidth="1"/>
    <col min="4" max="4" width="13.44140625" bestFit="1" customWidth="1"/>
    <col min="5" max="5" width="12.5546875" bestFit="1" customWidth="1"/>
    <col min="6" max="6" width="11.88671875" bestFit="1" customWidth="1"/>
    <col min="7" max="9" width="11.5546875" bestFit="1" customWidth="1"/>
    <col min="10" max="10" width="12.5546875" bestFit="1" customWidth="1"/>
    <col min="11" max="11" width="11.5546875" bestFit="1" customWidth="1"/>
    <col min="12" max="12" width="10.5546875" bestFit="1" customWidth="1"/>
    <col min="13" max="13" width="11.33203125" bestFit="1" customWidth="1"/>
    <col min="14" max="14" width="10.5546875" bestFit="1" customWidth="1"/>
    <col min="15" max="15" width="10.332031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36</v>
      </c>
    </row>
    <row r="5" spans="1:5" ht="15" x14ac:dyDescent="0.25">
      <c r="A5" s="6" t="s">
        <v>54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23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57.5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t="15" hidden="1" x14ac:dyDescent="0.25">
      <c r="A12" s="1">
        <v>115</v>
      </c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t="15" hidden="1" x14ac:dyDescent="0.25">
      <c r="A13" s="1">
        <v>184</v>
      </c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7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7" ht="15" hidden="1" x14ac:dyDescent="0.25">
      <c r="D18" s="1"/>
      <c r="E18" s="1"/>
    </row>
    <row r="19" spans="1:7" ht="15" hidden="1" x14ac:dyDescent="0.25">
      <c r="A19" s="6" t="s">
        <v>11</v>
      </c>
      <c r="D19" s="1"/>
      <c r="E19" s="1"/>
    </row>
    <row r="20" spans="1:7" ht="15" hidden="1" x14ac:dyDescent="0.25">
      <c r="A20" s="5"/>
      <c r="B20" s="5" t="s">
        <v>7</v>
      </c>
      <c r="C20" s="5"/>
      <c r="D20" s="1"/>
      <c r="E20" s="1"/>
    </row>
    <row r="21" spans="1:7" ht="15" hidden="1" x14ac:dyDescent="0.25">
      <c r="A21" s="1">
        <v>2.15</v>
      </c>
      <c r="B21" s="2">
        <v>0</v>
      </c>
      <c r="C21" s="1">
        <f t="shared" ref="C21" si="2">+A21*B21</f>
        <v>0</v>
      </c>
      <c r="D21" s="1">
        <v>0</v>
      </c>
      <c r="E21" s="1">
        <f>+C21+D21</f>
        <v>0</v>
      </c>
    </row>
    <row r="22" spans="1:7" ht="15" hidden="1" x14ac:dyDescent="0.25">
      <c r="A22" s="1">
        <v>2.4</v>
      </c>
      <c r="B22" s="2">
        <v>0</v>
      </c>
      <c r="C22" s="1">
        <f t="shared" ref="C22:C24" si="3">+A22*B22</f>
        <v>0</v>
      </c>
      <c r="D22" s="1">
        <v>0</v>
      </c>
      <c r="E22" s="1">
        <f t="shared" ref="E22:E24" si="4">+C22+D22</f>
        <v>0</v>
      </c>
    </row>
    <row r="23" spans="1:7" ht="15" hidden="1" x14ac:dyDescent="0.25">
      <c r="A23" s="1">
        <v>2.65</v>
      </c>
      <c r="B23" s="2">
        <v>0</v>
      </c>
      <c r="C23" s="1">
        <f t="shared" si="3"/>
        <v>0</v>
      </c>
      <c r="D23" s="1">
        <v>0</v>
      </c>
      <c r="E23" s="1">
        <f t="shared" si="4"/>
        <v>0</v>
      </c>
    </row>
    <row r="24" spans="1:7" ht="15" hidden="1" x14ac:dyDescent="0.25">
      <c r="A24" s="1">
        <v>3</v>
      </c>
      <c r="B24" s="74">
        <v>0</v>
      </c>
      <c r="C24" s="9">
        <f t="shared" si="3"/>
        <v>0</v>
      </c>
      <c r="D24" s="9">
        <v>0</v>
      </c>
      <c r="E24" s="9">
        <f t="shared" si="4"/>
        <v>0</v>
      </c>
    </row>
    <row r="25" spans="1:7" ht="15" hidden="1" x14ac:dyDescent="0.25">
      <c r="A25" s="6" t="s">
        <v>58</v>
      </c>
      <c r="B25" s="2">
        <f>SUM(B21:B24)</f>
        <v>0</v>
      </c>
      <c r="C25" s="1">
        <f>SUM(C21:C24)</f>
        <v>0</v>
      </c>
      <c r="D25" s="1">
        <f>SUM(D21:D24)</f>
        <v>0</v>
      </c>
      <c r="E25" s="1">
        <f>SUM(E21:E24)</f>
        <v>0</v>
      </c>
      <c r="F25" s="30"/>
      <c r="G25" s="30"/>
    </row>
    <row r="26" spans="1:7" ht="15" hidden="1" x14ac:dyDescent="0.25">
      <c r="D26" s="1"/>
      <c r="E26" s="1"/>
    </row>
    <row r="27" spans="1:7" ht="1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7" ht="15" hidden="1" x14ac:dyDescent="0.25">
      <c r="D28" s="1"/>
      <c r="E28" s="1"/>
    </row>
    <row r="29" spans="1:7" ht="15" hidden="1" x14ac:dyDescent="0.25">
      <c r="D29" s="1"/>
      <c r="E29" s="1"/>
    </row>
    <row r="30" spans="1:7" ht="15" hidden="1" x14ac:dyDescent="0.25">
      <c r="A30" s="6" t="s">
        <v>23</v>
      </c>
      <c r="B30" s="5" t="s">
        <v>4</v>
      </c>
      <c r="D30" s="1"/>
      <c r="E30" s="1"/>
    </row>
    <row r="31" spans="1:7" ht="15" hidden="1" x14ac:dyDescent="0.25">
      <c r="A31" s="1">
        <v>0</v>
      </c>
      <c r="B31" s="3">
        <v>0</v>
      </c>
      <c r="C31" s="1">
        <f t="shared" ref="C31" si="5">+A31*B31</f>
        <v>0</v>
      </c>
      <c r="D31" s="1">
        <v>0</v>
      </c>
      <c r="E31" s="1">
        <f>+C31+D31</f>
        <v>0</v>
      </c>
    </row>
    <row r="32" spans="1:7" ht="15" hidden="1" x14ac:dyDescent="0.25">
      <c r="D32" s="1"/>
      <c r="E32" s="1"/>
    </row>
    <row r="33" spans="1:6" ht="15" hidden="1" x14ac:dyDescent="0.25">
      <c r="A33" s="6" t="s">
        <v>24</v>
      </c>
      <c r="B33" s="5" t="s">
        <v>7</v>
      </c>
      <c r="D33" s="1"/>
      <c r="E33" s="1"/>
    </row>
    <row r="34" spans="1:6" ht="15" hidden="1" x14ac:dyDescent="0.25">
      <c r="A34" s="1">
        <v>0</v>
      </c>
      <c r="B34">
        <v>0</v>
      </c>
      <c r="C34" s="1">
        <f t="shared" ref="C34" si="6">+A34*B34</f>
        <v>0</v>
      </c>
      <c r="D34" s="1">
        <v>0</v>
      </c>
      <c r="E34" s="1">
        <f>+C34+D34</f>
        <v>0</v>
      </c>
    </row>
    <row r="35" spans="1:6" ht="15" hidden="1" x14ac:dyDescent="0.25">
      <c r="A35" s="1">
        <v>0</v>
      </c>
      <c r="B35" t="s">
        <v>41</v>
      </c>
      <c r="C35" s="9">
        <v>0</v>
      </c>
      <c r="D35" s="9">
        <v>0</v>
      </c>
      <c r="E35" s="9">
        <f>+C35+D35</f>
        <v>0</v>
      </c>
    </row>
    <row r="36" spans="1:6" ht="15" hidden="1" x14ac:dyDescent="0.25">
      <c r="A36" s="6" t="s">
        <v>25</v>
      </c>
      <c r="C36" s="8">
        <f>+C35+C34</f>
        <v>0</v>
      </c>
      <c r="D36" s="8">
        <f>+D35+D34</f>
        <v>0</v>
      </c>
      <c r="E36" s="8">
        <f>+E35+E34</f>
        <v>0</v>
      </c>
    </row>
    <row r="37" spans="1:6" ht="15" hidden="1" x14ac:dyDescent="0.25">
      <c r="D37" s="1"/>
      <c r="E37" s="1"/>
    </row>
    <row r="38" spans="1:6" ht="15" hidden="1" x14ac:dyDescent="0.25">
      <c r="A38" s="6" t="s">
        <v>26</v>
      </c>
      <c r="C38" s="11">
        <f>+C36+C31</f>
        <v>0</v>
      </c>
      <c r="D38" s="11">
        <f>+D36+D31</f>
        <v>0</v>
      </c>
      <c r="E38" s="11">
        <f>+E36+E31</f>
        <v>0</v>
      </c>
    </row>
    <row r="39" spans="1:6" ht="15" hidden="1" x14ac:dyDescent="0.25">
      <c r="D39" s="1"/>
      <c r="E39" s="1"/>
    </row>
    <row r="40" spans="1:6" ht="15" hidden="1" x14ac:dyDescent="0.25">
      <c r="A40" s="6" t="s">
        <v>37</v>
      </c>
      <c r="D40" s="1"/>
      <c r="E40" s="1"/>
    </row>
    <row r="41" spans="1:6" ht="15" hidden="1" x14ac:dyDescent="0.25">
      <c r="A41" s="6" t="s">
        <v>38</v>
      </c>
      <c r="C41" s="1">
        <v>0</v>
      </c>
      <c r="D41" s="1">
        <v>0</v>
      </c>
      <c r="E41" s="1">
        <f>+C41+D41</f>
        <v>0</v>
      </c>
    </row>
    <row r="42" spans="1:6" ht="15" hidden="1" x14ac:dyDescent="0.25">
      <c r="A42" s="6" t="s">
        <v>39</v>
      </c>
      <c r="C42" s="1">
        <v>0</v>
      </c>
      <c r="D42" s="1">
        <v>0</v>
      </c>
      <c r="E42" s="1">
        <f>+C42+D42</f>
        <v>0</v>
      </c>
    </row>
    <row r="43" spans="1:6" ht="15" hidden="1" x14ac:dyDescent="0.25">
      <c r="A43" s="6" t="s">
        <v>40</v>
      </c>
      <c r="C43" s="12">
        <f>SUM(C41:C42)</f>
        <v>0</v>
      </c>
      <c r="D43" s="12">
        <f>SUM(D41:D42)</f>
        <v>0</v>
      </c>
      <c r="E43" s="12">
        <f>SUM(E41:E42)</f>
        <v>0</v>
      </c>
    </row>
    <row r="44" spans="1:6" ht="15" hidden="1" x14ac:dyDescent="0.25">
      <c r="A44" s="6"/>
      <c r="D44" s="1"/>
      <c r="E44" s="1"/>
    </row>
    <row r="45" spans="1:6" ht="15" hidden="1" x14ac:dyDescent="0.25">
      <c r="A45" s="6" t="s">
        <v>1</v>
      </c>
      <c r="D45" s="1"/>
      <c r="E45" s="1"/>
    </row>
    <row r="46" spans="1:6" ht="15" hidden="1" x14ac:dyDescent="0.25">
      <c r="A46" s="6" t="s">
        <v>13</v>
      </c>
      <c r="C46" s="1">
        <v>0</v>
      </c>
      <c r="D46" s="1">
        <v>0</v>
      </c>
      <c r="E46" s="1">
        <f>+C46+D46</f>
        <v>0</v>
      </c>
      <c r="F46" s="2"/>
    </row>
    <row r="47" spans="1:6" ht="15" hidden="1" x14ac:dyDescent="0.25">
      <c r="A47" s="6" t="s">
        <v>14</v>
      </c>
      <c r="C47" s="1">
        <v>0</v>
      </c>
      <c r="D47" s="1">
        <v>0</v>
      </c>
      <c r="E47" s="1">
        <f>+C47+D47</f>
        <v>0</v>
      </c>
      <c r="F47" s="2"/>
    </row>
    <row r="48" spans="1:6" ht="15" hidden="1" x14ac:dyDescent="0.25">
      <c r="A48" s="6" t="s">
        <v>44</v>
      </c>
      <c r="C48" s="1">
        <v>0</v>
      </c>
      <c r="D48" s="1">
        <v>0</v>
      </c>
      <c r="E48" s="1">
        <f>+C48+D48</f>
        <v>0</v>
      </c>
      <c r="F48" s="2"/>
    </row>
    <row r="49" spans="1:6" ht="15" hidden="1" x14ac:dyDescent="0.25">
      <c r="A49" s="6" t="s">
        <v>15</v>
      </c>
      <c r="C49" s="1">
        <v>0</v>
      </c>
      <c r="D49" s="1">
        <v>0</v>
      </c>
      <c r="E49" s="1">
        <f>+C49+D49</f>
        <v>0</v>
      </c>
      <c r="F49" s="2"/>
    </row>
    <row r="50" spans="1:6" ht="15" hidden="1" x14ac:dyDescent="0.25">
      <c r="A50" s="6" t="s">
        <v>18</v>
      </c>
      <c r="C50" s="1">
        <v>0</v>
      </c>
      <c r="D50" s="1">
        <v>0</v>
      </c>
      <c r="E50" s="1">
        <f>+C50+D50</f>
        <v>0</v>
      </c>
      <c r="F50" s="2"/>
    </row>
    <row r="51" spans="1:6" ht="15" hidden="1" x14ac:dyDescent="0.25">
      <c r="A51" s="6" t="s">
        <v>27</v>
      </c>
      <c r="C51" s="12">
        <f>SUM(C46:C50)</f>
        <v>0</v>
      </c>
      <c r="D51" s="12">
        <f>SUM(D46:D50)</f>
        <v>0</v>
      </c>
      <c r="E51" s="12">
        <f>SUM(E46:E50)</f>
        <v>0</v>
      </c>
      <c r="F51" s="2"/>
    </row>
    <row r="52" spans="1:6" ht="15" hidden="1" x14ac:dyDescent="0.25">
      <c r="A52" s="6"/>
      <c r="C52" s="1"/>
      <c r="D52" s="1"/>
      <c r="E52" s="1"/>
      <c r="F52" s="2"/>
    </row>
    <row r="53" spans="1:6" ht="15.75" hidden="1" thickBot="1" x14ac:dyDescent="0.3">
      <c r="A53" s="6" t="s">
        <v>32</v>
      </c>
      <c r="C53" s="13">
        <f>+C51+C38+C27+C43</f>
        <v>0</v>
      </c>
      <c r="D53" s="13">
        <f>+D51+D38+D27+D43</f>
        <v>0</v>
      </c>
      <c r="E53" s="13">
        <f>+E51+E38+E27+E43</f>
        <v>0</v>
      </c>
      <c r="F53" s="2"/>
    </row>
    <row r="54" spans="1:6" ht="15" hidden="1" x14ac:dyDescent="0.25">
      <c r="A54" s="6"/>
      <c r="C54" s="1"/>
      <c r="D54" s="1"/>
      <c r="E54" s="1"/>
      <c r="F54" s="2"/>
    </row>
    <row r="55" spans="1:6" ht="15" hidden="1" x14ac:dyDescent="0.25">
      <c r="A55" s="6" t="s">
        <v>31</v>
      </c>
      <c r="C55" s="1"/>
      <c r="D55" s="1"/>
      <c r="E55" s="1"/>
      <c r="F55" s="2"/>
    </row>
    <row r="56" spans="1:6" ht="15" hidden="1" x14ac:dyDescent="0.25">
      <c r="A56" s="6" t="s">
        <v>17</v>
      </c>
      <c r="C56" s="1">
        <v>0</v>
      </c>
      <c r="D56" s="1">
        <v>0</v>
      </c>
      <c r="E56" s="1">
        <f t="shared" ref="E56:E61" si="7">+C56+D56</f>
        <v>0</v>
      </c>
      <c r="F56" s="2"/>
    </row>
    <row r="57" spans="1:6" ht="15" hidden="1" x14ac:dyDescent="0.25">
      <c r="A57" s="6" t="s">
        <v>19</v>
      </c>
      <c r="C57" s="1">
        <v>0</v>
      </c>
      <c r="D57" s="1">
        <v>0</v>
      </c>
      <c r="E57" s="1">
        <f t="shared" si="7"/>
        <v>0</v>
      </c>
      <c r="F57" s="2"/>
    </row>
    <row r="58" spans="1:6" ht="15" hidden="1" x14ac:dyDescent="0.25">
      <c r="A58" s="6" t="s">
        <v>20</v>
      </c>
      <c r="C58" s="1">
        <v>0</v>
      </c>
      <c r="D58" s="1">
        <v>0</v>
      </c>
      <c r="E58" s="1">
        <f t="shared" si="7"/>
        <v>0</v>
      </c>
      <c r="F58" s="2"/>
    </row>
    <row r="59" spans="1:6" ht="15" hidden="1" x14ac:dyDescent="0.25">
      <c r="A59" s="6" t="s">
        <v>56</v>
      </c>
      <c r="B59" s="1">
        <v>5.28</v>
      </c>
      <c r="C59" s="1">
        <v>0</v>
      </c>
      <c r="D59" s="1">
        <v>0</v>
      </c>
      <c r="E59" s="1">
        <f t="shared" si="7"/>
        <v>0</v>
      </c>
      <c r="F59" s="2"/>
    </row>
    <row r="60" spans="1:6" ht="15" hidden="1" x14ac:dyDescent="0.25">
      <c r="A60" s="6" t="s">
        <v>55</v>
      </c>
      <c r="B60" s="1">
        <v>1.04</v>
      </c>
      <c r="C60" s="1">
        <v>0</v>
      </c>
      <c r="D60" s="1">
        <v>0</v>
      </c>
      <c r="E60" s="1">
        <f t="shared" si="7"/>
        <v>0</v>
      </c>
      <c r="F60" s="2"/>
    </row>
    <row r="61" spans="1:6" ht="15" hidden="1" x14ac:dyDescent="0.25">
      <c r="A61" s="6" t="s">
        <v>57</v>
      </c>
      <c r="B61" s="1">
        <v>4.75</v>
      </c>
      <c r="C61" s="1">
        <v>0</v>
      </c>
      <c r="D61" s="1">
        <v>0</v>
      </c>
      <c r="E61" s="1">
        <f t="shared" si="7"/>
        <v>0</v>
      </c>
      <c r="F61" s="2">
        <f>+C61/4.75</f>
        <v>0</v>
      </c>
    </row>
    <row r="62" spans="1:6" ht="15" hidden="1" x14ac:dyDescent="0.25">
      <c r="A62" s="6" t="s">
        <v>30</v>
      </c>
      <c r="C62" s="12">
        <f>SUM(C56:C61)</f>
        <v>0</v>
      </c>
      <c r="D62" s="12">
        <f>SUM(D56:D61)</f>
        <v>0</v>
      </c>
      <c r="E62" s="12">
        <f>SUM(E56:E61)</f>
        <v>0</v>
      </c>
      <c r="F62" s="2"/>
    </row>
    <row r="63" spans="1:6" ht="15" hidden="1" x14ac:dyDescent="0.25">
      <c r="C63" s="1"/>
      <c r="D63" s="1"/>
      <c r="E63" s="1"/>
    </row>
    <row r="64" spans="1:6" ht="15.75" hidden="1" thickBot="1" x14ac:dyDescent="0.3">
      <c r="A64" s="6" t="s">
        <v>33</v>
      </c>
      <c r="C64" s="13">
        <f>+C53+C62</f>
        <v>0</v>
      </c>
      <c r="D64" s="13">
        <f>+D53+D62</f>
        <v>0</v>
      </c>
      <c r="E64" s="13">
        <f>+E53+E62</f>
        <v>0</v>
      </c>
    </row>
    <row r="65" spans="1:5" ht="15" hidden="1" x14ac:dyDescent="0.25">
      <c r="C65" s="1"/>
      <c r="D65" s="1"/>
      <c r="E65" s="1"/>
    </row>
    <row r="66" spans="1:5" ht="15" hidden="1" x14ac:dyDescent="0.25">
      <c r="C66" s="8"/>
      <c r="D66" s="8"/>
      <c r="E66" s="8"/>
    </row>
    <row r="67" spans="1:5" ht="15" hidden="1" x14ac:dyDescent="0.25">
      <c r="C67" s="8"/>
      <c r="D67" s="8"/>
    </row>
    <row r="68" spans="1:5" ht="15" hidden="1" x14ac:dyDescent="0.25">
      <c r="A68" s="7" t="s">
        <v>42</v>
      </c>
    </row>
    <row r="69" spans="1:5" ht="15" hidden="1" x14ac:dyDescent="0.25"/>
    <row r="70" spans="1:5" ht="15" hidden="1" x14ac:dyDescent="0.25">
      <c r="A70" s="6" t="s">
        <v>8</v>
      </c>
      <c r="C70" s="4" t="s">
        <v>28</v>
      </c>
      <c r="E70" s="4" t="s">
        <v>29</v>
      </c>
    </row>
    <row r="71" spans="1:5" ht="15" hidden="1" x14ac:dyDescent="0.25">
      <c r="A71" s="5" t="s">
        <v>3</v>
      </c>
      <c r="B71" s="5" t="s">
        <v>4</v>
      </c>
      <c r="C71" s="5" t="s">
        <v>5</v>
      </c>
      <c r="D71" s="5" t="s">
        <v>16</v>
      </c>
      <c r="E71" s="5" t="s">
        <v>5</v>
      </c>
    </row>
    <row r="72" spans="1:5" ht="15" hidden="1" x14ac:dyDescent="0.25">
      <c r="A72" s="1">
        <v>23</v>
      </c>
      <c r="B72" s="3">
        <v>0</v>
      </c>
      <c r="C72" s="1">
        <f>+A72*B72</f>
        <v>0</v>
      </c>
      <c r="D72" s="1">
        <v>0</v>
      </c>
      <c r="E72" s="1">
        <f>+C72+D72</f>
        <v>0</v>
      </c>
    </row>
    <row r="73" spans="1:5" ht="15" hidden="1" x14ac:dyDescent="0.25">
      <c r="A73" s="1">
        <v>57.5</v>
      </c>
      <c r="B73" s="3">
        <v>0</v>
      </c>
      <c r="C73" s="1">
        <f t="shared" ref="C73:C75" si="8">+A73*B73</f>
        <v>0</v>
      </c>
      <c r="D73" s="1">
        <v>0</v>
      </c>
      <c r="E73" s="1">
        <f t="shared" ref="E73:E76" si="9">+C73+D73</f>
        <v>0</v>
      </c>
    </row>
    <row r="74" spans="1:5" ht="15" hidden="1" x14ac:dyDescent="0.25">
      <c r="A74" s="1">
        <v>115</v>
      </c>
      <c r="B74" s="3">
        <v>0</v>
      </c>
      <c r="C74" s="1">
        <f t="shared" si="8"/>
        <v>0</v>
      </c>
      <c r="D74" s="1">
        <v>0</v>
      </c>
      <c r="E74" s="1">
        <f t="shared" si="9"/>
        <v>0</v>
      </c>
    </row>
    <row r="75" spans="1:5" ht="15" hidden="1" x14ac:dyDescent="0.25">
      <c r="A75" s="1">
        <v>184</v>
      </c>
      <c r="B75" s="3">
        <v>0</v>
      </c>
      <c r="C75" s="1">
        <f t="shared" si="8"/>
        <v>0</v>
      </c>
      <c r="D75" s="1">
        <v>0</v>
      </c>
      <c r="E75" s="1">
        <f t="shared" si="9"/>
        <v>0</v>
      </c>
    </row>
    <row r="76" spans="1:5" ht="15" hidden="1" x14ac:dyDescent="0.25">
      <c r="A76" s="1" t="s">
        <v>6</v>
      </c>
      <c r="B76" s="3">
        <v>0</v>
      </c>
      <c r="C76" s="1">
        <v>0</v>
      </c>
      <c r="D76" s="1">
        <v>0</v>
      </c>
      <c r="E76" s="1">
        <f t="shared" si="9"/>
        <v>0</v>
      </c>
    </row>
    <row r="77" spans="1:5" ht="15" hidden="1" x14ac:dyDescent="0.25">
      <c r="A77" s="6" t="s">
        <v>9</v>
      </c>
      <c r="C77" s="1"/>
      <c r="D77" s="1"/>
      <c r="E77" s="1"/>
    </row>
    <row r="78" spans="1:5" ht="15" hidden="1" x14ac:dyDescent="0.25">
      <c r="A78" s="1">
        <v>0</v>
      </c>
      <c r="B78" s="10">
        <v>0</v>
      </c>
      <c r="C78" s="9">
        <f t="shared" ref="C78" si="10">+A78*B78</f>
        <v>0</v>
      </c>
      <c r="D78" s="9">
        <v>0</v>
      </c>
      <c r="E78" s="9">
        <f t="shared" ref="E78" si="11">+C78+D78</f>
        <v>0</v>
      </c>
    </row>
    <row r="79" spans="1:5" ht="15" hidden="1" x14ac:dyDescent="0.25">
      <c r="A79" s="6" t="s">
        <v>10</v>
      </c>
      <c r="B79" s="3">
        <f>SUM(B72:B78)</f>
        <v>0</v>
      </c>
      <c r="C79" s="8">
        <f>SUM(C72:C78)</f>
        <v>0</v>
      </c>
      <c r="D79" s="8">
        <f>SUM(D72:D78)</f>
        <v>0</v>
      </c>
      <c r="E79" s="8">
        <f>SUM(E72:E78)</f>
        <v>0</v>
      </c>
    </row>
    <row r="80" spans="1:5" ht="15" hidden="1" x14ac:dyDescent="0.25">
      <c r="D80" s="1"/>
      <c r="E80" s="1"/>
    </row>
    <row r="81" spans="1:7" ht="15" hidden="1" x14ac:dyDescent="0.25">
      <c r="A81" s="6" t="s">
        <v>11</v>
      </c>
      <c r="D81" s="1"/>
      <c r="E81" s="1"/>
    </row>
    <row r="82" spans="1:7" ht="15" hidden="1" x14ac:dyDescent="0.25">
      <c r="A82" s="5"/>
      <c r="B82" s="5" t="s">
        <v>7</v>
      </c>
      <c r="C82" s="5"/>
      <c r="D82" s="1"/>
      <c r="E82" s="1"/>
    </row>
    <row r="83" spans="1:7" ht="15" hidden="1" x14ac:dyDescent="0.25">
      <c r="A83" s="1">
        <v>2.15</v>
      </c>
      <c r="B83" s="2">
        <v>0</v>
      </c>
      <c r="C83" s="1">
        <f t="shared" ref="C83:C86" si="12">+A83*B83</f>
        <v>0</v>
      </c>
      <c r="D83" s="15">
        <v>0</v>
      </c>
      <c r="E83" s="1">
        <f>+C83+D83</f>
        <v>0</v>
      </c>
      <c r="G83" s="8"/>
    </row>
    <row r="84" spans="1:7" ht="15" hidden="1" x14ac:dyDescent="0.25">
      <c r="A84" s="1">
        <v>2.4</v>
      </c>
      <c r="B84" s="2">
        <v>0</v>
      </c>
      <c r="C84" s="1">
        <f t="shared" si="12"/>
        <v>0</v>
      </c>
      <c r="D84" s="1">
        <v>0</v>
      </c>
      <c r="E84" s="1">
        <f t="shared" ref="E84:E86" si="13">+C84+D84</f>
        <v>0</v>
      </c>
    </row>
    <row r="85" spans="1:7" ht="15" hidden="1" x14ac:dyDescent="0.25">
      <c r="A85" s="1">
        <v>2.65</v>
      </c>
      <c r="B85" s="2">
        <v>0</v>
      </c>
      <c r="C85" s="1">
        <f t="shared" si="12"/>
        <v>0</v>
      </c>
      <c r="D85" s="1">
        <v>0</v>
      </c>
      <c r="E85" s="1">
        <f t="shared" si="13"/>
        <v>0</v>
      </c>
    </row>
    <row r="86" spans="1:7" ht="15" hidden="1" x14ac:dyDescent="0.25">
      <c r="A86" s="1">
        <v>3</v>
      </c>
      <c r="B86" s="74">
        <v>0</v>
      </c>
      <c r="C86" s="9">
        <f t="shared" si="12"/>
        <v>0</v>
      </c>
      <c r="D86" s="9">
        <v>0</v>
      </c>
      <c r="E86" s="9">
        <f t="shared" si="13"/>
        <v>0</v>
      </c>
    </row>
    <row r="87" spans="1:7" ht="15" hidden="1" x14ac:dyDescent="0.25">
      <c r="A87" s="6" t="s">
        <v>58</v>
      </c>
      <c r="B87" s="2">
        <f>SUM(B83:B86)</f>
        <v>0</v>
      </c>
      <c r="C87" s="1">
        <f>SUM(C83:C86)</f>
        <v>0</v>
      </c>
      <c r="D87" s="1">
        <f>SUM(D83:D86)</f>
        <v>0</v>
      </c>
      <c r="E87" s="1">
        <f>SUM(E83:E86)</f>
        <v>0</v>
      </c>
    </row>
    <row r="88" spans="1:7" ht="15" hidden="1" x14ac:dyDescent="0.25">
      <c r="D88" s="1"/>
      <c r="E88" s="1"/>
    </row>
    <row r="89" spans="1:7" ht="15" hidden="1" x14ac:dyDescent="0.25">
      <c r="A89" s="6" t="s">
        <v>12</v>
      </c>
      <c r="C89" s="11">
        <f>+C87+C79</f>
        <v>0</v>
      </c>
      <c r="D89" s="11">
        <f>+D87+D79</f>
        <v>0</v>
      </c>
      <c r="E89" s="11">
        <f>+E87+E79</f>
        <v>0</v>
      </c>
    </row>
    <row r="90" spans="1:7" ht="15" hidden="1" x14ac:dyDescent="0.25">
      <c r="D90" s="1"/>
      <c r="E90" s="1"/>
    </row>
    <row r="91" spans="1:7" ht="15" hidden="1" x14ac:dyDescent="0.25">
      <c r="D91" s="1"/>
      <c r="E91" s="1"/>
    </row>
    <row r="92" spans="1:7" ht="15" hidden="1" x14ac:dyDescent="0.25">
      <c r="A92" s="6" t="s">
        <v>23</v>
      </c>
      <c r="B92" s="5" t="s">
        <v>4</v>
      </c>
      <c r="D92" s="1"/>
      <c r="E92" s="1"/>
    </row>
    <row r="93" spans="1:7" ht="15" hidden="1" x14ac:dyDescent="0.25">
      <c r="A93" s="1">
        <v>0</v>
      </c>
      <c r="B93" s="3">
        <v>0</v>
      </c>
      <c r="C93" s="1">
        <f t="shared" ref="C93" si="14">+A93*B93</f>
        <v>0</v>
      </c>
      <c r="D93" s="1">
        <v>0</v>
      </c>
      <c r="E93" s="1">
        <f>+C93+D93</f>
        <v>0</v>
      </c>
    </row>
    <row r="94" spans="1:7" ht="15" hidden="1" x14ac:dyDescent="0.25">
      <c r="D94" s="1"/>
      <c r="E94" s="1"/>
    </row>
    <row r="95" spans="1:7" ht="15" hidden="1" x14ac:dyDescent="0.25">
      <c r="A95" s="6" t="s">
        <v>24</v>
      </c>
      <c r="B95" s="5" t="s">
        <v>7</v>
      </c>
      <c r="D95" s="1"/>
      <c r="E95" s="1"/>
    </row>
    <row r="96" spans="1:7" ht="15" hidden="1" x14ac:dyDescent="0.25">
      <c r="A96" s="1">
        <v>0</v>
      </c>
      <c r="B96">
        <v>0</v>
      </c>
      <c r="C96" s="1">
        <f t="shared" ref="C96" si="15">+A96*B96</f>
        <v>0</v>
      </c>
      <c r="D96" s="1">
        <v>0</v>
      </c>
      <c r="E96" s="1">
        <f>+C96+D96</f>
        <v>0</v>
      </c>
    </row>
    <row r="97" spans="1:6" ht="15" hidden="1" x14ac:dyDescent="0.25">
      <c r="A97" s="1">
        <v>0</v>
      </c>
      <c r="B97" t="s">
        <v>41</v>
      </c>
      <c r="C97" s="9">
        <v>0</v>
      </c>
      <c r="D97" s="9">
        <v>0</v>
      </c>
      <c r="E97" s="9">
        <f>+C97+D97</f>
        <v>0</v>
      </c>
    </row>
    <row r="98" spans="1:6" ht="15" hidden="1" x14ac:dyDescent="0.25">
      <c r="A98" s="6" t="s">
        <v>25</v>
      </c>
      <c r="C98" s="8">
        <f>+C97+C96</f>
        <v>0</v>
      </c>
      <c r="D98" s="8">
        <f>+D97+D96</f>
        <v>0</v>
      </c>
      <c r="E98" s="8">
        <f>+E97+E96</f>
        <v>0</v>
      </c>
    </row>
    <row r="99" spans="1:6" ht="15" hidden="1" x14ac:dyDescent="0.25">
      <c r="D99" s="1"/>
      <c r="E99" s="1"/>
    </row>
    <row r="100" spans="1:6" ht="15" hidden="1" x14ac:dyDescent="0.25">
      <c r="A100" s="6" t="s">
        <v>26</v>
      </c>
      <c r="C100" s="11">
        <f>+C98+C93</f>
        <v>0</v>
      </c>
      <c r="D100" s="11">
        <f>+D98+D93</f>
        <v>0</v>
      </c>
      <c r="E100" s="11">
        <f>+E98+E93</f>
        <v>0</v>
      </c>
    </row>
    <row r="101" spans="1:6" ht="15" hidden="1" x14ac:dyDescent="0.25">
      <c r="D101" s="1"/>
      <c r="E101" s="1"/>
      <c r="F101" s="8"/>
    </row>
    <row r="102" spans="1:6" ht="15" hidden="1" x14ac:dyDescent="0.25">
      <c r="A102" s="6" t="s">
        <v>37</v>
      </c>
      <c r="D102" s="1"/>
      <c r="E102" s="1"/>
    </row>
    <row r="103" spans="1:6" ht="15" hidden="1" x14ac:dyDescent="0.25">
      <c r="A103" s="6" t="s">
        <v>38</v>
      </c>
      <c r="C103" s="1">
        <v>0</v>
      </c>
      <c r="D103" s="1">
        <v>0</v>
      </c>
      <c r="E103" s="1">
        <f>+C103+D103</f>
        <v>0</v>
      </c>
    </row>
    <row r="104" spans="1:6" ht="15" hidden="1" x14ac:dyDescent="0.25">
      <c r="A104" s="6" t="s">
        <v>39</v>
      </c>
      <c r="C104" s="1">
        <v>0</v>
      </c>
      <c r="D104" s="1">
        <v>0</v>
      </c>
      <c r="E104" s="1">
        <f>+C104+D104</f>
        <v>0</v>
      </c>
    </row>
    <row r="105" spans="1:6" ht="15" hidden="1" x14ac:dyDescent="0.25">
      <c r="A105" s="6" t="s">
        <v>40</v>
      </c>
      <c r="C105" s="12">
        <f>SUM(C103:C104)</f>
        <v>0</v>
      </c>
      <c r="D105" s="12">
        <f>SUM(D103:D104)</f>
        <v>0</v>
      </c>
      <c r="E105" s="12">
        <f>SUM(E103:E104)</f>
        <v>0</v>
      </c>
    </row>
    <row r="106" spans="1:6" ht="15" hidden="1" x14ac:dyDescent="0.25">
      <c r="A106" s="6"/>
      <c r="D106" s="1"/>
      <c r="E106" s="1"/>
    </row>
    <row r="107" spans="1:6" ht="15" hidden="1" x14ac:dyDescent="0.25">
      <c r="A107" s="6" t="s">
        <v>1</v>
      </c>
      <c r="D107" s="1"/>
      <c r="E107" s="1"/>
    </row>
    <row r="108" spans="1:6" ht="15" hidden="1" x14ac:dyDescent="0.25">
      <c r="A108" s="6" t="s">
        <v>13</v>
      </c>
      <c r="C108" s="1">
        <v>0</v>
      </c>
      <c r="D108" s="1">
        <v>0</v>
      </c>
      <c r="E108" s="1">
        <f>+C108+D108</f>
        <v>0</v>
      </c>
    </row>
    <row r="109" spans="1:6" ht="15" hidden="1" x14ac:dyDescent="0.25">
      <c r="A109" s="6" t="s">
        <v>14</v>
      </c>
      <c r="C109" s="1">
        <v>0</v>
      </c>
      <c r="D109" s="1">
        <v>0</v>
      </c>
      <c r="E109" s="1">
        <f>+C109+D109</f>
        <v>0</v>
      </c>
    </row>
    <row r="110" spans="1:6" ht="15" hidden="1" x14ac:dyDescent="0.25">
      <c r="A110" s="6" t="s">
        <v>44</v>
      </c>
      <c r="C110" s="1">
        <v>0</v>
      </c>
      <c r="D110" s="1">
        <v>0</v>
      </c>
      <c r="E110" s="1">
        <f>+C110+D110</f>
        <v>0</v>
      </c>
    </row>
    <row r="111" spans="1:6" ht="15" hidden="1" x14ac:dyDescent="0.25">
      <c r="A111" s="6" t="s">
        <v>15</v>
      </c>
      <c r="C111" s="1">
        <v>0</v>
      </c>
      <c r="D111" s="1">
        <v>0</v>
      </c>
      <c r="E111" s="1">
        <f>+C111+D111</f>
        <v>0</v>
      </c>
    </row>
    <row r="112" spans="1:6" ht="15" hidden="1" x14ac:dyDescent="0.25">
      <c r="A112" s="6" t="s">
        <v>18</v>
      </c>
      <c r="C112" s="1">
        <v>0</v>
      </c>
      <c r="D112" s="1">
        <v>0</v>
      </c>
      <c r="E112" s="1">
        <f>+C112+D112</f>
        <v>0</v>
      </c>
    </row>
    <row r="113" spans="1:6" ht="15" hidden="1" x14ac:dyDescent="0.25">
      <c r="A113" s="6" t="s">
        <v>27</v>
      </c>
      <c r="C113" s="12">
        <f>SUM(C108:C112)</f>
        <v>0</v>
      </c>
      <c r="D113" s="12">
        <f>SUM(D108:D112)</f>
        <v>0</v>
      </c>
      <c r="E113" s="12">
        <f>SUM(E108:E112)</f>
        <v>0</v>
      </c>
    </row>
    <row r="114" spans="1:6" ht="15" hidden="1" x14ac:dyDescent="0.25">
      <c r="A114" s="6"/>
      <c r="C114" s="1"/>
      <c r="D114" s="1"/>
      <c r="E114" s="1"/>
    </row>
    <row r="115" spans="1:6" ht="15.75" hidden="1" thickBot="1" x14ac:dyDescent="0.3">
      <c r="A115" s="6" t="s">
        <v>32</v>
      </c>
      <c r="C115" s="13">
        <f>+C113+C100+C89+C105</f>
        <v>0</v>
      </c>
      <c r="D115" s="13">
        <f>+D113+D100+D89+D105</f>
        <v>0</v>
      </c>
      <c r="E115" s="13">
        <f>+E113+E100+E89+E105</f>
        <v>0</v>
      </c>
    </row>
    <row r="116" spans="1:6" ht="15" hidden="1" x14ac:dyDescent="0.25">
      <c r="A116" s="6"/>
      <c r="C116" s="1"/>
      <c r="D116" s="1"/>
      <c r="E116" s="1"/>
    </row>
    <row r="117" spans="1:6" ht="15" hidden="1" x14ac:dyDescent="0.25">
      <c r="A117" s="6" t="s">
        <v>31</v>
      </c>
      <c r="C117" s="1"/>
      <c r="D117" s="1"/>
      <c r="E117" s="1"/>
    </row>
    <row r="118" spans="1:6" ht="15" hidden="1" x14ac:dyDescent="0.25">
      <c r="A118" s="6" t="s">
        <v>17</v>
      </c>
      <c r="C118" s="1">
        <v>0</v>
      </c>
      <c r="D118" s="1">
        <v>0</v>
      </c>
      <c r="E118" s="1">
        <f t="shared" ref="E118:E123" si="16">+C118+D118</f>
        <v>0</v>
      </c>
    </row>
    <row r="119" spans="1:6" ht="15" hidden="1" x14ac:dyDescent="0.25">
      <c r="A119" s="6" t="s">
        <v>19</v>
      </c>
      <c r="C119" s="1">
        <v>0</v>
      </c>
      <c r="D119" s="1">
        <v>0</v>
      </c>
      <c r="E119" s="1">
        <f t="shared" si="16"/>
        <v>0</v>
      </c>
    </row>
    <row r="120" spans="1:6" ht="15" hidden="1" x14ac:dyDescent="0.25">
      <c r="A120" s="6" t="s">
        <v>20</v>
      </c>
      <c r="C120" s="1">
        <v>0</v>
      </c>
      <c r="D120" s="1">
        <v>0</v>
      </c>
      <c r="E120" s="1">
        <f t="shared" si="16"/>
        <v>0</v>
      </c>
    </row>
    <row r="121" spans="1:6" ht="15" hidden="1" x14ac:dyDescent="0.25">
      <c r="A121" s="6" t="s">
        <v>56</v>
      </c>
      <c r="B121" s="1">
        <v>5.28</v>
      </c>
      <c r="C121" s="1">
        <v>0</v>
      </c>
      <c r="D121" s="1">
        <v>0</v>
      </c>
      <c r="E121" s="1">
        <f t="shared" si="16"/>
        <v>0</v>
      </c>
    </row>
    <row r="122" spans="1:6" ht="15" hidden="1" x14ac:dyDescent="0.25">
      <c r="A122" s="6" t="s">
        <v>55</v>
      </c>
      <c r="B122" s="1">
        <v>1.04</v>
      </c>
      <c r="C122" s="1">
        <v>0</v>
      </c>
      <c r="D122" s="1">
        <v>0</v>
      </c>
      <c r="E122" s="1">
        <f t="shared" si="16"/>
        <v>0</v>
      </c>
    </row>
    <row r="123" spans="1:6" ht="15" hidden="1" x14ac:dyDescent="0.25">
      <c r="A123" s="6" t="s">
        <v>57</v>
      </c>
      <c r="B123" s="1">
        <v>4.75</v>
      </c>
      <c r="C123" s="1">
        <v>0</v>
      </c>
      <c r="D123" s="1">
        <v>0</v>
      </c>
      <c r="E123" s="1">
        <f t="shared" si="16"/>
        <v>0</v>
      </c>
      <c r="F123" s="2">
        <f>+C123/B123</f>
        <v>0</v>
      </c>
    </row>
    <row r="124" spans="1:6" ht="15" hidden="1" x14ac:dyDescent="0.25">
      <c r="A124" s="6" t="s">
        <v>30</v>
      </c>
      <c r="C124" s="12">
        <f>SUM(C118:C123)</f>
        <v>0</v>
      </c>
      <c r="D124" s="12">
        <f>SUM(D118:D123)</f>
        <v>0</v>
      </c>
      <c r="E124" s="12">
        <f>SUM(E118:E123)</f>
        <v>0</v>
      </c>
    </row>
    <row r="125" spans="1:6" ht="15" hidden="1" x14ac:dyDescent="0.25">
      <c r="C125" s="1"/>
      <c r="D125" s="1"/>
      <c r="E125" s="1"/>
    </row>
    <row r="126" spans="1:6" ht="15.75" hidden="1" thickBot="1" x14ac:dyDescent="0.3">
      <c r="A126" s="6" t="s">
        <v>33</v>
      </c>
      <c r="C126" s="13">
        <f>+C115+C124</f>
        <v>0</v>
      </c>
      <c r="D126" s="13">
        <f>+D115+D124</f>
        <v>0</v>
      </c>
      <c r="E126" s="13">
        <f>+E115+E124</f>
        <v>0</v>
      </c>
    </row>
    <row r="127" spans="1:6" ht="15" hidden="1" x14ac:dyDescent="0.25">
      <c r="A127" s="6"/>
      <c r="C127" s="24"/>
      <c r="D127" s="24"/>
      <c r="E127" s="24"/>
    </row>
    <row r="128" spans="1:6" ht="15" hidden="1" x14ac:dyDescent="0.25">
      <c r="A128" s="6"/>
      <c r="C128" s="24"/>
      <c r="D128" s="24"/>
      <c r="E128" s="24"/>
    </row>
    <row r="129" spans="1:5" ht="15" hidden="1" x14ac:dyDescent="0.25">
      <c r="A129" s="6"/>
      <c r="C129" s="24"/>
      <c r="D129" s="24"/>
      <c r="E129" s="24"/>
    </row>
    <row r="130" spans="1:5" ht="15" hidden="1" x14ac:dyDescent="0.25">
      <c r="A130" s="7" t="s">
        <v>43</v>
      </c>
    </row>
    <row r="131" spans="1:5" ht="15" hidden="1" x14ac:dyDescent="0.25"/>
    <row r="132" spans="1:5" ht="15" hidden="1" x14ac:dyDescent="0.25">
      <c r="A132" s="6" t="s">
        <v>8</v>
      </c>
      <c r="C132" s="4" t="s">
        <v>28</v>
      </c>
      <c r="E132" s="4" t="s">
        <v>29</v>
      </c>
    </row>
    <row r="133" spans="1:5" ht="15" hidden="1" x14ac:dyDescent="0.25">
      <c r="A133" s="5" t="s">
        <v>3</v>
      </c>
      <c r="B133" s="5" t="s">
        <v>4</v>
      </c>
      <c r="C133" s="5" t="s">
        <v>5</v>
      </c>
      <c r="D133" s="5" t="s">
        <v>16</v>
      </c>
      <c r="E133" s="5" t="s">
        <v>5</v>
      </c>
    </row>
    <row r="134" spans="1:5" ht="15" hidden="1" x14ac:dyDescent="0.25">
      <c r="A134" s="1">
        <v>23</v>
      </c>
      <c r="B134" s="3">
        <v>0</v>
      </c>
      <c r="C134" s="1">
        <f>+A134*B134</f>
        <v>0</v>
      </c>
      <c r="D134" s="1">
        <v>0</v>
      </c>
      <c r="E134" s="1">
        <f>+C134+D134</f>
        <v>0</v>
      </c>
    </row>
    <row r="135" spans="1:5" ht="15" hidden="1" x14ac:dyDescent="0.25">
      <c r="A135" s="1">
        <v>57.5</v>
      </c>
      <c r="B135" s="3">
        <v>0</v>
      </c>
      <c r="C135" s="1">
        <f t="shared" ref="C135:C137" si="17">+A135*B135</f>
        <v>0</v>
      </c>
      <c r="D135" s="1">
        <v>0</v>
      </c>
      <c r="E135" s="1">
        <f t="shared" ref="E135:E138" si="18">+C135+D135</f>
        <v>0</v>
      </c>
    </row>
    <row r="136" spans="1:5" ht="15" hidden="1" x14ac:dyDescent="0.25">
      <c r="A136" s="1">
        <v>115</v>
      </c>
      <c r="B136" s="3">
        <v>0</v>
      </c>
      <c r="C136" s="1">
        <f t="shared" si="17"/>
        <v>0</v>
      </c>
      <c r="D136" s="1">
        <v>0</v>
      </c>
      <c r="E136" s="1">
        <f t="shared" si="18"/>
        <v>0</v>
      </c>
    </row>
    <row r="137" spans="1:5" ht="15" hidden="1" x14ac:dyDescent="0.25">
      <c r="A137" s="1">
        <v>184</v>
      </c>
      <c r="B137" s="3">
        <v>0</v>
      </c>
      <c r="C137" s="1">
        <f t="shared" si="17"/>
        <v>0</v>
      </c>
      <c r="D137" s="1">
        <v>0</v>
      </c>
      <c r="E137" s="1">
        <f t="shared" si="18"/>
        <v>0</v>
      </c>
    </row>
    <row r="138" spans="1:5" ht="15" hidden="1" x14ac:dyDescent="0.25">
      <c r="A138" s="1" t="s">
        <v>6</v>
      </c>
      <c r="B138" s="3">
        <v>0</v>
      </c>
      <c r="C138" s="1">
        <v>0</v>
      </c>
      <c r="D138" s="1">
        <v>0</v>
      </c>
      <c r="E138" s="1">
        <f t="shared" si="18"/>
        <v>0</v>
      </c>
    </row>
    <row r="139" spans="1:5" ht="15" hidden="1" x14ac:dyDescent="0.25">
      <c r="A139" s="6" t="s">
        <v>9</v>
      </c>
      <c r="C139" s="1"/>
      <c r="D139" s="1"/>
      <c r="E139" s="1"/>
    </row>
    <row r="140" spans="1:5" ht="15" hidden="1" x14ac:dyDescent="0.25">
      <c r="A140" s="1">
        <v>0</v>
      </c>
      <c r="B140" s="10">
        <v>0</v>
      </c>
      <c r="C140" s="9">
        <f t="shared" ref="C140" si="19">+A140*B140</f>
        <v>0</v>
      </c>
      <c r="D140" s="9">
        <v>0</v>
      </c>
      <c r="E140" s="9">
        <f t="shared" ref="E140" si="20">+C140+D140</f>
        <v>0</v>
      </c>
    </row>
    <row r="141" spans="1:5" ht="15" hidden="1" x14ac:dyDescent="0.25">
      <c r="A141" s="6" t="s">
        <v>10</v>
      </c>
      <c r="B141" s="3">
        <f>SUM(B134:B140)</f>
        <v>0</v>
      </c>
      <c r="C141" s="8">
        <f>SUM(C134:C140)</f>
        <v>0</v>
      </c>
      <c r="D141" s="8">
        <f>SUM(D134:D140)</f>
        <v>0</v>
      </c>
      <c r="E141" s="8">
        <f>SUM(E134:E140)</f>
        <v>0</v>
      </c>
    </row>
    <row r="142" spans="1:5" ht="15" hidden="1" x14ac:dyDescent="0.25">
      <c r="D142" s="1"/>
      <c r="E142" s="1"/>
    </row>
    <row r="143" spans="1:5" ht="15" hidden="1" x14ac:dyDescent="0.25">
      <c r="A143" s="6" t="s">
        <v>11</v>
      </c>
      <c r="D143" s="1"/>
      <c r="E143" s="1"/>
    </row>
    <row r="144" spans="1:5" ht="15" hidden="1" x14ac:dyDescent="0.25">
      <c r="A144" s="5"/>
      <c r="B144" s="5" t="s">
        <v>7</v>
      </c>
      <c r="C144" s="5"/>
      <c r="D144" s="1"/>
      <c r="E144" s="1"/>
    </row>
    <row r="145" spans="1:5" ht="15" hidden="1" x14ac:dyDescent="0.25">
      <c r="A145" s="1">
        <v>2.15</v>
      </c>
      <c r="B145" s="2">
        <v>0</v>
      </c>
      <c r="C145" s="1">
        <f t="shared" ref="C145:C148" si="21">+A145*B145</f>
        <v>0</v>
      </c>
      <c r="D145" s="15">
        <v>0</v>
      </c>
      <c r="E145" s="1">
        <f>+C145+D145</f>
        <v>0</v>
      </c>
    </row>
    <row r="146" spans="1:5" ht="15" hidden="1" x14ac:dyDescent="0.25">
      <c r="A146" s="1">
        <v>2.4</v>
      </c>
      <c r="B146" s="2">
        <v>0</v>
      </c>
      <c r="C146" s="1">
        <f t="shared" si="21"/>
        <v>0</v>
      </c>
      <c r="D146" s="1">
        <v>0</v>
      </c>
      <c r="E146" s="1">
        <f t="shared" ref="E146:E148" si="22">+C146+D146</f>
        <v>0</v>
      </c>
    </row>
    <row r="147" spans="1:5" ht="15" hidden="1" x14ac:dyDescent="0.25">
      <c r="A147" s="1">
        <v>2.65</v>
      </c>
      <c r="B147" s="2">
        <v>0</v>
      </c>
      <c r="C147" s="1">
        <f t="shared" si="21"/>
        <v>0</v>
      </c>
      <c r="D147" s="1">
        <v>0</v>
      </c>
      <c r="E147" s="1">
        <f t="shared" si="22"/>
        <v>0</v>
      </c>
    </row>
    <row r="148" spans="1:5" ht="15" hidden="1" x14ac:dyDescent="0.25">
      <c r="A148" s="1">
        <v>3</v>
      </c>
      <c r="B148" s="74">
        <v>0</v>
      </c>
      <c r="C148" s="9">
        <f t="shared" si="21"/>
        <v>0</v>
      </c>
      <c r="D148" s="9">
        <v>0</v>
      </c>
      <c r="E148" s="9">
        <f t="shared" si="22"/>
        <v>0</v>
      </c>
    </row>
    <row r="149" spans="1:5" ht="15" hidden="1" x14ac:dyDescent="0.25">
      <c r="A149" s="6" t="s">
        <v>58</v>
      </c>
      <c r="B149" s="2">
        <f>SUM(B145:B148)</f>
        <v>0</v>
      </c>
      <c r="C149" s="1">
        <f>SUM(C145:C148)</f>
        <v>0</v>
      </c>
      <c r="D149" s="1">
        <f>SUM(D145:D148)</f>
        <v>0</v>
      </c>
      <c r="E149" s="1">
        <f>SUM(E145:E148)</f>
        <v>0</v>
      </c>
    </row>
    <row r="150" spans="1:5" ht="15" hidden="1" x14ac:dyDescent="0.25">
      <c r="D150" s="1"/>
      <c r="E150" s="1"/>
    </row>
    <row r="151" spans="1:5" ht="15" hidden="1" x14ac:dyDescent="0.25">
      <c r="A151" s="6" t="s">
        <v>12</v>
      </c>
      <c r="C151" s="11">
        <f>+C149+C141</f>
        <v>0</v>
      </c>
      <c r="D151" s="11">
        <f>+D149+D141</f>
        <v>0</v>
      </c>
      <c r="E151" s="11">
        <f>+E149+E141</f>
        <v>0</v>
      </c>
    </row>
    <row r="152" spans="1:5" ht="15" hidden="1" x14ac:dyDescent="0.25">
      <c r="D152" s="1"/>
      <c r="E152" s="1"/>
    </row>
    <row r="153" spans="1:5" ht="15" hidden="1" x14ac:dyDescent="0.25">
      <c r="D153" s="1"/>
      <c r="E153" s="1"/>
    </row>
    <row r="154" spans="1:5" ht="15" hidden="1" x14ac:dyDescent="0.25">
      <c r="A154" s="6" t="s">
        <v>23</v>
      </c>
      <c r="B154" s="5" t="s">
        <v>4</v>
      </c>
      <c r="D154" s="1"/>
      <c r="E154" s="1"/>
    </row>
    <row r="155" spans="1:5" ht="15" hidden="1" x14ac:dyDescent="0.25">
      <c r="A155" s="1">
        <v>0</v>
      </c>
      <c r="B155" s="3">
        <v>0</v>
      </c>
      <c r="C155" s="1">
        <f t="shared" ref="C155" si="23">+A155*B155</f>
        <v>0</v>
      </c>
      <c r="D155" s="1">
        <v>0</v>
      </c>
      <c r="E155" s="1">
        <f>+C155+D155</f>
        <v>0</v>
      </c>
    </row>
    <row r="156" spans="1:5" ht="15" hidden="1" x14ac:dyDescent="0.25">
      <c r="D156" s="1"/>
      <c r="E156" s="1"/>
    </row>
    <row r="157" spans="1:5" ht="15" hidden="1" x14ac:dyDescent="0.25">
      <c r="A157" s="6" t="s">
        <v>24</v>
      </c>
      <c r="B157" s="5" t="s">
        <v>7</v>
      </c>
      <c r="D157" s="1"/>
      <c r="E157" s="1"/>
    </row>
    <row r="158" spans="1:5" ht="15" hidden="1" x14ac:dyDescent="0.25">
      <c r="A158" s="1">
        <v>0</v>
      </c>
      <c r="B158">
        <v>0</v>
      </c>
      <c r="C158" s="1">
        <f t="shared" ref="C158" si="24">+A158*B158</f>
        <v>0</v>
      </c>
      <c r="D158" s="1">
        <v>0</v>
      </c>
      <c r="E158" s="1">
        <f>+C158+D158</f>
        <v>0</v>
      </c>
    </row>
    <row r="159" spans="1:5" ht="15" hidden="1" x14ac:dyDescent="0.25">
      <c r="A159" s="1">
        <v>0</v>
      </c>
      <c r="B159" t="s">
        <v>41</v>
      </c>
      <c r="C159" s="9">
        <v>0</v>
      </c>
      <c r="D159" s="9">
        <v>0</v>
      </c>
      <c r="E159" s="9">
        <f>+C159+D159</f>
        <v>0</v>
      </c>
    </row>
    <row r="160" spans="1:5" ht="15" hidden="1" x14ac:dyDescent="0.25">
      <c r="A160" s="6" t="s">
        <v>25</v>
      </c>
      <c r="C160" s="8">
        <f>+C159+C158</f>
        <v>0</v>
      </c>
      <c r="D160" s="8">
        <f>+D159+D158</f>
        <v>0</v>
      </c>
      <c r="E160" s="8">
        <f>+E159+E158</f>
        <v>0</v>
      </c>
    </row>
    <row r="161" spans="1:5" ht="15" hidden="1" x14ac:dyDescent="0.25">
      <c r="D161" s="1"/>
      <c r="E161" s="1"/>
    </row>
    <row r="162" spans="1:5" ht="15" hidden="1" x14ac:dyDescent="0.25">
      <c r="A162" s="6" t="s">
        <v>26</v>
      </c>
      <c r="C162" s="11">
        <f>+C160+C155</f>
        <v>0</v>
      </c>
      <c r="D162" s="11">
        <f>+D160+D155</f>
        <v>0</v>
      </c>
      <c r="E162" s="11">
        <f>+E160+E155</f>
        <v>0</v>
      </c>
    </row>
    <row r="163" spans="1:5" ht="15" hidden="1" x14ac:dyDescent="0.25">
      <c r="D163" s="1"/>
      <c r="E163" s="1"/>
    </row>
    <row r="164" spans="1:5" ht="15" hidden="1" x14ac:dyDescent="0.25">
      <c r="A164" s="6" t="s">
        <v>37</v>
      </c>
      <c r="D164" s="1"/>
      <c r="E164" s="1"/>
    </row>
    <row r="165" spans="1:5" ht="15" hidden="1" x14ac:dyDescent="0.25">
      <c r="A165" s="6" t="s">
        <v>38</v>
      </c>
      <c r="C165" s="1">
        <v>0</v>
      </c>
      <c r="D165" s="1">
        <v>0</v>
      </c>
      <c r="E165" s="1">
        <f>+C165+D165</f>
        <v>0</v>
      </c>
    </row>
    <row r="166" spans="1:5" ht="15" hidden="1" x14ac:dyDescent="0.25">
      <c r="A166" s="6" t="s">
        <v>39</v>
      </c>
      <c r="C166" s="1">
        <v>0</v>
      </c>
      <c r="D166" s="1">
        <v>0</v>
      </c>
      <c r="E166" s="1">
        <f>+C166+D166</f>
        <v>0</v>
      </c>
    </row>
    <row r="167" spans="1:5" ht="15" hidden="1" x14ac:dyDescent="0.25">
      <c r="A167" s="6" t="s">
        <v>40</v>
      </c>
      <c r="C167" s="12">
        <f>SUM(C165:C166)</f>
        <v>0</v>
      </c>
      <c r="D167" s="12">
        <f>SUM(D165:D166)</f>
        <v>0</v>
      </c>
      <c r="E167" s="12">
        <f>SUM(E165:E166)</f>
        <v>0</v>
      </c>
    </row>
    <row r="168" spans="1:5" ht="15" hidden="1" x14ac:dyDescent="0.25">
      <c r="A168" s="6"/>
      <c r="D168" s="1"/>
      <c r="E168" s="1"/>
    </row>
    <row r="169" spans="1:5" ht="15" hidden="1" x14ac:dyDescent="0.25">
      <c r="A169" s="6" t="s">
        <v>1</v>
      </c>
      <c r="D169" s="1"/>
      <c r="E169" s="1"/>
    </row>
    <row r="170" spans="1:5" ht="15" hidden="1" x14ac:dyDescent="0.25">
      <c r="A170" s="6" t="s">
        <v>13</v>
      </c>
      <c r="C170" s="1">
        <v>0</v>
      </c>
      <c r="D170" s="1">
        <v>0</v>
      </c>
      <c r="E170" s="1">
        <f>+C170+D170</f>
        <v>0</v>
      </c>
    </row>
    <row r="171" spans="1:5" ht="15" hidden="1" x14ac:dyDescent="0.25">
      <c r="A171" s="6" t="s">
        <v>14</v>
      </c>
      <c r="C171" s="1">
        <v>0</v>
      </c>
      <c r="D171" s="1">
        <v>0</v>
      </c>
      <c r="E171" s="1">
        <f>+C171+D171</f>
        <v>0</v>
      </c>
    </row>
    <row r="172" spans="1:5" ht="15" hidden="1" x14ac:dyDescent="0.25">
      <c r="A172" s="6" t="s">
        <v>44</v>
      </c>
      <c r="C172" s="1">
        <v>0</v>
      </c>
      <c r="D172" s="15">
        <v>0</v>
      </c>
      <c r="E172" s="1">
        <f>+C172+D172</f>
        <v>0</v>
      </c>
    </row>
    <row r="173" spans="1:5" ht="15" hidden="1" x14ac:dyDescent="0.25">
      <c r="A173" s="6" t="s">
        <v>15</v>
      </c>
      <c r="C173" s="1">
        <v>0</v>
      </c>
      <c r="D173" s="1">
        <v>0</v>
      </c>
      <c r="E173" s="1">
        <f>+C173+D173</f>
        <v>0</v>
      </c>
    </row>
    <row r="174" spans="1:5" ht="15" hidden="1" x14ac:dyDescent="0.25">
      <c r="A174" s="6" t="s">
        <v>18</v>
      </c>
      <c r="C174" s="1">
        <v>0</v>
      </c>
      <c r="D174" s="1">
        <v>0</v>
      </c>
      <c r="E174" s="1">
        <f>+C174+D174</f>
        <v>0</v>
      </c>
    </row>
    <row r="175" spans="1:5" ht="15" hidden="1" x14ac:dyDescent="0.25">
      <c r="A175" s="6" t="s">
        <v>27</v>
      </c>
      <c r="C175" s="12">
        <f>SUM(C170:C174)</f>
        <v>0</v>
      </c>
      <c r="D175" s="12">
        <f>SUM(D170:D174)</f>
        <v>0</v>
      </c>
      <c r="E175" s="12">
        <f>SUM(E170:E174)</f>
        <v>0</v>
      </c>
    </row>
    <row r="176" spans="1:5" ht="15" hidden="1" x14ac:dyDescent="0.25">
      <c r="A176" s="6"/>
      <c r="C176" s="1"/>
      <c r="D176" s="1"/>
      <c r="E176" s="1"/>
    </row>
    <row r="177" spans="1:6" ht="15.75" hidden="1" thickBot="1" x14ac:dyDescent="0.3">
      <c r="A177" s="6" t="s">
        <v>32</v>
      </c>
      <c r="C177" s="13">
        <f>+C175+C162+C151+C167</f>
        <v>0</v>
      </c>
      <c r="D177" s="13">
        <f>+D175+D162+D151+D167</f>
        <v>0</v>
      </c>
      <c r="E177" s="13">
        <f>+E175+E162+E151+E167</f>
        <v>0</v>
      </c>
    </row>
    <row r="178" spans="1:6" ht="15" hidden="1" x14ac:dyDescent="0.25">
      <c r="A178" s="6"/>
      <c r="C178" s="1"/>
      <c r="D178" s="1"/>
      <c r="E178" s="1"/>
    </row>
    <row r="179" spans="1:6" ht="15" hidden="1" x14ac:dyDescent="0.25">
      <c r="A179" s="6" t="s">
        <v>31</v>
      </c>
      <c r="C179" s="1"/>
      <c r="D179" s="1"/>
      <c r="E179" s="1"/>
    </row>
    <row r="180" spans="1:6" ht="15" hidden="1" x14ac:dyDescent="0.25">
      <c r="A180" s="6" t="s">
        <v>17</v>
      </c>
      <c r="C180" s="1">
        <v>0</v>
      </c>
      <c r="D180" s="1">
        <v>0</v>
      </c>
      <c r="E180" s="1">
        <f t="shared" ref="E180:E185" si="25">+C180+D180</f>
        <v>0</v>
      </c>
    </row>
    <row r="181" spans="1:6" ht="15" hidden="1" x14ac:dyDescent="0.25">
      <c r="A181" s="6" t="s">
        <v>19</v>
      </c>
      <c r="C181" s="1">
        <v>0</v>
      </c>
      <c r="D181" s="1">
        <v>0</v>
      </c>
      <c r="E181" s="1">
        <f t="shared" si="25"/>
        <v>0</v>
      </c>
    </row>
    <row r="182" spans="1:6" ht="15" hidden="1" x14ac:dyDescent="0.25">
      <c r="A182" s="6" t="s">
        <v>20</v>
      </c>
      <c r="C182" s="1">
        <v>0</v>
      </c>
      <c r="D182" s="1">
        <v>0</v>
      </c>
      <c r="E182" s="1">
        <f t="shared" si="25"/>
        <v>0</v>
      </c>
    </row>
    <row r="183" spans="1:6" ht="15" hidden="1" x14ac:dyDescent="0.25">
      <c r="A183" s="6" t="s">
        <v>56</v>
      </c>
      <c r="B183" s="1">
        <v>5.28</v>
      </c>
      <c r="C183" s="1">
        <v>0</v>
      </c>
      <c r="D183" s="1">
        <v>0</v>
      </c>
      <c r="E183" s="1">
        <f t="shared" si="25"/>
        <v>0</v>
      </c>
    </row>
    <row r="184" spans="1:6" ht="15" hidden="1" x14ac:dyDescent="0.25">
      <c r="A184" s="6" t="s">
        <v>55</v>
      </c>
      <c r="B184" s="1">
        <v>1.04</v>
      </c>
      <c r="C184" s="1">
        <v>0</v>
      </c>
      <c r="D184" s="1">
        <v>0</v>
      </c>
      <c r="E184" s="1">
        <f t="shared" si="25"/>
        <v>0</v>
      </c>
    </row>
    <row r="185" spans="1:6" ht="15" hidden="1" x14ac:dyDescent="0.25">
      <c r="A185" s="6" t="s">
        <v>57</v>
      </c>
      <c r="B185" s="1">
        <v>4.75</v>
      </c>
      <c r="C185" s="1">
        <v>0</v>
      </c>
      <c r="D185" s="1">
        <v>0</v>
      </c>
      <c r="E185" s="1">
        <f t="shared" si="25"/>
        <v>0</v>
      </c>
      <c r="F185" s="2">
        <f>+C185/B185</f>
        <v>0</v>
      </c>
    </row>
    <row r="186" spans="1:6" ht="15" hidden="1" x14ac:dyDescent="0.25">
      <c r="A186" s="6" t="s">
        <v>30</v>
      </c>
      <c r="C186" s="12">
        <f>SUM(C180:C185)</f>
        <v>0</v>
      </c>
      <c r="D186" s="12">
        <f>SUM(D180:D185)</f>
        <v>0</v>
      </c>
      <c r="E186" s="12">
        <f>SUM(E180:E185)</f>
        <v>0</v>
      </c>
    </row>
    <row r="187" spans="1:6" ht="15" hidden="1" x14ac:dyDescent="0.25">
      <c r="C187" s="1"/>
      <c r="D187" s="1"/>
      <c r="E187" s="1"/>
    </row>
    <row r="188" spans="1:6" ht="15.75" hidden="1" thickBot="1" x14ac:dyDescent="0.3">
      <c r="A188" s="6" t="s">
        <v>33</v>
      </c>
      <c r="C188" s="13">
        <f>+C177+C186</f>
        <v>0</v>
      </c>
      <c r="D188" s="13">
        <f>+D177+D186</f>
        <v>0</v>
      </c>
      <c r="E188" s="13">
        <f>+E177+E186</f>
        <v>0</v>
      </c>
    </row>
    <row r="189" spans="1:6" ht="15" hidden="1" x14ac:dyDescent="0.25">
      <c r="C189" s="8"/>
    </row>
    <row r="190" spans="1:6" ht="15" hidden="1" x14ac:dyDescent="0.25">
      <c r="C190" s="8"/>
    </row>
    <row r="191" spans="1:6" ht="15" x14ac:dyDescent="0.25">
      <c r="A191" s="7" t="s">
        <v>45</v>
      </c>
      <c r="C191" s="8"/>
    </row>
    <row r="193" spans="1:6" ht="15" x14ac:dyDescent="0.25">
      <c r="A193" s="6" t="s">
        <v>8</v>
      </c>
      <c r="C193" s="4" t="s">
        <v>28</v>
      </c>
      <c r="E193" s="4" t="s">
        <v>29</v>
      </c>
    </row>
    <row r="194" spans="1:6" ht="15" x14ac:dyDescent="0.25">
      <c r="A194" s="5" t="s">
        <v>3</v>
      </c>
      <c r="B194" s="5" t="s">
        <v>4</v>
      </c>
      <c r="C194" s="5" t="s">
        <v>5</v>
      </c>
      <c r="D194" s="5" t="s">
        <v>16</v>
      </c>
      <c r="E194" s="5" t="s">
        <v>5</v>
      </c>
    </row>
    <row r="195" spans="1:6" ht="15" x14ac:dyDescent="0.25">
      <c r="A195" s="1">
        <v>23</v>
      </c>
      <c r="B195" s="3">
        <v>1308</v>
      </c>
      <c r="C195" s="1">
        <f>+A195*B195</f>
        <v>30084</v>
      </c>
      <c r="D195" s="1">
        <v>207</v>
      </c>
      <c r="E195" s="1">
        <f>+C195+D195</f>
        <v>30291</v>
      </c>
    </row>
    <row r="196" spans="1:6" ht="15" x14ac:dyDescent="0.25">
      <c r="A196" s="1">
        <v>57.5</v>
      </c>
      <c r="B196" s="3">
        <v>2</v>
      </c>
      <c r="C196" s="1">
        <f t="shared" ref="C196:C198" si="26">+A196*B196</f>
        <v>115</v>
      </c>
      <c r="D196" s="1">
        <v>0</v>
      </c>
      <c r="E196" s="1">
        <f t="shared" ref="E196:E199" si="27">+C196+D196</f>
        <v>115</v>
      </c>
    </row>
    <row r="197" spans="1:6" ht="15" x14ac:dyDescent="0.25">
      <c r="A197" s="1">
        <v>115</v>
      </c>
      <c r="B197" s="3">
        <v>4</v>
      </c>
      <c r="C197" s="1">
        <f t="shared" si="26"/>
        <v>460</v>
      </c>
      <c r="D197" s="1">
        <v>0</v>
      </c>
      <c r="E197" s="1">
        <f t="shared" si="27"/>
        <v>460</v>
      </c>
    </row>
    <row r="198" spans="1:6" ht="15" x14ac:dyDescent="0.25">
      <c r="A198" s="1">
        <v>184</v>
      </c>
      <c r="B198" s="3">
        <v>4</v>
      </c>
      <c r="C198" s="1">
        <f t="shared" si="26"/>
        <v>736</v>
      </c>
      <c r="D198" s="1">
        <v>0</v>
      </c>
      <c r="E198" s="1">
        <f t="shared" si="27"/>
        <v>736</v>
      </c>
    </row>
    <row r="199" spans="1:6" ht="15" x14ac:dyDescent="0.25">
      <c r="A199" s="1" t="s">
        <v>6</v>
      </c>
      <c r="B199" s="3">
        <v>19</v>
      </c>
      <c r="C199" s="1">
        <v>262.97000000000003</v>
      </c>
      <c r="D199" s="1">
        <v>0</v>
      </c>
      <c r="E199" s="1">
        <f t="shared" si="27"/>
        <v>262.97000000000003</v>
      </c>
    </row>
    <row r="200" spans="1:6" ht="15" x14ac:dyDescent="0.25">
      <c r="A200" s="6" t="s">
        <v>9</v>
      </c>
      <c r="C200" s="1"/>
      <c r="D200" s="1"/>
      <c r="E200" s="1"/>
    </row>
    <row r="201" spans="1:6" ht="15" x14ac:dyDescent="0.25">
      <c r="A201" s="1">
        <v>0</v>
      </c>
      <c r="B201" s="10">
        <v>0</v>
      </c>
      <c r="C201" s="9">
        <f t="shared" ref="C201" si="28">+A201*B201</f>
        <v>0</v>
      </c>
      <c r="D201" s="9">
        <v>0</v>
      </c>
      <c r="E201" s="9">
        <f t="shared" ref="E201" si="29">+C201+D201</f>
        <v>0</v>
      </c>
    </row>
    <row r="202" spans="1:6" ht="15" x14ac:dyDescent="0.25">
      <c r="A202" s="6" t="s">
        <v>10</v>
      </c>
      <c r="B202" s="3">
        <f>SUM(B195:B201)</f>
        <v>1337</v>
      </c>
      <c r="C202" s="8">
        <f>SUM(C195:C201)</f>
        <v>31657.97</v>
      </c>
      <c r="D202" s="8">
        <f>SUM(D195:D201)</f>
        <v>207</v>
      </c>
      <c r="E202" s="8">
        <f>SUM(E195:E201)</f>
        <v>31864.97</v>
      </c>
      <c r="F202" s="8"/>
    </row>
    <row r="203" spans="1:6" ht="15" x14ac:dyDescent="0.25">
      <c r="D203" s="1"/>
      <c r="E203" s="1"/>
    </row>
    <row r="204" spans="1:6" ht="15" x14ac:dyDescent="0.25">
      <c r="A204" s="6" t="s">
        <v>11</v>
      </c>
      <c r="D204" s="1"/>
      <c r="E204" s="1"/>
    </row>
    <row r="205" spans="1:6" ht="15" x14ac:dyDescent="0.25">
      <c r="A205" s="5"/>
      <c r="B205" s="5" t="s">
        <v>7</v>
      </c>
      <c r="C205" s="5"/>
      <c r="D205" s="1"/>
      <c r="E205" s="1"/>
    </row>
    <row r="206" spans="1:6" ht="15" x14ac:dyDescent="0.25">
      <c r="A206" s="1">
        <v>2.15</v>
      </c>
      <c r="B206" s="2">
        <v>3387</v>
      </c>
      <c r="C206" s="1">
        <f t="shared" ref="C206:C209" si="30">+A206*B206</f>
        <v>7282.0499999999993</v>
      </c>
      <c r="D206" s="15">
        <f>115.66</f>
        <v>115.66</v>
      </c>
      <c r="E206" s="1">
        <f>+C206+D206</f>
        <v>7397.7099999999991</v>
      </c>
      <c r="F206" s="8"/>
    </row>
    <row r="207" spans="1:6" ht="15" x14ac:dyDescent="0.25">
      <c r="A207" s="1">
        <v>2.4</v>
      </c>
      <c r="B207" s="2">
        <v>161</v>
      </c>
      <c r="C207" s="1">
        <f t="shared" si="30"/>
        <v>386.4</v>
      </c>
      <c r="D207" s="1">
        <v>0</v>
      </c>
      <c r="E207" s="1">
        <f t="shared" ref="E207:E209" si="31">+C207+D207</f>
        <v>386.4</v>
      </c>
    </row>
    <row r="208" spans="1:6" ht="15" x14ac:dyDescent="0.25">
      <c r="A208" s="1">
        <v>2.65</v>
      </c>
      <c r="B208" s="2">
        <v>52</v>
      </c>
      <c r="C208" s="1">
        <f t="shared" si="30"/>
        <v>137.79999999999998</v>
      </c>
      <c r="D208" s="1">
        <v>0</v>
      </c>
      <c r="E208" s="1">
        <f t="shared" si="31"/>
        <v>137.79999999999998</v>
      </c>
    </row>
    <row r="209" spans="1:5" ht="15" x14ac:dyDescent="0.25">
      <c r="A209" s="1">
        <v>3</v>
      </c>
      <c r="B209" s="74">
        <v>49</v>
      </c>
      <c r="C209" s="9">
        <f t="shared" si="30"/>
        <v>147</v>
      </c>
      <c r="D209" s="9">
        <v>0</v>
      </c>
      <c r="E209" s="9">
        <f t="shared" si="31"/>
        <v>147</v>
      </c>
    </row>
    <row r="210" spans="1:5" ht="15" x14ac:dyDescent="0.25">
      <c r="A210" s="6" t="s">
        <v>58</v>
      </c>
      <c r="B210" s="2">
        <f>SUM(B206:B209)</f>
        <v>3649</v>
      </c>
      <c r="C210" s="1">
        <f>SUM(C206:C209)</f>
        <v>7953.2499999999991</v>
      </c>
      <c r="D210" s="1">
        <f>SUM(D206:D209)</f>
        <v>115.66</v>
      </c>
      <c r="E210" s="1">
        <f>SUM(E206:E209)</f>
        <v>8068.9099999999989</v>
      </c>
    </row>
    <row r="211" spans="1:5" ht="15" x14ac:dyDescent="0.25">
      <c r="D211" s="1"/>
      <c r="E211" s="1"/>
    </row>
    <row r="212" spans="1:5" ht="15" x14ac:dyDescent="0.25">
      <c r="A212" s="6" t="s">
        <v>12</v>
      </c>
      <c r="C212" s="11">
        <f>+C210+C202</f>
        <v>39611.22</v>
      </c>
      <c r="D212" s="11">
        <f>+D210+D202</f>
        <v>322.65999999999997</v>
      </c>
      <c r="E212" s="11">
        <f>+E210+E202</f>
        <v>39933.879999999997</v>
      </c>
    </row>
    <row r="213" spans="1:5" ht="15" x14ac:dyDescent="0.25">
      <c r="D213" s="1"/>
      <c r="E213" s="1"/>
    </row>
    <row r="214" spans="1:5" ht="15" x14ac:dyDescent="0.25">
      <c r="D214" s="1"/>
      <c r="E214" s="1"/>
    </row>
    <row r="215" spans="1:5" ht="15" x14ac:dyDescent="0.25">
      <c r="A215" s="6" t="s">
        <v>23</v>
      </c>
      <c r="B215" s="5" t="s">
        <v>4</v>
      </c>
      <c r="D215" s="1"/>
      <c r="E215" s="1"/>
    </row>
    <row r="216" spans="1:5" ht="15" x14ac:dyDescent="0.25">
      <c r="A216" s="1">
        <v>0</v>
      </c>
      <c r="B216" s="3">
        <v>0</v>
      </c>
      <c r="C216" s="1">
        <f t="shared" ref="C216" si="32">+A216*B216</f>
        <v>0</v>
      </c>
      <c r="D216" s="1">
        <v>0</v>
      </c>
      <c r="E216" s="1">
        <f>+C216+D216</f>
        <v>0</v>
      </c>
    </row>
    <row r="217" spans="1:5" ht="15" x14ac:dyDescent="0.25">
      <c r="D217" s="1"/>
      <c r="E217" s="1"/>
    </row>
    <row r="218" spans="1:5" ht="15" x14ac:dyDescent="0.25">
      <c r="A218" s="6" t="s">
        <v>24</v>
      </c>
      <c r="B218" s="5" t="s">
        <v>7</v>
      </c>
      <c r="D218" s="1"/>
      <c r="E218" s="1"/>
    </row>
    <row r="219" spans="1:5" ht="15" x14ac:dyDescent="0.25">
      <c r="A219" s="1">
        <v>0</v>
      </c>
      <c r="B219">
        <v>0</v>
      </c>
      <c r="C219" s="1">
        <f t="shared" ref="C219" si="33">+A219*B219</f>
        <v>0</v>
      </c>
      <c r="D219" s="1">
        <v>0</v>
      </c>
      <c r="E219" s="1">
        <f>+C219+D219</f>
        <v>0</v>
      </c>
    </row>
    <row r="220" spans="1:5" ht="15" x14ac:dyDescent="0.25">
      <c r="A220" s="1">
        <v>0</v>
      </c>
      <c r="B220" t="s">
        <v>41</v>
      </c>
      <c r="C220" s="9">
        <v>0</v>
      </c>
      <c r="D220" s="9">
        <v>0</v>
      </c>
      <c r="E220" s="9">
        <f>+C220+D220</f>
        <v>0</v>
      </c>
    </row>
    <row r="221" spans="1:5" ht="15" x14ac:dyDescent="0.25">
      <c r="A221" s="6" t="s">
        <v>25</v>
      </c>
      <c r="C221" s="8">
        <f>+C220+C219</f>
        <v>0</v>
      </c>
      <c r="D221" s="8">
        <f>+D220+D219</f>
        <v>0</v>
      </c>
      <c r="E221" s="8">
        <f>+E220+E219</f>
        <v>0</v>
      </c>
    </row>
    <row r="222" spans="1:5" ht="15" x14ac:dyDescent="0.25">
      <c r="D222" s="1"/>
      <c r="E222" s="1"/>
    </row>
    <row r="223" spans="1:5" ht="15" x14ac:dyDescent="0.25">
      <c r="A223" s="6" t="s">
        <v>26</v>
      </c>
      <c r="C223" s="11">
        <f>+C221+C216</f>
        <v>0</v>
      </c>
      <c r="D223" s="11">
        <f>+D221+D216</f>
        <v>0</v>
      </c>
      <c r="E223" s="11">
        <f>+E221+E216</f>
        <v>0</v>
      </c>
    </row>
    <row r="224" spans="1:5" ht="15" x14ac:dyDescent="0.25">
      <c r="D224" s="1"/>
      <c r="E224" s="1"/>
    </row>
    <row r="225" spans="1:6" x14ac:dyDescent="0.3">
      <c r="A225" s="6" t="s">
        <v>37</v>
      </c>
      <c r="D225" s="1"/>
      <c r="E225" s="1"/>
    </row>
    <row r="226" spans="1:6" x14ac:dyDescent="0.3">
      <c r="A226" s="6" t="s">
        <v>38</v>
      </c>
      <c r="C226" s="1">
        <f>-2479.13+2236.85</f>
        <v>-242.2800000000002</v>
      </c>
      <c r="D226" s="1">
        <v>0</v>
      </c>
      <c r="E226" s="1">
        <f>+C226+D226</f>
        <v>-242.2800000000002</v>
      </c>
    </row>
    <row r="227" spans="1:6" x14ac:dyDescent="0.3">
      <c r="A227" s="6" t="s">
        <v>39</v>
      </c>
      <c r="C227" s="1">
        <v>0</v>
      </c>
      <c r="D227" s="1">
        <v>0</v>
      </c>
      <c r="E227" s="1">
        <f>+C227+D227</f>
        <v>0</v>
      </c>
      <c r="F227" s="8"/>
    </row>
    <row r="228" spans="1:6" x14ac:dyDescent="0.3">
      <c r="A228" s="6" t="s">
        <v>40</v>
      </c>
      <c r="C228" s="12">
        <f>SUM(C226:C227)</f>
        <v>-242.2800000000002</v>
      </c>
      <c r="D228" s="12">
        <f>SUM(D226:D227)</f>
        <v>0</v>
      </c>
      <c r="E228" s="12">
        <f>SUM(E226:E227)</f>
        <v>-242.2800000000002</v>
      </c>
    </row>
    <row r="229" spans="1:6" x14ac:dyDescent="0.3">
      <c r="A229" s="6"/>
      <c r="D229" s="1"/>
      <c r="E229" s="1"/>
    </row>
    <row r="230" spans="1:6" x14ac:dyDescent="0.3">
      <c r="A230" s="6" t="s">
        <v>1</v>
      </c>
      <c r="D230" s="1"/>
      <c r="E230" s="1"/>
    </row>
    <row r="231" spans="1:6" x14ac:dyDescent="0.3">
      <c r="A231" s="6" t="s">
        <v>13</v>
      </c>
      <c r="C231" s="1">
        <v>956.01</v>
      </c>
      <c r="D231" s="1">
        <v>-3.04</v>
      </c>
      <c r="E231" s="1">
        <f>+C231+D231</f>
        <v>952.97</v>
      </c>
    </row>
    <row r="232" spans="1:6" x14ac:dyDescent="0.3">
      <c r="A232" s="6" t="s">
        <v>14</v>
      </c>
      <c r="C232" s="1">
        <v>0</v>
      </c>
      <c r="D232" s="1">
        <v>250</v>
      </c>
      <c r="E232" s="1">
        <f>+C232+D232</f>
        <v>250</v>
      </c>
      <c r="F232" s="8"/>
    </row>
    <row r="233" spans="1:6" x14ac:dyDescent="0.3">
      <c r="A233" s="6" t="s">
        <v>44</v>
      </c>
      <c r="C233" s="1">
        <v>0</v>
      </c>
      <c r="D233" s="15">
        <v>525</v>
      </c>
      <c r="E233" s="1">
        <f>+C233+D233</f>
        <v>525</v>
      </c>
    </row>
    <row r="234" spans="1:6" x14ac:dyDescent="0.3">
      <c r="A234" s="6" t="s">
        <v>15</v>
      </c>
      <c r="C234" s="1">
        <v>0</v>
      </c>
      <c r="D234" s="1">
        <v>1959.12</v>
      </c>
      <c r="E234" s="1">
        <f>+C234+D234</f>
        <v>1959.12</v>
      </c>
      <c r="F234" s="8"/>
    </row>
    <row r="235" spans="1:6" x14ac:dyDescent="0.3">
      <c r="A235" s="6" t="s">
        <v>18</v>
      </c>
      <c r="C235" s="1">
        <v>0</v>
      </c>
      <c r="D235" s="1">
        <v>25</v>
      </c>
      <c r="E235" s="1">
        <f>+C235+D235</f>
        <v>25</v>
      </c>
    </row>
    <row r="236" spans="1:6" x14ac:dyDescent="0.3">
      <c r="A236" s="6" t="s">
        <v>27</v>
      </c>
      <c r="C236" s="12">
        <f>SUM(C231:C235)</f>
        <v>956.01</v>
      </c>
      <c r="D236" s="12">
        <f>SUM(D231:D235)</f>
        <v>2756.08</v>
      </c>
      <c r="E236" s="12">
        <f>SUM(E231:E235)</f>
        <v>3712.09</v>
      </c>
    </row>
    <row r="237" spans="1:6" x14ac:dyDescent="0.3">
      <c r="A237" s="6"/>
      <c r="C237" s="1"/>
      <c r="D237" s="1"/>
      <c r="E237" s="1"/>
    </row>
    <row r="238" spans="1:6" ht="15" thickBot="1" x14ac:dyDescent="0.35">
      <c r="A238" s="6" t="s">
        <v>32</v>
      </c>
      <c r="C238" s="13">
        <f>+C236+C223+C212+C228</f>
        <v>40324.950000000004</v>
      </c>
      <c r="D238" s="13">
        <f>+D236+D223+D212+D228</f>
        <v>3078.74</v>
      </c>
      <c r="E238" s="13">
        <f>+E236+E223+E212+E228</f>
        <v>43403.69</v>
      </c>
      <c r="F238" s="8"/>
    </row>
    <row r="239" spans="1:6" x14ac:dyDescent="0.3">
      <c r="A239" s="6"/>
      <c r="C239" s="1"/>
      <c r="D239" s="1"/>
      <c r="E239" s="1"/>
    </row>
    <row r="240" spans="1:6" x14ac:dyDescent="0.3">
      <c r="A240" s="6" t="s">
        <v>31</v>
      </c>
      <c r="C240" s="1"/>
      <c r="D240" s="1"/>
      <c r="E240" s="1"/>
    </row>
    <row r="241" spans="1:11" x14ac:dyDescent="0.3">
      <c r="A241" s="6" t="s">
        <v>17</v>
      </c>
      <c r="C241" s="1">
        <v>0</v>
      </c>
      <c r="D241" s="1">
        <v>0</v>
      </c>
      <c r="E241" s="1">
        <f t="shared" ref="E241:E246" si="34">+C241+D241</f>
        <v>0</v>
      </c>
    </row>
    <row r="242" spans="1:11" x14ac:dyDescent="0.3">
      <c r="A242" s="6" t="s">
        <v>19</v>
      </c>
      <c r="C242" s="1">
        <v>395.74</v>
      </c>
      <c r="D242" s="1">
        <f>2.25-463.02</f>
        <v>-460.77</v>
      </c>
      <c r="E242" s="1">
        <f t="shared" si="34"/>
        <v>-65.029999999999973</v>
      </c>
    </row>
    <row r="243" spans="1:11" x14ac:dyDescent="0.3">
      <c r="A243" s="6" t="s">
        <v>20</v>
      </c>
      <c r="C243" s="1">
        <v>0</v>
      </c>
      <c r="D243" s="1">
        <f>800-4.73</f>
        <v>795.27</v>
      </c>
      <c r="E243" s="1">
        <f t="shared" si="34"/>
        <v>795.27</v>
      </c>
    </row>
    <row r="244" spans="1:11" x14ac:dyDescent="0.3">
      <c r="A244" s="6" t="s">
        <v>56</v>
      </c>
      <c r="B244" s="1">
        <v>5.28</v>
      </c>
      <c r="C244" s="1">
        <v>5802.72</v>
      </c>
      <c r="D244" s="1">
        <v>80.400000000000006</v>
      </c>
      <c r="E244" s="1">
        <f t="shared" si="34"/>
        <v>5883.12</v>
      </c>
    </row>
    <row r="245" spans="1:11" ht="16.2" x14ac:dyDescent="0.45">
      <c r="A245" s="6" t="s">
        <v>55</v>
      </c>
      <c r="B245" s="1">
        <v>1.04</v>
      </c>
      <c r="C245" s="1">
        <v>1479.92</v>
      </c>
      <c r="D245" s="1">
        <v>-25428.09</v>
      </c>
      <c r="E245" s="1">
        <f t="shared" si="34"/>
        <v>-23948.17</v>
      </c>
      <c r="F245" s="8"/>
      <c r="G245" s="94">
        <v>2.15</v>
      </c>
      <c r="H245" s="94">
        <v>2.4</v>
      </c>
      <c r="I245" s="94">
        <v>2.65</v>
      </c>
      <c r="J245" s="94">
        <v>3</v>
      </c>
      <c r="K245" s="94" t="s">
        <v>175</v>
      </c>
    </row>
    <row r="246" spans="1:11" x14ac:dyDescent="0.3">
      <c r="A246" s="6" t="s">
        <v>57</v>
      </c>
      <c r="B246" s="1">
        <v>4.75</v>
      </c>
      <c r="C246" s="1">
        <v>14207.25</v>
      </c>
      <c r="D246" s="1">
        <f>-46292.98-147.25</f>
        <v>-46440.23</v>
      </c>
      <c r="E246" s="1">
        <f t="shared" si="34"/>
        <v>-32232.980000000003</v>
      </c>
      <c r="F246" s="2">
        <f>SUM(G246:J246)</f>
        <v>2991</v>
      </c>
      <c r="G246" s="2">
        <v>2870</v>
      </c>
      <c r="H246" s="2">
        <v>101</v>
      </c>
      <c r="I246" s="2">
        <v>20</v>
      </c>
      <c r="J246" s="2">
        <v>0</v>
      </c>
      <c r="K246" s="8">
        <f>+G246*G245+H246*H245+I246*I245+J246*J245</f>
        <v>6465.9</v>
      </c>
    </row>
    <row r="247" spans="1:11" x14ac:dyDescent="0.3">
      <c r="A247" s="6" t="s">
        <v>30</v>
      </c>
      <c r="C247" s="12">
        <f>SUM(C241:C246)</f>
        <v>21885.63</v>
      </c>
      <c r="D247" s="12">
        <f>SUM(D241:D246)</f>
        <v>-71453.42</v>
      </c>
      <c r="E247" s="12">
        <f>SUM(E241:E246)</f>
        <v>-49567.79</v>
      </c>
    </row>
    <row r="248" spans="1:11" x14ac:dyDescent="0.3">
      <c r="C248" s="1"/>
      <c r="D248" s="1"/>
      <c r="E248" s="1"/>
    </row>
    <row r="249" spans="1:11" ht="15" thickBot="1" x14ac:dyDescent="0.35">
      <c r="A249" s="6" t="s">
        <v>33</v>
      </c>
      <c r="C249" s="13">
        <f>+C238+C247</f>
        <v>62210.58</v>
      </c>
      <c r="D249" s="13">
        <f>+D238+D247</f>
        <v>-68374.679999999993</v>
      </c>
      <c r="E249" s="13">
        <f>+E238+E247</f>
        <v>-6164.0999999999985</v>
      </c>
    </row>
    <row r="250" spans="1:11" x14ac:dyDescent="0.3">
      <c r="A250" s="6"/>
      <c r="C250" s="24"/>
      <c r="D250" s="24"/>
      <c r="E250" s="24"/>
    </row>
    <row r="251" spans="1:11" x14ac:dyDescent="0.3">
      <c r="A251" s="6"/>
      <c r="C251" s="24"/>
      <c r="D251" s="24"/>
      <c r="E251" s="24"/>
      <c r="F251" s="8"/>
    </row>
    <row r="252" spans="1:11" x14ac:dyDescent="0.3">
      <c r="C252" s="8"/>
    </row>
    <row r="253" spans="1:11" x14ac:dyDescent="0.3">
      <c r="A253" s="7" t="s">
        <v>46</v>
      </c>
    </row>
    <row r="255" spans="1:11" x14ac:dyDescent="0.3">
      <c r="A255" s="6" t="s">
        <v>8</v>
      </c>
      <c r="C255" s="4" t="s">
        <v>28</v>
      </c>
      <c r="E255" s="4" t="s">
        <v>29</v>
      </c>
    </row>
    <row r="256" spans="1:11" x14ac:dyDescent="0.3">
      <c r="A256" s="5" t="s">
        <v>3</v>
      </c>
      <c r="B256" s="5" t="s">
        <v>4</v>
      </c>
      <c r="C256" s="5" t="s">
        <v>5</v>
      </c>
      <c r="D256" s="5" t="s">
        <v>16</v>
      </c>
      <c r="E256" s="5" t="s">
        <v>5</v>
      </c>
    </row>
    <row r="257" spans="1:6" x14ac:dyDescent="0.3">
      <c r="A257" s="1">
        <v>23</v>
      </c>
      <c r="B257" s="3">
        <v>1309</v>
      </c>
      <c r="C257" s="1">
        <f>+A257*B257</f>
        <v>30107</v>
      </c>
      <c r="D257" s="1">
        <v>0</v>
      </c>
      <c r="E257" s="1">
        <f>+C257+D257</f>
        <v>30107</v>
      </c>
    </row>
    <row r="258" spans="1:6" x14ac:dyDescent="0.3">
      <c r="A258" s="1">
        <v>57.5</v>
      </c>
      <c r="B258" s="3">
        <v>2</v>
      </c>
      <c r="C258" s="1">
        <f t="shared" ref="C258:C260" si="35">+A258*B258</f>
        <v>115</v>
      </c>
      <c r="D258" s="1">
        <v>0</v>
      </c>
      <c r="E258" s="1">
        <f t="shared" ref="E258:E261" si="36">+C258+D258</f>
        <v>115</v>
      </c>
    </row>
    <row r="259" spans="1:6" x14ac:dyDescent="0.3">
      <c r="A259" s="1">
        <v>115</v>
      </c>
      <c r="B259" s="3">
        <v>4</v>
      </c>
      <c r="C259" s="1">
        <f t="shared" si="35"/>
        <v>460</v>
      </c>
      <c r="D259" s="1">
        <v>0</v>
      </c>
      <c r="E259" s="1">
        <f t="shared" si="36"/>
        <v>460</v>
      </c>
    </row>
    <row r="260" spans="1:6" x14ac:dyDescent="0.3">
      <c r="A260" s="1">
        <v>184</v>
      </c>
      <c r="B260" s="3">
        <v>4</v>
      </c>
      <c r="C260" s="1">
        <f t="shared" si="35"/>
        <v>736</v>
      </c>
      <c r="D260" s="1">
        <v>0</v>
      </c>
      <c r="E260" s="1">
        <f t="shared" si="36"/>
        <v>736</v>
      </c>
    </row>
    <row r="261" spans="1:6" x14ac:dyDescent="0.3">
      <c r="A261" s="1" t="s">
        <v>6</v>
      </c>
      <c r="B261" s="3">
        <v>19</v>
      </c>
      <c r="C261" s="1">
        <v>226.17</v>
      </c>
      <c r="D261" s="1">
        <v>0</v>
      </c>
      <c r="E261" s="1">
        <f t="shared" si="36"/>
        <v>226.17</v>
      </c>
    </row>
    <row r="262" spans="1:6" x14ac:dyDescent="0.3">
      <c r="A262" s="6" t="s">
        <v>9</v>
      </c>
      <c r="C262" s="1"/>
      <c r="D262" s="1"/>
      <c r="E262" s="1"/>
    </row>
    <row r="263" spans="1:6" x14ac:dyDescent="0.3">
      <c r="A263" s="1">
        <v>0</v>
      </c>
      <c r="B263" s="10">
        <v>0</v>
      </c>
      <c r="C263" s="9">
        <f t="shared" ref="C263" si="37">+A263*B263</f>
        <v>0</v>
      </c>
      <c r="D263" s="9">
        <v>0</v>
      </c>
      <c r="E263" s="9">
        <f t="shared" ref="E263" si="38">+C263+D263</f>
        <v>0</v>
      </c>
    </row>
    <row r="264" spans="1:6" x14ac:dyDescent="0.3">
      <c r="A264" s="6" t="s">
        <v>10</v>
      </c>
      <c r="B264" s="3">
        <f>SUM(B257:B263)</f>
        <v>1338</v>
      </c>
      <c r="C264" s="8">
        <f>SUM(C257:C263)</f>
        <v>31644.17</v>
      </c>
      <c r="D264" s="8">
        <f>SUM(D257:D263)</f>
        <v>0</v>
      </c>
      <c r="E264" s="8">
        <f>SUM(E257:E263)</f>
        <v>31644.17</v>
      </c>
      <c r="F264" s="8"/>
    </row>
    <row r="265" spans="1:6" x14ac:dyDescent="0.3">
      <c r="D265" s="1"/>
      <c r="E265" s="1"/>
    </row>
    <row r="266" spans="1:6" x14ac:dyDescent="0.3">
      <c r="A266" s="6" t="s">
        <v>11</v>
      </c>
      <c r="D266" s="1"/>
      <c r="E266" s="1"/>
    </row>
    <row r="267" spans="1:6" x14ac:dyDescent="0.3">
      <c r="A267" s="5"/>
      <c r="B267" s="5" t="s">
        <v>7</v>
      </c>
      <c r="C267" s="5"/>
      <c r="D267" s="1"/>
      <c r="E267" s="1"/>
    </row>
    <row r="268" spans="1:6" x14ac:dyDescent="0.3">
      <c r="A268" s="1">
        <v>2.15</v>
      </c>
      <c r="B268" s="2">
        <v>3437</v>
      </c>
      <c r="C268" s="1">
        <f t="shared" ref="C268:C271" si="39">+A268*B268</f>
        <v>7389.5499999999993</v>
      </c>
      <c r="D268" s="15">
        <v>-39.770000000000003</v>
      </c>
      <c r="E268" s="1">
        <f>+C268+D268</f>
        <v>7349.7799999999988</v>
      </c>
      <c r="F268" s="8"/>
    </row>
    <row r="269" spans="1:6" x14ac:dyDescent="0.3">
      <c r="A269" s="1">
        <v>2.4</v>
      </c>
      <c r="B269" s="2">
        <v>136</v>
      </c>
      <c r="C269" s="1">
        <f t="shared" si="39"/>
        <v>326.39999999999998</v>
      </c>
      <c r="D269" s="1">
        <v>0</v>
      </c>
      <c r="E269" s="1">
        <f t="shared" ref="E269:E271" si="40">+C269+D269</f>
        <v>326.39999999999998</v>
      </c>
    </row>
    <row r="270" spans="1:6" x14ac:dyDescent="0.3">
      <c r="A270" s="1">
        <v>2.65</v>
      </c>
      <c r="B270" s="2">
        <v>61</v>
      </c>
      <c r="C270" s="1">
        <f t="shared" si="39"/>
        <v>161.65</v>
      </c>
      <c r="D270" s="1">
        <v>0</v>
      </c>
      <c r="E270" s="1">
        <f t="shared" si="40"/>
        <v>161.65</v>
      </c>
    </row>
    <row r="271" spans="1:6" x14ac:dyDescent="0.3">
      <c r="A271" s="1">
        <v>3</v>
      </c>
      <c r="B271" s="74">
        <v>21</v>
      </c>
      <c r="C271" s="9">
        <f t="shared" si="39"/>
        <v>63</v>
      </c>
      <c r="D271" s="9">
        <v>0</v>
      </c>
      <c r="E271" s="9">
        <f t="shared" si="40"/>
        <v>63</v>
      </c>
    </row>
    <row r="272" spans="1:6" x14ac:dyDescent="0.3">
      <c r="A272" s="6" t="s">
        <v>58</v>
      </c>
      <c r="B272" s="2">
        <f>SUM(B268:B271)</f>
        <v>3655</v>
      </c>
      <c r="C272" s="1">
        <f>SUM(C268:C271)</f>
        <v>7940.5999999999985</v>
      </c>
      <c r="D272" s="1">
        <f>SUM(D268:D271)</f>
        <v>-39.770000000000003</v>
      </c>
      <c r="E272" s="1">
        <f>SUM(E268:E271)</f>
        <v>7900.8299999999981</v>
      </c>
    </row>
    <row r="273" spans="1:6" x14ac:dyDescent="0.3">
      <c r="D273" s="1"/>
      <c r="E273" s="1"/>
    </row>
    <row r="274" spans="1:6" x14ac:dyDescent="0.3">
      <c r="A274" s="6" t="s">
        <v>12</v>
      </c>
      <c r="C274" s="11">
        <f>+C272+C264</f>
        <v>39584.769999999997</v>
      </c>
      <c r="D274" s="11">
        <f>+D272+D264</f>
        <v>-39.770000000000003</v>
      </c>
      <c r="E274" s="11">
        <f>+E272+E264</f>
        <v>39545</v>
      </c>
    </row>
    <row r="275" spans="1:6" x14ac:dyDescent="0.3">
      <c r="D275" s="1"/>
      <c r="E275" s="1"/>
    </row>
    <row r="276" spans="1:6" x14ac:dyDescent="0.3">
      <c r="D276" s="1"/>
      <c r="E276" s="1"/>
    </row>
    <row r="277" spans="1:6" x14ac:dyDescent="0.3">
      <c r="A277" s="6" t="s">
        <v>23</v>
      </c>
      <c r="B277" s="5" t="s">
        <v>4</v>
      </c>
      <c r="D277" s="1"/>
      <c r="E277" s="1"/>
    </row>
    <row r="278" spans="1:6" x14ac:dyDescent="0.3">
      <c r="A278" s="1">
        <v>0</v>
      </c>
      <c r="B278" s="3">
        <v>0</v>
      </c>
      <c r="C278" s="1">
        <f t="shared" ref="C278" si="41">+A278*B278</f>
        <v>0</v>
      </c>
      <c r="D278" s="1">
        <v>0</v>
      </c>
      <c r="E278" s="1">
        <f>+C278+D278</f>
        <v>0</v>
      </c>
    </row>
    <row r="279" spans="1:6" x14ac:dyDescent="0.3">
      <c r="D279" s="1"/>
      <c r="E279" s="1"/>
    </row>
    <row r="280" spans="1:6" x14ac:dyDescent="0.3">
      <c r="A280" s="6" t="s">
        <v>24</v>
      </c>
      <c r="B280" s="5" t="s">
        <v>7</v>
      </c>
      <c r="D280" s="1"/>
      <c r="E280" s="1"/>
    </row>
    <row r="281" spans="1:6" x14ac:dyDescent="0.3">
      <c r="A281" s="1">
        <v>0</v>
      </c>
      <c r="B281" s="3">
        <v>0</v>
      </c>
      <c r="C281" s="1">
        <f t="shared" ref="C281" si="42">+A281*B281</f>
        <v>0</v>
      </c>
      <c r="D281" s="1">
        <v>0</v>
      </c>
      <c r="E281" s="1">
        <f>+C281+D281</f>
        <v>0</v>
      </c>
      <c r="F281" s="8"/>
    </row>
    <row r="282" spans="1:6" x14ac:dyDescent="0.3">
      <c r="A282" s="1">
        <v>0</v>
      </c>
      <c r="B282" t="s">
        <v>41</v>
      </c>
      <c r="C282" s="9">
        <v>0</v>
      </c>
      <c r="D282" s="9">
        <v>0</v>
      </c>
      <c r="E282" s="9">
        <f>+C282+D282</f>
        <v>0</v>
      </c>
    </row>
    <row r="283" spans="1:6" x14ac:dyDescent="0.3">
      <c r="A283" s="6" t="s">
        <v>25</v>
      </c>
      <c r="C283" s="8">
        <f>+C282+C281</f>
        <v>0</v>
      </c>
      <c r="D283" s="8">
        <f>+D282+D281</f>
        <v>0</v>
      </c>
      <c r="E283" s="8">
        <f>+E282+E281</f>
        <v>0</v>
      </c>
    </row>
    <row r="284" spans="1:6" x14ac:dyDescent="0.3">
      <c r="D284" s="1"/>
      <c r="E284" s="1"/>
    </row>
    <row r="285" spans="1:6" x14ac:dyDescent="0.3">
      <c r="A285" s="6" t="s">
        <v>26</v>
      </c>
      <c r="C285" s="11">
        <f>+C283+C278</f>
        <v>0</v>
      </c>
      <c r="D285" s="11">
        <f>+D283+D278</f>
        <v>0</v>
      </c>
      <c r="E285" s="11">
        <f>+E283+E278</f>
        <v>0</v>
      </c>
    </row>
    <row r="286" spans="1:6" x14ac:dyDescent="0.3">
      <c r="D286" s="1"/>
      <c r="E286" s="1"/>
    </row>
    <row r="287" spans="1:6" x14ac:dyDescent="0.3">
      <c r="A287" s="6" t="s">
        <v>37</v>
      </c>
      <c r="D287" s="1"/>
      <c r="E287" s="1"/>
    </row>
    <row r="288" spans="1:6" x14ac:dyDescent="0.3">
      <c r="A288" s="6" t="s">
        <v>38</v>
      </c>
      <c r="C288" s="1">
        <f>-2236.85+2382.18</f>
        <v>145.32999999999993</v>
      </c>
      <c r="D288" s="1">
        <v>0</v>
      </c>
      <c r="E288" s="1">
        <f>+C288+D288</f>
        <v>145.32999999999993</v>
      </c>
    </row>
    <row r="289" spans="1:6" x14ac:dyDescent="0.3">
      <c r="A289" s="6" t="s">
        <v>39</v>
      </c>
      <c r="C289" s="1">
        <v>0</v>
      </c>
      <c r="D289" s="1">
        <v>0</v>
      </c>
      <c r="E289" s="1">
        <f>+C289+D289</f>
        <v>0</v>
      </c>
      <c r="F289" s="8"/>
    </row>
    <row r="290" spans="1:6" x14ac:dyDescent="0.3">
      <c r="A290" s="6" t="s">
        <v>40</v>
      </c>
      <c r="C290" s="12">
        <f>SUM(C288:C289)</f>
        <v>145.32999999999993</v>
      </c>
      <c r="D290" s="12">
        <f>SUM(D288:D289)</f>
        <v>0</v>
      </c>
      <c r="E290" s="12">
        <f>SUM(E288:E289)</f>
        <v>145.32999999999993</v>
      </c>
    </row>
    <row r="291" spans="1:6" x14ac:dyDescent="0.3">
      <c r="A291" s="6"/>
      <c r="D291" s="1"/>
      <c r="E291" s="1"/>
    </row>
    <row r="292" spans="1:6" x14ac:dyDescent="0.3">
      <c r="A292" s="6" t="s">
        <v>1</v>
      </c>
      <c r="D292" s="1"/>
      <c r="E292" s="1"/>
    </row>
    <row r="293" spans="1:6" x14ac:dyDescent="0.3">
      <c r="A293" s="6" t="s">
        <v>13</v>
      </c>
      <c r="C293" s="1">
        <v>1600.28</v>
      </c>
      <c r="D293" s="1">
        <v>-32.15</v>
      </c>
      <c r="E293" s="1">
        <f>+C293+D293</f>
        <v>1568.1299999999999</v>
      </c>
    </row>
    <row r="294" spans="1:6" x14ac:dyDescent="0.3">
      <c r="A294" s="6" t="s">
        <v>14</v>
      </c>
      <c r="C294" s="1">
        <v>0</v>
      </c>
      <c r="D294" s="1">
        <v>25</v>
      </c>
      <c r="E294" s="1">
        <f>+C294+D294</f>
        <v>25</v>
      </c>
    </row>
    <row r="295" spans="1:6" x14ac:dyDescent="0.3">
      <c r="A295" s="6" t="s">
        <v>44</v>
      </c>
      <c r="C295" s="1">
        <v>0</v>
      </c>
      <c r="D295" s="15">
        <v>315</v>
      </c>
      <c r="E295" s="1">
        <f>+C295+D295</f>
        <v>315</v>
      </c>
    </row>
    <row r="296" spans="1:6" x14ac:dyDescent="0.3">
      <c r="A296" s="6" t="s">
        <v>15</v>
      </c>
      <c r="C296" s="1">
        <v>0</v>
      </c>
      <c r="D296" s="1">
        <v>2880</v>
      </c>
      <c r="E296" s="1">
        <f>+C296+D296</f>
        <v>2880</v>
      </c>
      <c r="F296" s="8"/>
    </row>
    <row r="297" spans="1:6" x14ac:dyDescent="0.3">
      <c r="A297" s="6" t="s">
        <v>18</v>
      </c>
      <c r="C297" s="1">
        <v>0</v>
      </c>
      <c r="D297" s="1">
        <v>50</v>
      </c>
      <c r="E297" s="1">
        <f>+C297+D297</f>
        <v>50</v>
      </c>
    </row>
    <row r="298" spans="1:6" x14ac:dyDescent="0.3">
      <c r="A298" s="6" t="s">
        <v>27</v>
      </c>
      <c r="C298" s="12">
        <f>SUM(C293:C297)</f>
        <v>1600.28</v>
      </c>
      <c r="D298" s="12">
        <f>SUM(D293:D297)</f>
        <v>3237.85</v>
      </c>
      <c r="E298" s="12">
        <f>SUM(E293:E297)</f>
        <v>4838.13</v>
      </c>
    </row>
    <row r="299" spans="1:6" x14ac:dyDescent="0.3">
      <c r="A299" s="6"/>
      <c r="C299" s="1"/>
      <c r="D299" s="1"/>
      <c r="E299" s="1"/>
    </row>
    <row r="300" spans="1:6" ht="15" thickBot="1" x14ac:dyDescent="0.35">
      <c r="A300" s="6" t="s">
        <v>32</v>
      </c>
      <c r="C300" s="13">
        <f>+C298+C285+C274+C290</f>
        <v>41330.379999999997</v>
      </c>
      <c r="D300" s="13">
        <f>+D298+D285+D274+D290</f>
        <v>3198.08</v>
      </c>
      <c r="E300" s="13">
        <f>+E298+E285+E274+E290</f>
        <v>44528.46</v>
      </c>
    </row>
    <row r="301" spans="1:6" x14ac:dyDescent="0.3">
      <c r="A301" s="6"/>
      <c r="C301" s="1"/>
      <c r="D301" s="1"/>
      <c r="E301" s="1"/>
    </row>
    <row r="302" spans="1:6" x14ac:dyDescent="0.3">
      <c r="A302" s="6" t="s">
        <v>31</v>
      </c>
      <c r="C302" s="1"/>
      <c r="D302" s="1"/>
      <c r="E302" s="1"/>
    </row>
    <row r="303" spans="1:6" x14ac:dyDescent="0.3">
      <c r="A303" s="6" t="s">
        <v>17</v>
      </c>
      <c r="C303" s="1">
        <v>0</v>
      </c>
      <c r="D303" s="1">
        <v>0</v>
      </c>
      <c r="E303" s="1">
        <f t="shared" ref="E303:E308" si="43">+C303+D303</f>
        <v>0</v>
      </c>
    </row>
    <row r="304" spans="1:6" x14ac:dyDescent="0.3">
      <c r="A304" s="6" t="s">
        <v>19</v>
      </c>
      <c r="C304" s="1">
        <v>395.66</v>
      </c>
      <c r="D304" s="1">
        <v>-0.26</v>
      </c>
      <c r="E304" s="1">
        <f t="shared" si="43"/>
        <v>395.40000000000003</v>
      </c>
    </row>
    <row r="305" spans="1:11" x14ac:dyDescent="0.3">
      <c r="A305" s="6" t="s">
        <v>20</v>
      </c>
      <c r="C305" s="1">
        <v>0</v>
      </c>
      <c r="D305" s="1">
        <f>400-3.01</f>
        <v>396.99</v>
      </c>
      <c r="E305" s="1">
        <f t="shared" si="43"/>
        <v>396.99</v>
      </c>
    </row>
    <row r="306" spans="1:11" x14ac:dyDescent="0.3">
      <c r="A306" s="6" t="s">
        <v>56</v>
      </c>
      <c r="B306" s="1">
        <v>5.28</v>
      </c>
      <c r="C306" s="1">
        <v>5206.08</v>
      </c>
      <c r="D306" s="1">
        <v>0</v>
      </c>
      <c r="E306" s="1">
        <f t="shared" si="43"/>
        <v>5206.08</v>
      </c>
    </row>
    <row r="307" spans="1:11" ht="16.2" x14ac:dyDescent="0.45">
      <c r="A307" s="6" t="s">
        <v>55</v>
      </c>
      <c r="B307" s="1">
        <v>1.04</v>
      </c>
      <c r="C307" s="1">
        <v>1568.32</v>
      </c>
      <c r="D307" s="1">
        <v>0</v>
      </c>
      <c r="E307" s="1">
        <f t="shared" si="43"/>
        <v>1568.32</v>
      </c>
      <c r="G307" s="94">
        <v>2.15</v>
      </c>
      <c r="H307" s="94">
        <v>2.4</v>
      </c>
      <c r="I307" s="94">
        <v>2.65</v>
      </c>
      <c r="J307" s="94">
        <v>3</v>
      </c>
      <c r="K307" s="94" t="s">
        <v>175</v>
      </c>
    </row>
    <row r="308" spans="1:11" x14ac:dyDescent="0.3">
      <c r="A308" s="6" t="s">
        <v>57</v>
      </c>
      <c r="B308" s="1">
        <v>4.75</v>
      </c>
      <c r="C308" s="1">
        <v>16017</v>
      </c>
      <c r="D308" s="1">
        <f>-266-7.28</f>
        <v>-273.27999999999997</v>
      </c>
      <c r="E308" s="1">
        <f t="shared" si="43"/>
        <v>15743.72</v>
      </c>
      <c r="F308" s="2">
        <f>SUM(G308:J308)</f>
        <v>3372</v>
      </c>
      <c r="G308" s="2">
        <v>2811</v>
      </c>
      <c r="H308" s="2">
        <v>291</v>
      </c>
      <c r="I308" s="2">
        <v>109</v>
      </c>
      <c r="J308" s="2">
        <v>161</v>
      </c>
      <c r="K308" s="8">
        <f>+G308*G307+H308*H307+I308*I307+J308*J307</f>
        <v>7513.9</v>
      </c>
    </row>
    <row r="309" spans="1:11" x14ac:dyDescent="0.3">
      <c r="A309" s="6" t="s">
        <v>30</v>
      </c>
      <c r="C309" s="12">
        <f>SUM(C303:C308)</f>
        <v>23187.059999999998</v>
      </c>
      <c r="D309" s="12">
        <f>SUM(D303:D308)</f>
        <v>123.45000000000005</v>
      </c>
      <c r="E309" s="12">
        <f>SUM(E303:E308)</f>
        <v>23310.51</v>
      </c>
    </row>
    <row r="310" spans="1:11" x14ac:dyDescent="0.3">
      <c r="C310" s="1"/>
      <c r="D310" s="1"/>
      <c r="E310" s="1"/>
    </row>
    <row r="311" spans="1:11" ht="15" thickBot="1" x14ac:dyDescent="0.35">
      <c r="A311" s="6" t="s">
        <v>33</v>
      </c>
      <c r="C311" s="13">
        <f>+C300+C309</f>
        <v>64517.439999999995</v>
      </c>
      <c r="D311" s="13">
        <f>+D300+D309</f>
        <v>3321.5299999999997</v>
      </c>
      <c r="E311" s="13">
        <f>+E300+E309</f>
        <v>67838.97</v>
      </c>
    </row>
    <row r="312" spans="1:11" x14ac:dyDescent="0.3">
      <c r="C312" s="17"/>
      <c r="D312" s="18"/>
      <c r="E312" s="18"/>
    </row>
    <row r="313" spans="1:11" x14ac:dyDescent="0.3">
      <c r="C313" s="17"/>
      <c r="D313" s="18"/>
      <c r="E313" s="18"/>
    </row>
    <row r="314" spans="1:11" x14ac:dyDescent="0.3">
      <c r="C314" s="18"/>
      <c r="D314" s="18"/>
      <c r="E314" s="18"/>
    </row>
    <row r="315" spans="1:11" x14ac:dyDescent="0.3">
      <c r="A315" s="7" t="s">
        <v>47</v>
      </c>
      <c r="C315" s="18"/>
      <c r="D315" s="18"/>
      <c r="E315" s="18"/>
    </row>
    <row r="316" spans="1:11" x14ac:dyDescent="0.3">
      <c r="C316" s="18"/>
      <c r="D316" s="18"/>
      <c r="E316" s="18"/>
    </row>
    <row r="317" spans="1:11" x14ac:dyDescent="0.3">
      <c r="A317" s="6" t="s">
        <v>8</v>
      </c>
      <c r="C317" s="23" t="s">
        <v>28</v>
      </c>
      <c r="D317" s="18"/>
      <c r="E317" s="23" t="s">
        <v>29</v>
      </c>
    </row>
    <row r="318" spans="1:11" x14ac:dyDescent="0.3">
      <c r="A318" s="5" t="s">
        <v>3</v>
      </c>
      <c r="B318" s="5" t="s">
        <v>4</v>
      </c>
      <c r="C318" s="5" t="s">
        <v>5</v>
      </c>
      <c r="D318" s="5" t="s">
        <v>16</v>
      </c>
      <c r="E318" s="5" t="s">
        <v>5</v>
      </c>
    </row>
    <row r="319" spans="1:11" x14ac:dyDescent="0.3">
      <c r="A319" s="1">
        <v>23</v>
      </c>
      <c r="B319" s="3">
        <v>1312</v>
      </c>
      <c r="C319" s="1">
        <f>+A319*B319</f>
        <v>30176</v>
      </c>
      <c r="D319" s="1">
        <v>0</v>
      </c>
      <c r="E319" s="1">
        <f>+C319+D319</f>
        <v>30176</v>
      </c>
    </row>
    <row r="320" spans="1:11" x14ac:dyDescent="0.3">
      <c r="A320" s="1">
        <v>57.5</v>
      </c>
      <c r="B320" s="3">
        <v>2</v>
      </c>
      <c r="C320" s="1">
        <f t="shared" ref="C320:C322" si="44">+A320*B320</f>
        <v>115</v>
      </c>
      <c r="D320" s="1">
        <v>0</v>
      </c>
      <c r="E320" s="1">
        <f t="shared" ref="E320:E323" si="45">+C320+D320</f>
        <v>115</v>
      </c>
    </row>
    <row r="321" spans="1:5" x14ac:dyDescent="0.3">
      <c r="A321" s="1">
        <v>115</v>
      </c>
      <c r="B321" s="3">
        <v>4</v>
      </c>
      <c r="C321" s="1">
        <f t="shared" si="44"/>
        <v>460</v>
      </c>
      <c r="D321" s="1">
        <v>0</v>
      </c>
      <c r="E321" s="1">
        <f t="shared" si="45"/>
        <v>460</v>
      </c>
    </row>
    <row r="322" spans="1:5" x14ac:dyDescent="0.3">
      <c r="A322" s="1">
        <v>184</v>
      </c>
      <c r="B322" s="3">
        <v>4</v>
      </c>
      <c r="C322" s="1">
        <f t="shared" si="44"/>
        <v>736</v>
      </c>
      <c r="D322" s="1">
        <v>0</v>
      </c>
      <c r="E322" s="1">
        <f t="shared" si="45"/>
        <v>736</v>
      </c>
    </row>
    <row r="323" spans="1:5" x14ac:dyDescent="0.3">
      <c r="A323" s="1" t="s">
        <v>6</v>
      </c>
      <c r="B323" s="3">
        <v>13</v>
      </c>
      <c r="C323" s="1">
        <v>178.62</v>
      </c>
      <c r="D323" s="1">
        <v>0</v>
      </c>
      <c r="E323" s="1">
        <f t="shared" si="45"/>
        <v>178.62</v>
      </c>
    </row>
    <row r="324" spans="1:5" x14ac:dyDescent="0.3">
      <c r="A324" s="6" t="s">
        <v>9</v>
      </c>
      <c r="C324" s="1"/>
      <c r="D324" s="1"/>
      <c r="E324" s="1"/>
    </row>
    <row r="325" spans="1:5" x14ac:dyDescent="0.3">
      <c r="A325" s="1">
        <v>0</v>
      </c>
      <c r="B325" s="10">
        <v>0</v>
      </c>
      <c r="C325" s="9">
        <f t="shared" ref="C325" si="46">+A325*B325</f>
        <v>0</v>
      </c>
      <c r="D325" s="9">
        <v>0</v>
      </c>
      <c r="E325" s="9">
        <f t="shared" ref="E325" si="47">+C325+D325</f>
        <v>0</v>
      </c>
    </row>
    <row r="326" spans="1:5" x14ac:dyDescent="0.3">
      <c r="A326" s="6" t="s">
        <v>10</v>
      </c>
      <c r="B326" s="3">
        <f>SUM(B319:B325)</f>
        <v>1335</v>
      </c>
      <c r="C326" s="8">
        <f>SUM(C319:C325)</f>
        <v>31665.62</v>
      </c>
      <c r="D326" s="8">
        <f>SUM(D319:D325)</f>
        <v>0</v>
      </c>
      <c r="E326" s="8">
        <f>SUM(E319:E325)</f>
        <v>31665.62</v>
      </c>
    </row>
    <row r="327" spans="1:5" x14ac:dyDescent="0.3">
      <c r="D327" s="1"/>
      <c r="E327" s="1"/>
    </row>
    <row r="328" spans="1:5" x14ac:dyDescent="0.3">
      <c r="A328" s="6" t="s">
        <v>11</v>
      </c>
      <c r="D328" s="1"/>
      <c r="E328" s="1"/>
    </row>
    <row r="329" spans="1:5" x14ac:dyDescent="0.3">
      <c r="A329" s="5"/>
      <c r="B329" s="5" t="s">
        <v>7</v>
      </c>
      <c r="C329" s="5"/>
      <c r="D329" s="1"/>
      <c r="E329" s="1"/>
    </row>
    <row r="330" spans="1:5" x14ac:dyDescent="0.3">
      <c r="A330" s="1">
        <v>2.15</v>
      </c>
      <c r="B330" s="2">
        <v>3009</v>
      </c>
      <c r="C330" s="1">
        <f t="shared" ref="C330:C333" si="48">+A330*B330</f>
        <v>6469.3499999999995</v>
      </c>
      <c r="D330" s="15">
        <v>-6.45</v>
      </c>
      <c r="E330" s="1">
        <f>+C330+D330</f>
        <v>6462.9</v>
      </c>
    </row>
    <row r="331" spans="1:5" x14ac:dyDescent="0.3">
      <c r="A331" s="1">
        <v>2.4</v>
      </c>
      <c r="B331" s="2">
        <v>76</v>
      </c>
      <c r="C331" s="1">
        <f t="shared" si="48"/>
        <v>182.4</v>
      </c>
      <c r="D331" s="1">
        <v>0</v>
      </c>
      <c r="E331" s="1">
        <f t="shared" ref="E331:E333" si="49">+C331+D331</f>
        <v>182.4</v>
      </c>
    </row>
    <row r="332" spans="1:5" x14ac:dyDescent="0.3">
      <c r="A332" s="1">
        <v>2.65</v>
      </c>
      <c r="B332" s="2">
        <v>30</v>
      </c>
      <c r="C332" s="1">
        <f t="shared" si="48"/>
        <v>79.5</v>
      </c>
      <c r="D332" s="1">
        <v>0</v>
      </c>
      <c r="E332" s="1">
        <f t="shared" si="49"/>
        <v>79.5</v>
      </c>
    </row>
    <row r="333" spans="1:5" x14ac:dyDescent="0.3">
      <c r="A333" s="1">
        <v>3</v>
      </c>
      <c r="B333" s="74">
        <v>9</v>
      </c>
      <c r="C333" s="9">
        <f t="shared" si="48"/>
        <v>27</v>
      </c>
      <c r="D333" s="9">
        <v>0</v>
      </c>
      <c r="E333" s="9">
        <f t="shared" si="49"/>
        <v>27</v>
      </c>
    </row>
    <row r="334" spans="1:5" x14ac:dyDescent="0.3">
      <c r="A334" s="6" t="s">
        <v>58</v>
      </c>
      <c r="B334" s="2">
        <f>SUM(B330:B333)</f>
        <v>3124</v>
      </c>
      <c r="C334" s="1">
        <f>SUM(C330:C333)</f>
        <v>6758.2499999999991</v>
      </c>
      <c r="D334" s="1">
        <f>SUM(D330:D333)</f>
        <v>-6.45</v>
      </c>
      <c r="E334" s="1">
        <f>SUM(E330:E333)</f>
        <v>6751.7999999999993</v>
      </c>
    </row>
    <row r="335" spans="1:5" x14ac:dyDescent="0.3">
      <c r="D335" s="1"/>
      <c r="E335" s="1"/>
    </row>
    <row r="336" spans="1:5" x14ac:dyDescent="0.3">
      <c r="A336" s="6" t="s">
        <v>12</v>
      </c>
      <c r="C336" s="11">
        <f>+C334+C326</f>
        <v>38423.869999999995</v>
      </c>
      <c r="D336" s="11">
        <f>+D334+D326</f>
        <v>-6.45</v>
      </c>
      <c r="E336" s="11">
        <f>+E334+E326</f>
        <v>38417.42</v>
      </c>
    </row>
    <row r="337" spans="1:5" x14ac:dyDescent="0.3">
      <c r="D337" s="1"/>
      <c r="E337" s="1"/>
    </row>
    <row r="338" spans="1:5" x14ac:dyDescent="0.3">
      <c r="D338" s="1"/>
      <c r="E338" s="1"/>
    </row>
    <row r="339" spans="1:5" x14ac:dyDescent="0.3">
      <c r="A339" s="6" t="s">
        <v>23</v>
      </c>
      <c r="B339" s="5" t="s">
        <v>4</v>
      </c>
      <c r="D339" s="1"/>
      <c r="E339" s="1"/>
    </row>
    <row r="340" spans="1:5" x14ac:dyDescent="0.3">
      <c r="A340" s="1">
        <v>0</v>
      </c>
      <c r="B340" s="3">
        <v>0</v>
      </c>
      <c r="C340" s="1">
        <f t="shared" ref="C340" si="50">+A340*B340</f>
        <v>0</v>
      </c>
      <c r="D340" s="1">
        <v>0</v>
      </c>
      <c r="E340" s="1">
        <f>+C340+D340</f>
        <v>0</v>
      </c>
    </row>
    <row r="341" spans="1:5" x14ac:dyDescent="0.3">
      <c r="D341" s="1"/>
      <c r="E341" s="1"/>
    </row>
    <row r="342" spans="1:5" x14ac:dyDescent="0.3">
      <c r="A342" s="6" t="s">
        <v>24</v>
      </c>
      <c r="B342" s="5" t="s">
        <v>7</v>
      </c>
      <c r="D342" s="1"/>
      <c r="E342" s="1"/>
    </row>
    <row r="343" spans="1:5" x14ac:dyDescent="0.3">
      <c r="A343" s="1">
        <v>0</v>
      </c>
      <c r="B343" s="3">
        <v>0</v>
      </c>
      <c r="C343" s="1">
        <f t="shared" ref="C343" si="51">+A343*B343</f>
        <v>0</v>
      </c>
      <c r="D343" s="1">
        <v>0</v>
      </c>
      <c r="E343" s="1">
        <f>+C343+D343</f>
        <v>0</v>
      </c>
    </row>
    <row r="344" spans="1:5" x14ac:dyDescent="0.3">
      <c r="A344" s="1">
        <v>0</v>
      </c>
      <c r="B344" t="s">
        <v>41</v>
      </c>
      <c r="C344" s="9">
        <v>0</v>
      </c>
      <c r="D344" s="9">
        <v>0</v>
      </c>
      <c r="E344" s="9">
        <f>+C344+D344</f>
        <v>0</v>
      </c>
    </row>
    <row r="345" spans="1:5" x14ac:dyDescent="0.3">
      <c r="A345" s="6" t="s">
        <v>25</v>
      </c>
      <c r="C345" s="8">
        <f>+C344+C343</f>
        <v>0</v>
      </c>
      <c r="D345" s="8">
        <f>+D344+D343</f>
        <v>0</v>
      </c>
      <c r="E345" s="8">
        <f>+E344+E343</f>
        <v>0</v>
      </c>
    </row>
    <row r="346" spans="1:5" x14ac:dyDescent="0.3">
      <c r="D346" s="1"/>
      <c r="E346" s="1"/>
    </row>
    <row r="347" spans="1:5" x14ac:dyDescent="0.3">
      <c r="A347" s="6" t="s">
        <v>26</v>
      </c>
      <c r="C347" s="11">
        <f>+C345+C340</f>
        <v>0</v>
      </c>
      <c r="D347" s="11">
        <f>+D345+D340</f>
        <v>0</v>
      </c>
      <c r="E347" s="11">
        <f>+E345+E340</f>
        <v>0</v>
      </c>
    </row>
    <row r="348" spans="1:5" x14ac:dyDescent="0.3">
      <c r="D348" s="1"/>
      <c r="E348" s="1"/>
    </row>
    <row r="349" spans="1:5" x14ac:dyDescent="0.3">
      <c r="A349" s="6" t="s">
        <v>37</v>
      </c>
      <c r="D349" s="1"/>
      <c r="E349" s="1"/>
    </row>
    <row r="350" spans="1:5" x14ac:dyDescent="0.3">
      <c r="A350" s="6" t="s">
        <v>38</v>
      </c>
      <c r="C350" s="1">
        <f>-2382.18+2252.76</f>
        <v>-129.41999999999962</v>
      </c>
      <c r="D350" s="1">
        <v>0</v>
      </c>
      <c r="E350" s="1">
        <f>+C350+D350</f>
        <v>-129.41999999999962</v>
      </c>
    </row>
    <row r="351" spans="1:5" x14ac:dyDescent="0.3">
      <c r="A351" s="6" t="s">
        <v>39</v>
      </c>
      <c r="C351" s="1">
        <v>0</v>
      </c>
      <c r="D351" s="1">
        <v>0</v>
      </c>
      <c r="E351" s="1">
        <f>+C351+D351</f>
        <v>0</v>
      </c>
    </row>
    <row r="352" spans="1:5" x14ac:dyDescent="0.3">
      <c r="A352" s="6" t="s">
        <v>40</v>
      </c>
      <c r="C352" s="12">
        <f>SUM(C350:C351)</f>
        <v>-129.41999999999962</v>
      </c>
      <c r="D352" s="12">
        <f>SUM(D350:D351)</f>
        <v>0</v>
      </c>
      <c r="E352" s="12">
        <f>SUM(E350:E351)</f>
        <v>-129.41999999999962</v>
      </c>
    </row>
    <row r="353" spans="1:6" x14ac:dyDescent="0.3">
      <c r="A353" s="6"/>
      <c r="D353" s="1"/>
      <c r="E353" s="1"/>
    </row>
    <row r="354" spans="1:6" x14ac:dyDescent="0.3">
      <c r="A354" s="6" t="s">
        <v>1</v>
      </c>
      <c r="D354" s="1"/>
      <c r="E354" s="1"/>
    </row>
    <row r="355" spans="1:6" x14ac:dyDescent="0.3">
      <c r="A355" s="6" t="s">
        <v>13</v>
      </c>
      <c r="C355" s="1">
        <v>1848.57</v>
      </c>
      <c r="D355" s="1">
        <v>-19.64</v>
      </c>
      <c r="E355" s="1">
        <f>+C355+D355</f>
        <v>1828.9299999999998</v>
      </c>
    </row>
    <row r="356" spans="1:6" x14ac:dyDescent="0.3">
      <c r="A356" s="6" t="s">
        <v>14</v>
      </c>
      <c r="C356" s="1">
        <v>0</v>
      </c>
      <c r="D356" s="1">
        <v>175</v>
      </c>
      <c r="E356" s="1">
        <f>+C356+D356</f>
        <v>175</v>
      </c>
    </row>
    <row r="357" spans="1:6" x14ac:dyDescent="0.3">
      <c r="A357" s="6" t="s">
        <v>44</v>
      </c>
      <c r="C357" s="1">
        <v>0</v>
      </c>
      <c r="D357" s="15">
        <v>280</v>
      </c>
      <c r="E357" s="1">
        <f>+C357+D357</f>
        <v>280</v>
      </c>
    </row>
    <row r="358" spans="1:6" x14ac:dyDescent="0.3">
      <c r="A358" s="6" t="s">
        <v>15</v>
      </c>
      <c r="C358" s="1">
        <v>0</v>
      </c>
      <c r="D358" s="1">
        <v>0</v>
      </c>
      <c r="E358" s="1">
        <f>+C358+D358</f>
        <v>0</v>
      </c>
      <c r="F358" s="8"/>
    </row>
    <row r="359" spans="1:6" x14ac:dyDescent="0.3">
      <c r="A359" s="6" t="s">
        <v>18</v>
      </c>
      <c r="C359" s="1">
        <v>0</v>
      </c>
      <c r="D359" s="1">
        <v>0</v>
      </c>
      <c r="E359" s="1">
        <f>+C359+D359</f>
        <v>0</v>
      </c>
    </row>
    <row r="360" spans="1:6" x14ac:dyDescent="0.3">
      <c r="A360" s="6" t="s">
        <v>27</v>
      </c>
      <c r="C360" s="12">
        <f>SUM(C355:C359)</f>
        <v>1848.57</v>
      </c>
      <c r="D360" s="12">
        <f>SUM(D355:D359)</f>
        <v>435.36</v>
      </c>
      <c r="E360" s="12">
        <f>SUM(E355:E359)</f>
        <v>2283.9299999999998</v>
      </c>
    </row>
    <row r="361" spans="1:6" x14ac:dyDescent="0.3">
      <c r="A361" s="6"/>
      <c r="C361" s="1"/>
      <c r="D361" s="1"/>
      <c r="E361" s="1"/>
    </row>
    <row r="362" spans="1:6" ht="15" thickBot="1" x14ac:dyDescent="0.35">
      <c r="A362" s="6" t="s">
        <v>32</v>
      </c>
      <c r="C362" s="13">
        <f>+C360+C347+C336+C352</f>
        <v>40143.019999999997</v>
      </c>
      <c r="D362" s="13">
        <f>+D360+D347+D336+D352</f>
        <v>428.91</v>
      </c>
      <c r="E362" s="13">
        <f>+E360+E347+E336+E352</f>
        <v>40571.93</v>
      </c>
    </row>
    <row r="363" spans="1:6" x14ac:dyDescent="0.3">
      <c r="A363" s="6"/>
      <c r="C363" s="1"/>
      <c r="D363" s="1"/>
      <c r="E363" s="1"/>
    </row>
    <row r="364" spans="1:6" x14ac:dyDescent="0.3">
      <c r="A364" s="6" t="s">
        <v>31</v>
      </c>
      <c r="C364" s="1"/>
      <c r="D364" s="1"/>
      <c r="E364" s="1"/>
    </row>
    <row r="365" spans="1:6" x14ac:dyDescent="0.3">
      <c r="A365" s="6" t="s">
        <v>17</v>
      </c>
      <c r="C365" s="1">
        <v>0</v>
      </c>
      <c r="D365" s="1">
        <f>78.22-100.58</f>
        <v>-22.36</v>
      </c>
      <c r="E365" s="1">
        <f t="shared" ref="E365:E370" si="52">+C365+D365</f>
        <v>-22.36</v>
      </c>
    </row>
    <row r="366" spans="1:6" x14ac:dyDescent="0.3">
      <c r="A366" s="6" t="s">
        <v>19</v>
      </c>
      <c r="C366" s="1">
        <v>384</v>
      </c>
      <c r="D366" s="1">
        <v>0</v>
      </c>
      <c r="E366" s="1">
        <f t="shared" si="52"/>
        <v>384</v>
      </c>
    </row>
    <row r="367" spans="1:6" x14ac:dyDescent="0.3">
      <c r="A367" s="6" t="s">
        <v>20</v>
      </c>
      <c r="C367" s="1">
        <v>0</v>
      </c>
      <c r="D367" s="1">
        <f>400-31.72</f>
        <v>368.28</v>
      </c>
      <c r="E367" s="1">
        <f t="shared" si="52"/>
        <v>368.28</v>
      </c>
    </row>
    <row r="368" spans="1:6" x14ac:dyDescent="0.3">
      <c r="A368" s="6" t="s">
        <v>56</v>
      </c>
      <c r="B368" s="1">
        <v>5.28</v>
      </c>
      <c r="C368" s="1">
        <v>5274.72</v>
      </c>
      <c r="D368" s="1">
        <v>0</v>
      </c>
      <c r="E368" s="1">
        <f t="shared" si="52"/>
        <v>5274.72</v>
      </c>
    </row>
    <row r="369" spans="1:11" ht="16.2" x14ac:dyDescent="0.45">
      <c r="A369" s="6" t="s">
        <v>55</v>
      </c>
      <c r="B369" s="1">
        <v>1.04</v>
      </c>
      <c r="C369" s="1">
        <v>1440.4</v>
      </c>
      <c r="D369" s="1">
        <v>-1.04</v>
      </c>
      <c r="E369" s="1">
        <f t="shared" si="52"/>
        <v>1439.3600000000001</v>
      </c>
      <c r="G369" s="94">
        <v>2.15</v>
      </c>
      <c r="H369" s="94">
        <v>2.4</v>
      </c>
      <c r="I369" s="94">
        <v>2.65</v>
      </c>
      <c r="J369" s="94">
        <v>3</v>
      </c>
      <c r="K369" s="94" t="s">
        <v>175</v>
      </c>
    </row>
    <row r="370" spans="1:11" x14ac:dyDescent="0.3">
      <c r="A370" s="6" t="s">
        <v>57</v>
      </c>
      <c r="B370" s="1">
        <v>4.75</v>
      </c>
      <c r="C370" s="1">
        <v>10336</v>
      </c>
      <c r="D370" s="1">
        <v>-302.3</v>
      </c>
      <c r="E370" s="1">
        <f t="shared" si="52"/>
        <v>10033.700000000001</v>
      </c>
      <c r="F370" s="2">
        <f>SUM(G370:J370)</f>
        <v>2176</v>
      </c>
      <c r="G370" s="2">
        <v>2065</v>
      </c>
      <c r="H370" s="2">
        <v>60</v>
      </c>
      <c r="I370" s="2">
        <v>23</v>
      </c>
      <c r="J370" s="2">
        <v>28</v>
      </c>
      <c r="K370" s="8">
        <f>+G370*G369+H370*H369+I370*I369+J370*J369</f>
        <v>4728.7</v>
      </c>
    </row>
    <row r="371" spans="1:11" x14ac:dyDescent="0.3">
      <c r="A371" s="6" t="s">
        <v>30</v>
      </c>
      <c r="C371" s="12">
        <f>SUM(C365:C370)</f>
        <v>17435.120000000003</v>
      </c>
      <c r="D371" s="12">
        <f>SUM(D365:D370)</f>
        <v>42.579999999999927</v>
      </c>
      <c r="E371" s="12">
        <f>SUM(E365:E370)</f>
        <v>17477.7</v>
      </c>
    </row>
    <row r="372" spans="1:11" x14ac:dyDescent="0.3">
      <c r="C372" s="1"/>
      <c r="D372" s="1"/>
      <c r="E372" s="1"/>
    </row>
    <row r="373" spans="1:11" ht="15" thickBot="1" x14ac:dyDescent="0.35">
      <c r="A373" s="6" t="s">
        <v>33</v>
      </c>
      <c r="C373" s="13">
        <f>+C362+C371</f>
        <v>57578.14</v>
      </c>
      <c r="D373" s="13">
        <f>+D362+D371</f>
        <v>471.48999999999995</v>
      </c>
      <c r="E373" s="13">
        <f>+E362+E371</f>
        <v>58049.630000000005</v>
      </c>
    </row>
    <row r="374" spans="1:11" x14ac:dyDescent="0.3">
      <c r="C374" s="17"/>
      <c r="D374" s="18"/>
      <c r="E374" s="18"/>
    </row>
    <row r="375" spans="1:11" x14ac:dyDescent="0.3">
      <c r="C375" s="17"/>
      <c r="D375" s="17"/>
      <c r="E375" s="18"/>
    </row>
    <row r="376" spans="1:11" x14ac:dyDescent="0.3">
      <c r="C376" s="18"/>
      <c r="D376" s="18"/>
      <c r="E376" s="18"/>
    </row>
    <row r="377" spans="1:11" x14ac:dyDescent="0.3">
      <c r="A377" s="7" t="s">
        <v>48</v>
      </c>
      <c r="C377" s="18"/>
      <c r="D377" s="18"/>
      <c r="E377" s="18"/>
    </row>
    <row r="378" spans="1:11" x14ac:dyDescent="0.3">
      <c r="C378" s="18"/>
      <c r="D378" s="18"/>
      <c r="E378" s="18"/>
    </row>
    <row r="379" spans="1:11" x14ac:dyDescent="0.3">
      <c r="A379" s="6" t="s">
        <v>8</v>
      </c>
      <c r="C379" s="23" t="s">
        <v>28</v>
      </c>
      <c r="D379" s="18"/>
      <c r="E379" s="23" t="s">
        <v>29</v>
      </c>
    </row>
    <row r="380" spans="1:11" x14ac:dyDescent="0.3">
      <c r="A380" s="5" t="s">
        <v>3</v>
      </c>
      <c r="B380" s="5" t="s">
        <v>4</v>
      </c>
      <c r="C380" s="5" t="s">
        <v>5</v>
      </c>
      <c r="D380" s="5" t="s">
        <v>16</v>
      </c>
      <c r="E380" s="5" t="s">
        <v>5</v>
      </c>
    </row>
    <row r="381" spans="1:11" x14ac:dyDescent="0.3">
      <c r="A381" s="1">
        <v>23</v>
      </c>
      <c r="B381" s="3">
        <v>1317</v>
      </c>
      <c r="C381" s="1">
        <f>+A381*B381</f>
        <v>30291</v>
      </c>
      <c r="D381" s="1">
        <v>-46</v>
      </c>
      <c r="E381" s="1">
        <f>+C381+D381</f>
        <v>30245</v>
      </c>
    </row>
    <row r="382" spans="1:11" x14ac:dyDescent="0.3">
      <c r="A382" s="1">
        <v>57.5</v>
      </c>
      <c r="B382" s="3">
        <v>2</v>
      </c>
      <c r="C382" s="1">
        <f t="shared" ref="C382:C384" si="53">+A382*B382</f>
        <v>115</v>
      </c>
      <c r="D382" s="1">
        <v>0</v>
      </c>
      <c r="E382" s="1">
        <f t="shared" ref="E382:E385" si="54">+C382+D382</f>
        <v>115</v>
      </c>
    </row>
    <row r="383" spans="1:11" x14ac:dyDescent="0.3">
      <c r="A383" s="1">
        <v>115</v>
      </c>
      <c r="B383" s="3">
        <v>4</v>
      </c>
      <c r="C383" s="1">
        <f t="shared" si="53"/>
        <v>460</v>
      </c>
      <c r="D383" s="1">
        <v>0</v>
      </c>
      <c r="E383" s="1">
        <f t="shared" si="54"/>
        <v>460</v>
      </c>
    </row>
    <row r="384" spans="1:11" x14ac:dyDescent="0.3">
      <c r="A384" s="1">
        <v>184</v>
      </c>
      <c r="B384" s="3">
        <v>4</v>
      </c>
      <c r="C384" s="1">
        <f t="shared" si="53"/>
        <v>736</v>
      </c>
      <c r="D384" s="1">
        <v>0</v>
      </c>
      <c r="E384" s="1">
        <f t="shared" si="54"/>
        <v>736</v>
      </c>
    </row>
    <row r="385" spans="1:5" x14ac:dyDescent="0.3">
      <c r="A385" s="1" t="s">
        <v>6</v>
      </c>
      <c r="B385" s="3">
        <v>8</v>
      </c>
      <c r="C385" s="1">
        <v>128.80000000000001</v>
      </c>
      <c r="D385" s="1">
        <v>0</v>
      </c>
      <c r="E385" s="1">
        <f t="shared" si="54"/>
        <v>128.80000000000001</v>
      </c>
    </row>
    <row r="386" spans="1:5" x14ac:dyDescent="0.3">
      <c r="A386" s="6" t="s">
        <v>9</v>
      </c>
      <c r="C386" s="1"/>
      <c r="D386" s="1"/>
      <c r="E386" s="1"/>
    </row>
    <row r="387" spans="1:5" x14ac:dyDescent="0.3">
      <c r="A387" s="1">
        <v>0</v>
      </c>
      <c r="B387" s="10">
        <v>0</v>
      </c>
      <c r="C387" s="9">
        <f t="shared" ref="C387" si="55">+A387*B387</f>
        <v>0</v>
      </c>
      <c r="D387" s="9">
        <v>0</v>
      </c>
      <c r="E387" s="9">
        <f t="shared" ref="E387" si="56">+C387+D387</f>
        <v>0</v>
      </c>
    </row>
    <row r="388" spans="1:5" x14ac:dyDescent="0.3">
      <c r="A388" s="6" t="s">
        <v>10</v>
      </c>
      <c r="B388" s="3">
        <f>SUM(B381:B387)</f>
        <v>1335</v>
      </c>
      <c r="C388" s="8">
        <f>SUM(C381:C387)</f>
        <v>31730.799999999999</v>
      </c>
      <c r="D388" s="8">
        <f>SUM(D381:D387)</f>
        <v>-46</v>
      </c>
      <c r="E388" s="8">
        <f>SUM(E381:E387)</f>
        <v>31684.799999999999</v>
      </c>
    </row>
    <row r="389" spans="1:5" x14ac:dyDescent="0.3">
      <c r="D389" s="1"/>
      <c r="E389" s="1"/>
    </row>
    <row r="390" spans="1:5" x14ac:dyDescent="0.3">
      <c r="A390" s="6" t="s">
        <v>11</v>
      </c>
      <c r="D390" s="1"/>
      <c r="E390" s="1"/>
    </row>
    <row r="391" spans="1:5" x14ac:dyDescent="0.3">
      <c r="A391" s="5"/>
      <c r="B391" s="5" t="s">
        <v>7</v>
      </c>
      <c r="C391" s="5"/>
      <c r="D391" s="1"/>
      <c r="E391" s="1"/>
    </row>
    <row r="392" spans="1:5" x14ac:dyDescent="0.3">
      <c r="A392" s="1">
        <v>2.15</v>
      </c>
      <c r="B392" s="3">
        <v>3171</v>
      </c>
      <c r="C392" s="1">
        <f t="shared" ref="C392:C395" si="57">+A392*B392</f>
        <v>6817.65</v>
      </c>
      <c r="D392" s="15">
        <v>-55.9</v>
      </c>
      <c r="E392" s="1">
        <f>+C392+D392</f>
        <v>6761.75</v>
      </c>
    </row>
    <row r="393" spans="1:5" x14ac:dyDescent="0.3">
      <c r="A393" s="1">
        <v>2.4</v>
      </c>
      <c r="B393" s="3">
        <v>158</v>
      </c>
      <c r="C393" s="1">
        <f t="shared" si="57"/>
        <v>379.2</v>
      </c>
      <c r="D393" s="1">
        <v>0</v>
      </c>
      <c r="E393" s="1">
        <f t="shared" ref="E393:E395" si="58">+C393+D393</f>
        <v>379.2</v>
      </c>
    </row>
    <row r="394" spans="1:5" x14ac:dyDescent="0.3">
      <c r="A394" s="1">
        <v>2.65</v>
      </c>
      <c r="B394" s="3">
        <v>83</v>
      </c>
      <c r="C394" s="1">
        <f t="shared" si="57"/>
        <v>219.95</v>
      </c>
      <c r="D394" s="1">
        <v>0</v>
      </c>
      <c r="E394" s="1">
        <f t="shared" si="58"/>
        <v>219.95</v>
      </c>
    </row>
    <row r="395" spans="1:5" x14ac:dyDescent="0.3">
      <c r="A395" s="1">
        <v>3</v>
      </c>
      <c r="B395" s="72">
        <v>445</v>
      </c>
      <c r="C395" s="9">
        <f t="shared" si="57"/>
        <v>1335</v>
      </c>
      <c r="D395" s="9">
        <v>0</v>
      </c>
      <c r="E395" s="9">
        <f t="shared" si="58"/>
        <v>1335</v>
      </c>
    </row>
    <row r="396" spans="1:5" x14ac:dyDescent="0.3">
      <c r="A396" s="6" t="s">
        <v>58</v>
      </c>
      <c r="B396" s="27">
        <f>SUM(B392:B395)</f>
        <v>3857</v>
      </c>
      <c r="C396" s="1">
        <f>SUM(C392:C395)</f>
        <v>8751.7999999999993</v>
      </c>
      <c r="D396" s="1">
        <f>SUM(D392:D395)</f>
        <v>-55.9</v>
      </c>
      <c r="E396" s="1">
        <f>SUM(E392:E395)</f>
        <v>8695.9</v>
      </c>
    </row>
    <row r="397" spans="1:5" x14ac:dyDescent="0.3">
      <c r="B397" s="3"/>
      <c r="D397" s="1"/>
      <c r="E397" s="1"/>
    </row>
    <row r="398" spans="1:5" x14ac:dyDescent="0.3">
      <c r="A398" s="6" t="s">
        <v>12</v>
      </c>
      <c r="C398" s="11">
        <f>+C396+C388</f>
        <v>40482.6</v>
      </c>
      <c r="D398" s="11">
        <f>+D396+D388</f>
        <v>-101.9</v>
      </c>
      <c r="E398" s="11">
        <f>+E396+E388</f>
        <v>40380.699999999997</v>
      </c>
    </row>
    <row r="399" spans="1:5" x14ac:dyDescent="0.3">
      <c r="D399" s="1"/>
      <c r="E399" s="1"/>
    </row>
    <row r="400" spans="1:5" x14ac:dyDescent="0.3">
      <c r="D400" s="1"/>
      <c r="E400" s="1"/>
    </row>
    <row r="401" spans="1:5" x14ac:dyDescent="0.3">
      <c r="A401" s="6" t="s">
        <v>23</v>
      </c>
      <c r="B401" s="5" t="s">
        <v>4</v>
      </c>
      <c r="D401" s="1"/>
      <c r="E401" s="1"/>
    </row>
    <row r="402" spans="1:5" x14ac:dyDescent="0.3">
      <c r="A402" s="1">
        <v>0</v>
      </c>
      <c r="B402" s="3">
        <v>0</v>
      </c>
      <c r="C402" s="1">
        <f t="shared" ref="C402" si="59">+A402*B402</f>
        <v>0</v>
      </c>
      <c r="D402" s="1">
        <v>0</v>
      </c>
      <c r="E402" s="1">
        <f>+C402+D402</f>
        <v>0</v>
      </c>
    </row>
    <row r="403" spans="1:5" x14ac:dyDescent="0.3">
      <c r="D403" s="1"/>
      <c r="E403" s="1"/>
    </row>
    <row r="404" spans="1:5" x14ac:dyDescent="0.3">
      <c r="A404" s="6" t="s">
        <v>24</v>
      </c>
      <c r="B404" s="5" t="s">
        <v>7</v>
      </c>
      <c r="D404" s="1"/>
      <c r="E404" s="1"/>
    </row>
    <row r="405" spans="1:5" x14ac:dyDescent="0.3">
      <c r="A405" s="1">
        <v>0</v>
      </c>
      <c r="B405" s="3">
        <v>0</v>
      </c>
      <c r="C405" s="1">
        <f t="shared" ref="C405" si="60">+A405*B405</f>
        <v>0</v>
      </c>
      <c r="D405" s="1">
        <v>0</v>
      </c>
      <c r="E405" s="1">
        <f>+C405+D405</f>
        <v>0</v>
      </c>
    </row>
    <row r="406" spans="1:5" x14ac:dyDescent="0.3">
      <c r="A406" s="1">
        <v>0</v>
      </c>
      <c r="B406" t="s">
        <v>41</v>
      </c>
      <c r="C406" s="9">
        <v>0</v>
      </c>
      <c r="D406" s="9">
        <v>0</v>
      </c>
      <c r="E406" s="9">
        <f>+C406+D406</f>
        <v>0</v>
      </c>
    </row>
    <row r="407" spans="1:5" x14ac:dyDescent="0.3">
      <c r="A407" s="6" t="s">
        <v>25</v>
      </c>
      <c r="C407" s="8">
        <f>+C406+C405</f>
        <v>0</v>
      </c>
      <c r="D407" s="8">
        <f>+D406+D405</f>
        <v>0</v>
      </c>
      <c r="E407" s="8">
        <f>+E406+E405</f>
        <v>0</v>
      </c>
    </row>
    <row r="408" spans="1:5" x14ac:dyDescent="0.3">
      <c r="D408" s="1"/>
      <c r="E408" s="1"/>
    </row>
    <row r="409" spans="1:5" x14ac:dyDescent="0.3">
      <c r="A409" s="6" t="s">
        <v>26</v>
      </c>
      <c r="C409" s="11">
        <f>+C407+C402</f>
        <v>0</v>
      </c>
      <c r="D409" s="11">
        <f>+D407+D402</f>
        <v>0</v>
      </c>
      <c r="E409" s="11">
        <f>+E407+E402</f>
        <v>0</v>
      </c>
    </row>
    <row r="410" spans="1:5" x14ac:dyDescent="0.3">
      <c r="D410" s="1"/>
      <c r="E410" s="1"/>
    </row>
    <row r="411" spans="1:5" x14ac:dyDescent="0.3">
      <c r="A411" s="6" t="s">
        <v>37</v>
      </c>
      <c r="D411" s="1"/>
      <c r="E411" s="1"/>
    </row>
    <row r="412" spans="1:5" x14ac:dyDescent="0.3">
      <c r="A412" s="6" t="s">
        <v>38</v>
      </c>
      <c r="C412" s="1">
        <f>-2252.76+2823.15</f>
        <v>570.38999999999987</v>
      </c>
      <c r="D412" s="1">
        <v>0</v>
      </c>
      <c r="E412" s="1">
        <f>+C412+D412</f>
        <v>570.38999999999987</v>
      </c>
    </row>
    <row r="413" spans="1:5" x14ac:dyDescent="0.3">
      <c r="A413" s="6" t="s">
        <v>39</v>
      </c>
      <c r="C413" s="1">
        <v>0</v>
      </c>
      <c r="D413" s="1">
        <v>0</v>
      </c>
      <c r="E413" s="1">
        <f>+C413+D413</f>
        <v>0</v>
      </c>
    </row>
    <row r="414" spans="1:5" x14ac:dyDescent="0.3">
      <c r="A414" s="6" t="s">
        <v>40</v>
      </c>
      <c r="C414" s="12">
        <f>SUM(C412:C413)</f>
        <v>570.38999999999987</v>
      </c>
      <c r="D414" s="12">
        <f>SUM(D412:D413)</f>
        <v>0</v>
      </c>
      <c r="E414" s="12">
        <f>SUM(E412:E413)</f>
        <v>570.38999999999987</v>
      </c>
    </row>
    <row r="415" spans="1:5" x14ac:dyDescent="0.3">
      <c r="A415" s="6"/>
      <c r="D415" s="1"/>
      <c r="E415" s="1"/>
    </row>
    <row r="416" spans="1:5" x14ac:dyDescent="0.3">
      <c r="A416" s="6" t="s">
        <v>1</v>
      </c>
      <c r="D416" s="1"/>
      <c r="E416" s="1"/>
    </row>
    <row r="417" spans="1:11" x14ac:dyDescent="0.3">
      <c r="A417" s="6" t="s">
        <v>13</v>
      </c>
      <c r="C417" s="1">
        <v>1494.42</v>
      </c>
      <c r="D417" s="1">
        <v>-79.69</v>
      </c>
      <c r="E417" s="1">
        <f>+C417+D417</f>
        <v>1414.73</v>
      </c>
    </row>
    <row r="418" spans="1:11" x14ac:dyDescent="0.3">
      <c r="A418" s="6" t="s">
        <v>14</v>
      </c>
      <c r="C418" s="1">
        <v>0</v>
      </c>
      <c r="D418" s="1">
        <v>575</v>
      </c>
      <c r="E418" s="1">
        <f>+C418+D418</f>
        <v>575</v>
      </c>
    </row>
    <row r="419" spans="1:11" x14ac:dyDescent="0.3">
      <c r="A419" s="6" t="s">
        <v>44</v>
      </c>
      <c r="C419" s="1">
        <v>0</v>
      </c>
      <c r="D419" s="15">
        <v>210</v>
      </c>
      <c r="E419" s="1">
        <f>+C419+D419</f>
        <v>210</v>
      </c>
    </row>
    <row r="420" spans="1:11" x14ac:dyDescent="0.3">
      <c r="A420" s="6" t="s">
        <v>15</v>
      </c>
      <c r="C420" s="1">
        <v>0</v>
      </c>
      <c r="D420" s="1">
        <v>0</v>
      </c>
      <c r="E420" s="1">
        <f>+C420+D420</f>
        <v>0</v>
      </c>
      <c r="F420" s="2"/>
    </row>
    <row r="421" spans="1:11" x14ac:dyDescent="0.3">
      <c r="A421" s="6" t="s">
        <v>18</v>
      </c>
      <c r="C421" s="1">
        <v>0</v>
      </c>
      <c r="D421" s="1">
        <v>100</v>
      </c>
      <c r="E421" s="1">
        <f>+C421+D421</f>
        <v>100</v>
      </c>
    </row>
    <row r="422" spans="1:11" x14ac:dyDescent="0.3">
      <c r="A422" s="6" t="s">
        <v>27</v>
      </c>
      <c r="C422" s="12">
        <f>SUM(C417:C421)</f>
        <v>1494.42</v>
      </c>
      <c r="D422" s="12">
        <f>SUM(D417:D421)</f>
        <v>805.31</v>
      </c>
      <c r="E422" s="12">
        <f>SUM(E417:E421)</f>
        <v>2299.73</v>
      </c>
    </row>
    <row r="423" spans="1:11" x14ac:dyDescent="0.3">
      <c r="A423" s="6"/>
      <c r="C423" s="1"/>
      <c r="D423" s="1"/>
      <c r="E423" s="1"/>
    </row>
    <row r="424" spans="1:11" ht="15" thickBot="1" x14ac:dyDescent="0.35">
      <c r="A424" s="6" t="s">
        <v>32</v>
      </c>
      <c r="C424" s="13">
        <f>+C422+C409+C398+C414</f>
        <v>42547.409999999996</v>
      </c>
      <c r="D424" s="13">
        <f>+D422+D409+D398+D414</f>
        <v>703.41</v>
      </c>
      <c r="E424" s="13">
        <f>+E422+E409+E398+E414</f>
        <v>43250.82</v>
      </c>
    </row>
    <row r="425" spans="1:11" x14ac:dyDescent="0.3">
      <c r="A425" s="6"/>
      <c r="C425" s="1"/>
      <c r="D425" s="1"/>
      <c r="E425" s="1"/>
    </row>
    <row r="426" spans="1:11" x14ac:dyDescent="0.3">
      <c r="A426" s="6" t="s">
        <v>31</v>
      </c>
      <c r="C426" s="1"/>
      <c r="D426" s="1"/>
      <c r="E426" s="1"/>
    </row>
    <row r="427" spans="1:11" x14ac:dyDescent="0.3">
      <c r="A427" s="6" t="s">
        <v>17</v>
      </c>
      <c r="C427" s="1">
        <v>0</v>
      </c>
      <c r="D427" s="1">
        <v>0</v>
      </c>
      <c r="E427" s="1">
        <f t="shared" ref="E427:E433" si="61">+C427+D427</f>
        <v>0</v>
      </c>
    </row>
    <row r="428" spans="1:11" x14ac:dyDescent="0.3">
      <c r="A428" s="6" t="s">
        <v>15</v>
      </c>
      <c r="C428" s="1">
        <v>0</v>
      </c>
      <c r="D428" s="1">
        <v>1762.5</v>
      </c>
      <c r="E428" s="1">
        <f t="shared" si="61"/>
        <v>1762.5</v>
      </c>
    </row>
    <row r="429" spans="1:11" x14ac:dyDescent="0.3">
      <c r="A429" s="6" t="s">
        <v>19</v>
      </c>
      <c r="C429" s="1">
        <v>404.58</v>
      </c>
      <c r="D429" s="1">
        <v>-1.24</v>
      </c>
      <c r="E429" s="1">
        <f t="shared" si="61"/>
        <v>403.34</v>
      </c>
    </row>
    <row r="430" spans="1:11" x14ac:dyDescent="0.3">
      <c r="A430" s="6" t="s">
        <v>20</v>
      </c>
      <c r="C430" s="1">
        <v>0</v>
      </c>
      <c r="D430" s="1">
        <f>300-0</f>
        <v>300</v>
      </c>
      <c r="E430" s="1">
        <f t="shared" si="61"/>
        <v>300</v>
      </c>
    </row>
    <row r="431" spans="1:11" x14ac:dyDescent="0.3">
      <c r="A431" s="6" t="s">
        <v>56</v>
      </c>
      <c r="B431" s="1">
        <v>5.28</v>
      </c>
      <c r="C431" s="1">
        <v>6626.4</v>
      </c>
      <c r="D431" s="1">
        <v>0</v>
      </c>
      <c r="E431" s="1">
        <f t="shared" si="61"/>
        <v>6626.4</v>
      </c>
    </row>
    <row r="432" spans="1:11" ht="16.2" x14ac:dyDescent="0.45">
      <c r="A432" s="6" t="s">
        <v>55</v>
      </c>
      <c r="B432" s="1">
        <v>1.04</v>
      </c>
      <c r="C432" s="1">
        <v>1513.2</v>
      </c>
      <c r="D432" s="1">
        <v>0</v>
      </c>
      <c r="E432" s="1">
        <f t="shared" si="61"/>
        <v>1513.2</v>
      </c>
      <c r="G432" s="94">
        <v>2.15</v>
      </c>
      <c r="H432" s="94">
        <v>2.4</v>
      </c>
      <c r="I432" s="94">
        <v>2.65</v>
      </c>
      <c r="J432" s="94">
        <v>3</v>
      </c>
      <c r="K432" s="94" t="s">
        <v>175</v>
      </c>
    </row>
    <row r="433" spans="1:11" x14ac:dyDescent="0.3">
      <c r="A433" s="6" t="s">
        <v>57</v>
      </c>
      <c r="B433" s="1">
        <v>4.75</v>
      </c>
      <c r="C433" s="1">
        <v>12459.25</v>
      </c>
      <c r="D433" s="1">
        <v>-114</v>
      </c>
      <c r="E433" s="1">
        <f t="shared" si="61"/>
        <v>12345.25</v>
      </c>
      <c r="F433" s="2">
        <f>SUM(G433:J433)</f>
        <v>2623</v>
      </c>
      <c r="G433" s="2">
        <v>2470</v>
      </c>
      <c r="H433" s="2">
        <v>117</v>
      </c>
      <c r="I433" s="2">
        <v>31</v>
      </c>
      <c r="J433" s="2">
        <v>5</v>
      </c>
      <c r="K433" s="8">
        <f>+G433*G432+H433*H432+I433*I432+J433*J432</f>
        <v>5688.45</v>
      </c>
    </row>
    <row r="434" spans="1:11" x14ac:dyDescent="0.3">
      <c r="A434" s="6" t="s">
        <v>30</v>
      </c>
      <c r="C434" s="12">
        <f>SUM(C427:C433)</f>
        <v>21003.43</v>
      </c>
      <c r="D434" s="12">
        <f>SUM(D427:D433)</f>
        <v>1947.2600000000002</v>
      </c>
      <c r="E434" s="12">
        <f>SUM(E427:E433)</f>
        <v>22950.690000000002</v>
      </c>
    </row>
    <row r="435" spans="1:11" x14ac:dyDescent="0.3">
      <c r="C435" s="1"/>
      <c r="D435" s="1"/>
      <c r="E435" s="1"/>
    </row>
    <row r="436" spans="1:11" ht="15" thickBot="1" x14ac:dyDescent="0.35">
      <c r="A436" s="6" t="s">
        <v>33</v>
      </c>
      <c r="C436" s="13">
        <f>+C424+C434</f>
        <v>63550.84</v>
      </c>
      <c r="D436" s="13">
        <f>+D424+D434</f>
        <v>2650.67</v>
      </c>
      <c r="E436" s="13">
        <f>+E424+E434</f>
        <v>66201.510000000009</v>
      </c>
    </row>
    <row r="437" spans="1:11" x14ac:dyDescent="0.3">
      <c r="C437" s="17"/>
      <c r="D437" s="18"/>
      <c r="E437" s="18"/>
    </row>
    <row r="438" spans="1:11" x14ac:dyDescent="0.3">
      <c r="C438" s="17"/>
      <c r="D438" s="18"/>
      <c r="E438" s="18"/>
    </row>
    <row r="439" spans="1:11" x14ac:dyDescent="0.3">
      <c r="C439" s="18"/>
      <c r="D439" s="18"/>
      <c r="E439" s="18"/>
    </row>
    <row r="440" spans="1:11" x14ac:dyDescent="0.3">
      <c r="A440" s="7" t="s">
        <v>49</v>
      </c>
      <c r="C440" s="18"/>
      <c r="D440" s="18"/>
      <c r="E440" s="18"/>
    </row>
    <row r="441" spans="1:11" x14ac:dyDescent="0.3">
      <c r="C441" s="18"/>
      <c r="D441" s="18"/>
      <c r="E441" s="18"/>
    </row>
    <row r="442" spans="1:11" x14ac:dyDescent="0.3">
      <c r="A442" s="6" t="s">
        <v>8</v>
      </c>
      <c r="C442" s="23" t="s">
        <v>28</v>
      </c>
      <c r="D442" s="18"/>
      <c r="E442" s="23" t="s">
        <v>29</v>
      </c>
    </row>
    <row r="443" spans="1:11" x14ac:dyDescent="0.3">
      <c r="A443" s="5" t="s">
        <v>3</v>
      </c>
      <c r="B443" s="5" t="s">
        <v>4</v>
      </c>
      <c r="C443" s="5" t="s">
        <v>5</v>
      </c>
      <c r="D443" s="5" t="s">
        <v>16</v>
      </c>
      <c r="E443" s="5" t="s">
        <v>5</v>
      </c>
    </row>
    <row r="444" spans="1:11" x14ac:dyDescent="0.3">
      <c r="A444" s="1">
        <v>23</v>
      </c>
      <c r="B444" s="3">
        <v>1316</v>
      </c>
      <c r="C444" s="1">
        <f>+A444*B444</f>
        <v>30268</v>
      </c>
      <c r="D444" s="1">
        <v>0</v>
      </c>
      <c r="E444" s="1">
        <f>+C444+D444</f>
        <v>30268</v>
      </c>
    </row>
    <row r="445" spans="1:11" x14ac:dyDescent="0.3">
      <c r="A445" s="1">
        <v>57.5</v>
      </c>
      <c r="B445" s="3">
        <v>2</v>
      </c>
      <c r="C445" s="1">
        <f t="shared" ref="C445:C447" si="62">+A445*B445</f>
        <v>115</v>
      </c>
      <c r="D445" s="1">
        <v>0</v>
      </c>
      <c r="E445" s="1">
        <f t="shared" ref="E445:E448" si="63">+C445+D445</f>
        <v>115</v>
      </c>
    </row>
    <row r="446" spans="1:11" x14ac:dyDescent="0.3">
      <c r="A446" s="1">
        <v>115</v>
      </c>
      <c r="B446" s="3">
        <v>4</v>
      </c>
      <c r="C446" s="1">
        <f t="shared" si="62"/>
        <v>460</v>
      </c>
      <c r="D446" s="1">
        <v>0</v>
      </c>
      <c r="E446" s="1">
        <f t="shared" si="63"/>
        <v>460</v>
      </c>
    </row>
    <row r="447" spans="1:11" x14ac:dyDescent="0.3">
      <c r="A447" s="1">
        <v>184</v>
      </c>
      <c r="B447" s="3">
        <v>4</v>
      </c>
      <c r="C447" s="1">
        <f t="shared" si="62"/>
        <v>736</v>
      </c>
      <c r="D447" s="1">
        <v>0</v>
      </c>
      <c r="E447" s="1">
        <f t="shared" si="63"/>
        <v>736</v>
      </c>
    </row>
    <row r="448" spans="1:11" x14ac:dyDescent="0.3">
      <c r="A448" s="1" t="s">
        <v>6</v>
      </c>
      <c r="B448" s="3">
        <v>13</v>
      </c>
      <c r="C448" s="1">
        <v>140.31</v>
      </c>
      <c r="D448" s="1">
        <v>0</v>
      </c>
      <c r="E448" s="1">
        <f t="shared" si="63"/>
        <v>140.31</v>
      </c>
    </row>
    <row r="449" spans="1:6" x14ac:dyDescent="0.3">
      <c r="A449" s="6" t="s">
        <v>9</v>
      </c>
      <c r="C449" s="1"/>
      <c r="D449" s="1"/>
      <c r="E449" s="1"/>
    </row>
    <row r="450" spans="1:6" x14ac:dyDescent="0.3">
      <c r="A450" s="1">
        <v>0</v>
      </c>
      <c r="B450" s="10">
        <v>0</v>
      </c>
      <c r="C450" s="9">
        <f t="shared" ref="C450" si="64">+A450*B450</f>
        <v>0</v>
      </c>
      <c r="D450" s="9">
        <v>0</v>
      </c>
      <c r="E450" s="9">
        <f t="shared" ref="E450" si="65">+C450+D450</f>
        <v>0</v>
      </c>
    </row>
    <row r="451" spans="1:6" x14ac:dyDescent="0.3">
      <c r="A451" s="6" t="s">
        <v>10</v>
      </c>
      <c r="B451" s="3">
        <f>SUM(B444:B450)</f>
        <v>1339</v>
      </c>
      <c r="C451" s="8">
        <f>SUM(C444:C450)</f>
        <v>31719.31</v>
      </c>
      <c r="D451" s="8">
        <f>SUM(D444:D450)</f>
        <v>0</v>
      </c>
      <c r="E451" s="8">
        <f>SUM(E444:E450)</f>
        <v>31719.31</v>
      </c>
      <c r="F451" s="8"/>
    </row>
    <row r="452" spans="1:6" x14ac:dyDescent="0.3">
      <c r="D452" s="1"/>
      <c r="E452" s="1"/>
    </row>
    <row r="453" spans="1:6" x14ac:dyDescent="0.3">
      <c r="A453" s="6" t="s">
        <v>11</v>
      </c>
      <c r="D453" s="1"/>
      <c r="E453" s="1"/>
    </row>
    <row r="454" spans="1:6" x14ac:dyDescent="0.3">
      <c r="A454" s="5"/>
      <c r="B454" s="5" t="s">
        <v>7</v>
      </c>
      <c r="C454" s="5"/>
      <c r="D454" s="1"/>
      <c r="E454" s="1"/>
    </row>
    <row r="455" spans="1:6" x14ac:dyDescent="0.3">
      <c r="A455" s="1">
        <v>2.15</v>
      </c>
      <c r="B455" s="3">
        <v>3122</v>
      </c>
      <c r="C455" s="1">
        <f t="shared" ref="C455:C458" si="66">+A455*B455</f>
        <v>6712.2999999999993</v>
      </c>
      <c r="D455" s="15">
        <v>-815.1</v>
      </c>
      <c r="E455" s="1">
        <f>+C455+D455</f>
        <v>5897.1999999999989</v>
      </c>
      <c r="F455" s="8"/>
    </row>
    <row r="456" spans="1:6" x14ac:dyDescent="0.3">
      <c r="A456" s="1">
        <v>2.4</v>
      </c>
      <c r="B456" s="3">
        <v>62</v>
      </c>
      <c r="C456" s="1">
        <f t="shared" si="66"/>
        <v>148.79999999999998</v>
      </c>
      <c r="D456" s="1">
        <v>0</v>
      </c>
      <c r="E456" s="1">
        <f t="shared" ref="E456:E458" si="67">+C456+D456</f>
        <v>148.79999999999998</v>
      </c>
    </row>
    <row r="457" spans="1:6" x14ac:dyDescent="0.3">
      <c r="A457" s="1">
        <v>2.65</v>
      </c>
      <c r="B457" s="3">
        <v>16</v>
      </c>
      <c r="C457" s="1">
        <f t="shared" si="66"/>
        <v>42.4</v>
      </c>
      <c r="D457" s="1">
        <v>0</v>
      </c>
      <c r="E457" s="1">
        <f t="shared" si="67"/>
        <v>42.4</v>
      </c>
    </row>
    <row r="458" spans="1:6" x14ac:dyDescent="0.3">
      <c r="A458" s="1">
        <v>3</v>
      </c>
      <c r="B458" s="10">
        <v>0</v>
      </c>
      <c r="C458" s="9">
        <f t="shared" si="66"/>
        <v>0</v>
      </c>
      <c r="D458" s="9">
        <v>0</v>
      </c>
      <c r="E458" s="9">
        <f t="shared" si="67"/>
        <v>0</v>
      </c>
    </row>
    <row r="459" spans="1:6" x14ac:dyDescent="0.3">
      <c r="A459" s="6" t="s">
        <v>58</v>
      </c>
      <c r="B459" s="3">
        <f>SUM(B455:B458)</f>
        <v>3200</v>
      </c>
      <c r="C459" s="1">
        <f>SUM(C455:C458)</f>
        <v>6903.4999999999991</v>
      </c>
      <c r="D459" s="1">
        <f>SUM(D455:D458)</f>
        <v>-815.1</v>
      </c>
      <c r="E459" s="1">
        <f>SUM(E455:E458)</f>
        <v>6088.3999999999987</v>
      </c>
    </row>
    <row r="460" spans="1:6" x14ac:dyDescent="0.3">
      <c r="D460" s="1"/>
      <c r="E460" s="1"/>
    </row>
    <row r="461" spans="1:6" x14ac:dyDescent="0.3">
      <c r="A461" s="6" t="s">
        <v>12</v>
      </c>
      <c r="C461" s="11">
        <f>+C459+C451</f>
        <v>38622.81</v>
      </c>
      <c r="D461" s="11">
        <f>+D459+D451</f>
        <v>-815.1</v>
      </c>
      <c r="E461" s="11">
        <f>+E459+E451</f>
        <v>37807.71</v>
      </c>
    </row>
    <row r="462" spans="1:6" x14ac:dyDescent="0.3">
      <c r="D462" s="1"/>
      <c r="E462" s="1"/>
    </row>
    <row r="463" spans="1:6" x14ac:dyDescent="0.3">
      <c r="D463" s="1"/>
      <c r="E463" s="1"/>
    </row>
    <row r="464" spans="1:6" x14ac:dyDescent="0.3">
      <c r="A464" s="6" t="s">
        <v>23</v>
      </c>
      <c r="B464" s="5" t="s">
        <v>4</v>
      </c>
      <c r="D464" s="1"/>
      <c r="E464" s="1"/>
    </row>
    <row r="465" spans="1:6" x14ac:dyDescent="0.3">
      <c r="A465" s="1">
        <v>0</v>
      </c>
      <c r="B465" s="3">
        <v>0</v>
      </c>
      <c r="C465" s="1">
        <f t="shared" ref="C465" si="68">+A465*B465</f>
        <v>0</v>
      </c>
      <c r="D465" s="1">
        <v>0</v>
      </c>
      <c r="E465" s="1">
        <f>+C465+D465</f>
        <v>0</v>
      </c>
    </row>
    <row r="466" spans="1:6" x14ac:dyDescent="0.3">
      <c r="D466" s="1"/>
      <c r="E466" s="1"/>
    </row>
    <row r="467" spans="1:6" x14ac:dyDescent="0.3">
      <c r="A467" s="6" t="s">
        <v>24</v>
      </c>
      <c r="B467" s="5" t="s">
        <v>7</v>
      </c>
      <c r="D467" s="1"/>
      <c r="E467" s="1"/>
    </row>
    <row r="468" spans="1:6" x14ac:dyDescent="0.3">
      <c r="A468" s="1">
        <v>0</v>
      </c>
      <c r="B468" s="3">
        <v>0</v>
      </c>
      <c r="C468" s="1">
        <f t="shared" ref="C468" si="69">+A468*B468</f>
        <v>0</v>
      </c>
      <c r="D468" s="1">
        <v>0</v>
      </c>
      <c r="E468" s="1">
        <f>+C468+D468</f>
        <v>0</v>
      </c>
    </row>
    <row r="469" spans="1:6" x14ac:dyDescent="0.3">
      <c r="A469" s="1">
        <v>0</v>
      </c>
      <c r="B469" t="s">
        <v>41</v>
      </c>
      <c r="C469" s="9">
        <v>0</v>
      </c>
      <c r="D469" s="9">
        <v>0</v>
      </c>
      <c r="E469" s="9">
        <f>+C469+D469</f>
        <v>0</v>
      </c>
    </row>
    <row r="470" spans="1:6" x14ac:dyDescent="0.3">
      <c r="A470" s="6" t="s">
        <v>25</v>
      </c>
      <c r="C470" s="8">
        <f>+C469+C468</f>
        <v>0</v>
      </c>
      <c r="D470" s="8">
        <f>+D469+D468</f>
        <v>0</v>
      </c>
      <c r="E470" s="8">
        <f>+E469+E468</f>
        <v>0</v>
      </c>
    </row>
    <row r="471" spans="1:6" x14ac:dyDescent="0.3">
      <c r="D471" s="1"/>
      <c r="E471" s="1"/>
    </row>
    <row r="472" spans="1:6" x14ac:dyDescent="0.3">
      <c r="A472" s="6" t="s">
        <v>26</v>
      </c>
      <c r="C472" s="11">
        <f>+C470+C465</f>
        <v>0</v>
      </c>
      <c r="D472" s="11">
        <f>+D470+D465</f>
        <v>0</v>
      </c>
      <c r="E472" s="11">
        <f>+E470+E465</f>
        <v>0</v>
      </c>
    </row>
    <row r="473" spans="1:6" x14ac:dyDescent="0.3">
      <c r="D473" s="1"/>
      <c r="E473" s="1"/>
      <c r="F473" s="8"/>
    </row>
    <row r="474" spans="1:6" x14ac:dyDescent="0.3">
      <c r="A474" s="6" t="s">
        <v>37</v>
      </c>
      <c r="D474" s="1"/>
      <c r="E474" s="1"/>
    </row>
    <row r="475" spans="1:6" x14ac:dyDescent="0.3">
      <c r="A475" s="6" t="s">
        <v>38</v>
      </c>
      <c r="C475" s="1">
        <f>-2823.15+1558.85</f>
        <v>-1264.3000000000002</v>
      </c>
      <c r="D475" s="1">
        <v>0</v>
      </c>
      <c r="E475" s="1">
        <f>+C475+D475</f>
        <v>-1264.3000000000002</v>
      </c>
    </row>
    <row r="476" spans="1:6" x14ac:dyDescent="0.3">
      <c r="A476" s="6" t="s">
        <v>39</v>
      </c>
      <c r="C476" s="1">
        <v>0</v>
      </c>
      <c r="D476" s="1">
        <v>0</v>
      </c>
      <c r="E476" s="1">
        <f>+C476+D476</f>
        <v>0</v>
      </c>
    </row>
    <row r="477" spans="1:6" x14ac:dyDescent="0.3">
      <c r="A477" s="6" t="s">
        <v>40</v>
      </c>
      <c r="C477" s="12">
        <f>SUM(C475:C476)</f>
        <v>-1264.3000000000002</v>
      </c>
      <c r="D477" s="12">
        <f>SUM(D475:D476)</f>
        <v>0</v>
      </c>
      <c r="E477" s="12">
        <f>SUM(E475:E476)</f>
        <v>-1264.3000000000002</v>
      </c>
    </row>
    <row r="478" spans="1:6" x14ac:dyDescent="0.3">
      <c r="A478" s="6"/>
      <c r="D478" s="1"/>
      <c r="E478" s="1"/>
    </row>
    <row r="479" spans="1:6" x14ac:dyDescent="0.3">
      <c r="A479" s="6" t="s">
        <v>1</v>
      </c>
      <c r="D479" s="1"/>
      <c r="E479" s="1"/>
    </row>
    <row r="480" spans="1:6" x14ac:dyDescent="0.3">
      <c r="A480" s="6" t="s">
        <v>13</v>
      </c>
      <c r="C480" s="1">
        <v>2186.1799999999998</v>
      </c>
      <c r="D480" s="1">
        <v>0</v>
      </c>
      <c r="E480" s="1">
        <f>+C480+D480</f>
        <v>2186.1799999999998</v>
      </c>
    </row>
    <row r="481" spans="1:11" x14ac:dyDescent="0.3">
      <c r="A481" s="6" t="s">
        <v>14</v>
      </c>
      <c r="C481" s="1">
        <v>0</v>
      </c>
      <c r="D481" s="1">
        <v>450</v>
      </c>
      <c r="E481" s="1">
        <f>+C481+D481</f>
        <v>450</v>
      </c>
    </row>
    <row r="482" spans="1:11" x14ac:dyDescent="0.3">
      <c r="A482" s="6" t="s">
        <v>44</v>
      </c>
      <c r="C482" s="1">
        <v>0</v>
      </c>
      <c r="D482" s="15">
        <v>385</v>
      </c>
      <c r="E482" s="1">
        <f>+C482+D482</f>
        <v>385</v>
      </c>
    </row>
    <row r="483" spans="1:11" x14ac:dyDescent="0.3">
      <c r="A483" s="6" t="s">
        <v>15</v>
      </c>
      <c r="C483" s="1">
        <v>0</v>
      </c>
      <c r="D483" s="1">
        <v>0</v>
      </c>
      <c r="E483" s="1">
        <f>+C483+D483</f>
        <v>0</v>
      </c>
      <c r="F483" s="8"/>
    </row>
    <row r="484" spans="1:11" x14ac:dyDescent="0.3">
      <c r="A484" s="6" t="s">
        <v>18</v>
      </c>
      <c r="C484" s="1">
        <v>0</v>
      </c>
      <c r="D484" s="1">
        <v>0</v>
      </c>
      <c r="E484" s="1">
        <f>+C484+D484</f>
        <v>0</v>
      </c>
    </row>
    <row r="485" spans="1:11" x14ac:dyDescent="0.3">
      <c r="A485" s="6" t="s">
        <v>27</v>
      </c>
      <c r="C485" s="12">
        <f>SUM(C480:C484)</f>
        <v>2186.1799999999998</v>
      </c>
      <c r="D485" s="12">
        <f>SUM(D480:D484)</f>
        <v>835</v>
      </c>
      <c r="E485" s="12">
        <f>SUM(E480:E484)</f>
        <v>3021.18</v>
      </c>
    </row>
    <row r="486" spans="1:11" x14ac:dyDescent="0.3">
      <c r="A486" s="6"/>
      <c r="C486" s="1"/>
      <c r="D486" s="1"/>
      <c r="E486" s="1"/>
    </row>
    <row r="487" spans="1:11" ht="15" thickBot="1" x14ac:dyDescent="0.35">
      <c r="A487" s="6" t="s">
        <v>32</v>
      </c>
      <c r="C487" s="13">
        <f>+C485+C472+C461+C477</f>
        <v>39544.689999999995</v>
      </c>
      <c r="D487" s="13">
        <f>+D485+D472+D461+D477</f>
        <v>19.899999999999977</v>
      </c>
      <c r="E487" s="13">
        <f>+E485+E472+E461+E477</f>
        <v>39564.589999999997</v>
      </c>
    </row>
    <row r="488" spans="1:11" x14ac:dyDescent="0.3">
      <c r="A488" s="6"/>
      <c r="C488" s="1"/>
      <c r="D488" s="1"/>
      <c r="E488" s="1"/>
    </row>
    <row r="489" spans="1:11" x14ac:dyDescent="0.3">
      <c r="A489" s="6" t="s">
        <v>31</v>
      </c>
      <c r="C489" s="1"/>
      <c r="D489" s="1"/>
      <c r="E489" s="1"/>
    </row>
    <row r="490" spans="1:11" x14ac:dyDescent="0.3">
      <c r="A490" s="6" t="s">
        <v>17</v>
      </c>
      <c r="C490" s="1">
        <v>0</v>
      </c>
      <c r="D490" s="1">
        <v>0</v>
      </c>
      <c r="E490" s="1">
        <f t="shared" ref="E490:E496" si="70">+C490+D490</f>
        <v>0</v>
      </c>
    </row>
    <row r="491" spans="1:11" x14ac:dyDescent="0.3">
      <c r="A491" s="6" t="s">
        <v>15</v>
      </c>
      <c r="C491" s="1">
        <v>0</v>
      </c>
      <c r="D491" s="1">
        <v>700</v>
      </c>
      <c r="E491" s="1">
        <f t="shared" si="70"/>
        <v>700</v>
      </c>
    </row>
    <row r="492" spans="1:11" x14ac:dyDescent="0.3">
      <c r="A492" s="6" t="s">
        <v>19</v>
      </c>
      <c r="C492" s="1">
        <v>385.88</v>
      </c>
      <c r="D492" s="1">
        <v>-2.46</v>
      </c>
      <c r="E492" s="1">
        <f t="shared" si="70"/>
        <v>383.42</v>
      </c>
    </row>
    <row r="493" spans="1:11" x14ac:dyDescent="0.3">
      <c r="A493" s="6" t="s">
        <v>20</v>
      </c>
      <c r="C493" s="1">
        <v>0</v>
      </c>
      <c r="D493" s="1">
        <f>600-20.7</f>
        <v>579.29999999999995</v>
      </c>
      <c r="E493" s="1">
        <f t="shared" si="70"/>
        <v>579.29999999999995</v>
      </c>
    </row>
    <row r="494" spans="1:11" x14ac:dyDescent="0.3">
      <c r="A494" s="6" t="s">
        <v>56</v>
      </c>
      <c r="B494" s="1">
        <v>5.28</v>
      </c>
      <c r="C494" s="1">
        <v>5285.28</v>
      </c>
      <c r="D494" s="1">
        <v>0</v>
      </c>
      <c r="E494" s="1">
        <f t="shared" si="70"/>
        <v>5285.28</v>
      </c>
      <c r="F494" s="8"/>
    </row>
    <row r="495" spans="1:11" ht="16.2" x14ac:dyDescent="0.45">
      <c r="A495" s="6" t="s">
        <v>55</v>
      </c>
      <c r="B495" s="1">
        <v>1.04</v>
      </c>
      <c r="C495" s="1">
        <v>1458.08</v>
      </c>
      <c r="D495" s="1">
        <v>-85.28</v>
      </c>
      <c r="E495" s="1">
        <f t="shared" si="70"/>
        <v>1372.8</v>
      </c>
      <c r="F495" s="8"/>
      <c r="G495" s="94">
        <v>2.15</v>
      </c>
      <c r="H495" s="94">
        <v>2.4</v>
      </c>
      <c r="I495" s="94">
        <v>2.65</v>
      </c>
      <c r="J495" s="94">
        <v>3</v>
      </c>
      <c r="K495" s="94" t="s">
        <v>175</v>
      </c>
    </row>
    <row r="496" spans="1:11" x14ac:dyDescent="0.3">
      <c r="A496" s="6" t="s">
        <v>57</v>
      </c>
      <c r="B496" s="1">
        <v>4.75</v>
      </c>
      <c r="C496" s="1">
        <v>10013</v>
      </c>
      <c r="D496" s="1">
        <v>-52.25</v>
      </c>
      <c r="E496" s="1">
        <f t="shared" si="70"/>
        <v>9960.75</v>
      </c>
      <c r="F496" s="2">
        <f>SUM(G496:J496)</f>
        <v>2108</v>
      </c>
      <c r="G496" s="2">
        <v>2065</v>
      </c>
      <c r="H496" s="2">
        <v>37</v>
      </c>
      <c r="I496" s="2">
        <v>6</v>
      </c>
      <c r="J496" s="2">
        <v>0</v>
      </c>
      <c r="K496" s="8">
        <f>+G496*G495+H496*H495+I496*I495+J496*J495</f>
        <v>4544.45</v>
      </c>
    </row>
    <row r="497" spans="1:5" x14ac:dyDescent="0.3">
      <c r="A497" s="6" t="s">
        <v>30</v>
      </c>
      <c r="C497" s="12">
        <f>SUM(C490:C496)</f>
        <v>17142.239999999998</v>
      </c>
      <c r="D497" s="12">
        <f>SUM(D490:D496)</f>
        <v>1139.31</v>
      </c>
      <c r="E497" s="12">
        <f>SUM(E490:E496)</f>
        <v>18281.55</v>
      </c>
    </row>
    <row r="498" spans="1:5" x14ac:dyDescent="0.3">
      <c r="C498" s="1"/>
      <c r="D498" s="1"/>
      <c r="E498" s="1"/>
    </row>
    <row r="499" spans="1:5" ht="15" thickBot="1" x14ac:dyDescent="0.35">
      <c r="A499" s="6" t="s">
        <v>33</v>
      </c>
      <c r="C499" s="13">
        <f>+C487+C497</f>
        <v>56686.929999999993</v>
      </c>
      <c r="D499" s="13">
        <f>+D487+D497</f>
        <v>1159.21</v>
      </c>
      <c r="E499" s="13">
        <f>+E487+E497</f>
        <v>57846.14</v>
      </c>
    </row>
    <row r="500" spans="1:5" x14ac:dyDescent="0.3">
      <c r="C500" s="17"/>
      <c r="D500" s="18"/>
      <c r="E500" s="18"/>
    </row>
    <row r="501" spans="1:5" x14ac:dyDescent="0.3">
      <c r="C501" s="17"/>
      <c r="D501" s="17"/>
      <c r="E501" s="18"/>
    </row>
    <row r="502" spans="1:5" x14ac:dyDescent="0.3">
      <c r="C502" s="17"/>
      <c r="D502" s="18"/>
      <c r="E502" s="18"/>
    </row>
    <row r="503" spans="1:5" x14ac:dyDescent="0.3">
      <c r="A503" s="7" t="s">
        <v>50</v>
      </c>
      <c r="C503" s="18"/>
      <c r="D503" s="18"/>
      <c r="E503" s="18"/>
    </row>
    <row r="504" spans="1:5" x14ac:dyDescent="0.3">
      <c r="C504" s="18"/>
      <c r="D504" s="18"/>
      <c r="E504" s="18"/>
    </row>
    <row r="505" spans="1:5" x14ac:dyDescent="0.3">
      <c r="A505" s="6" t="s">
        <v>8</v>
      </c>
      <c r="C505" s="23" t="s">
        <v>28</v>
      </c>
      <c r="D505" s="18"/>
      <c r="E505" s="23" t="s">
        <v>29</v>
      </c>
    </row>
    <row r="506" spans="1:5" x14ac:dyDescent="0.3">
      <c r="A506" s="5" t="s">
        <v>3</v>
      </c>
      <c r="B506" s="5" t="s">
        <v>4</v>
      </c>
      <c r="C506" s="5" t="s">
        <v>5</v>
      </c>
      <c r="D506" s="5" t="s">
        <v>16</v>
      </c>
      <c r="E506" s="5" t="s">
        <v>5</v>
      </c>
    </row>
    <row r="507" spans="1:5" x14ac:dyDescent="0.3">
      <c r="A507" s="1">
        <v>23</v>
      </c>
      <c r="B507" s="3">
        <v>1313</v>
      </c>
      <c r="C507" s="1">
        <f>+A507*B507</f>
        <v>30199</v>
      </c>
      <c r="D507" s="1">
        <v>0</v>
      </c>
      <c r="E507" s="1">
        <f>+C507+D507</f>
        <v>30199</v>
      </c>
    </row>
    <row r="508" spans="1:5" x14ac:dyDescent="0.3">
      <c r="A508" s="1">
        <v>57.5</v>
      </c>
      <c r="B508" s="3">
        <v>2</v>
      </c>
      <c r="C508" s="1">
        <f t="shared" ref="C508:C510" si="71">+A508*B508</f>
        <v>115</v>
      </c>
      <c r="D508" s="1">
        <v>0</v>
      </c>
      <c r="E508" s="1">
        <f t="shared" ref="E508:E511" si="72">+C508+D508</f>
        <v>115</v>
      </c>
    </row>
    <row r="509" spans="1:5" x14ac:dyDescent="0.3">
      <c r="A509" s="1">
        <v>115</v>
      </c>
      <c r="B509" s="3">
        <v>4</v>
      </c>
      <c r="C509" s="1">
        <f t="shared" si="71"/>
        <v>460</v>
      </c>
      <c r="D509" s="1">
        <v>0</v>
      </c>
      <c r="E509" s="1">
        <f t="shared" si="72"/>
        <v>460</v>
      </c>
    </row>
    <row r="510" spans="1:5" x14ac:dyDescent="0.3">
      <c r="A510" s="1">
        <v>184</v>
      </c>
      <c r="B510" s="3">
        <v>4</v>
      </c>
      <c r="C510" s="1">
        <f t="shared" si="71"/>
        <v>736</v>
      </c>
      <c r="D510" s="1">
        <v>0</v>
      </c>
      <c r="E510" s="1">
        <f t="shared" si="72"/>
        <v>736</v>
      </c>
    </row>
    <row r="511" spans="1:5" x14ac:dyDescent="0.3">
      <c r="A511" s="1" t="s">
        <v>6</v>
      </c>
      <c r="B511" s="3">
        <v>19</v>
      </c>
      <c r="C511" s="1">
        <v>218.51</v>
      </c>
      <c r="D511" s="1">
        <v>0</v>
      </c>
      <c r="E511" s="1">
        <f t="shared" si="72"/>
        <v>218.51</v>
      </c>
    </row>
    <row r="512" spans="1:5" x14ac:dyDescent="0.3">
      <c r="A512" s="6" t="s">
        <v>9</v>
      </c>
      <c r="C512" s="1"/>
      <c r="D512" s="1"/>
      <c r="E512" s="1"/>
    </row>
    <row r="513" spans="1:5" x14ac:dyDescent="0.3">
      <c r="A513" s="1">
        <v>0</v>
      </c>
      <c r="B513" s="10">
        <v>0</v>
      </c>
      <c r="C513" s="9">
        <f t="shared" ref="C513" si="73">+A513*B513</f>
        <v>0</v>
      </c>
      <c r="D513" s="9">
        <v>0</v>
      </c>
      <c r="E513" s="9">
        <f t="shared" ref="E513" si="74">+C513+D513</f>
        <v>0</v>
      </c>
    </row>
    <row r="514" spans="1:5" x14ac:dyDescent="0.3">
      <c r="A514" s="6" t="s">
        <v>10</v>
      </c>
      <c r="B514" s="3">
        <f>SUM(B507:B513)</f>
        <v>1342</v>
      </c>
      <c r="C514" s="8">
        <f>SUM(C507:C513)</f>
        <v>31728.51</v>
      </c>
      <c r="D514" s="8">
        <f>SUM(D507:D513)</f>
        <v>0</v>
      </c>
      <c r="E514" s="8">
        <f>SUM(E507:E513)</f>
        <v>31728.51</v>
      </c>
    </row>
    <row r="515" spans="1:5" x14ac:dyDescent="0.3">
      <c r="D515" s="1"/>
      <c r="E515" s="1"/>
    </row>
    <row r="516" spans="1:5" x14ac:dyDescent="0.3">
      <c r="A516" s="6" t="s">
        <v>11</v>
      </c>
      <c r="D516" s="1"/>
      <c r="E516" s="1"/>
    </row>
    <row r="517" spans="1:5" x14ac:dyDescent="0.3">
      <c r="A517" s="5"/>
      <c r="B517" s="5" t="s">
        <v>7</v>
      </c>
      <c r="C517" s="5"/>
      <c r="D517" s="1"/>
      <c r="E517" s="1"/>
    </row>
    <row r="518" spans="1:5" x14ac:dyDescent="0.3">
      <c r="A518" s="1">
        <v>2.15</v>
      </c>
      <c r="B518" s="3">
        <v>2674</v>
      </c>
      <c r="C518" s="1">
        <f t="shared" ref="C518:C521" si="75">+A518*B518</f>
        <v>5749.0999999999995</v>
      </c>
      <c r="D518" s="15">
        <v>-49.45</v>
      </c>
      <c r="E518" s="1">
        <f>+C518+D518</f>
        <v>5699.65</v>
      </c>
    </row>
    <row r="519" spans="1:5" x14ac:dyDescent="0.3">
      <c r="A519" s="1">
        <v>2.4</v>
      </c>
      <c r="B519" s="3">
        <v>73</v>
      </c>
      <c r="C519" s="1">
        <f t="shared" si="75"/>
        <v>175.2</v>
      </c>
      <c r="D519" s="1">
        <v>0</v>
      </c>
      <c r="E519" s="1">
        <f t="shared" ref="E519:E521" si="76">+C519+D519</f>
        <v>175.2</v>
      </c>
    </row>
    <row r="520" spans="1:5" x14ac:dyDescent="0.3">
      <c r="A520" s="1">
        <v>2.65</v>
      </c>
      <c r="B520" s="3">
        <v>25</v>
      </c>
      <c r="C520" s="1">
        <f t="shared" si="75"/>
        <v>66.25</v>
      </c>
      <c r="D520" s="1">
        <v>0</v>
      </c>
      <c r="E520" s="1">
        <f t="shared" si="76"/>
        <v>66.25</v>
      </c>
    </row>
    <row r="521" spans="1:5" x14ac:dyDescent="0.3">
      <c r="A521" s="1">
        <v>3</v>
      </c>
      <c r="B521" s="10">
        <v>21</v>
      </c>
      <c r="C521" s="9">
        <f t="shared" si="75"/>
        <v>63</v>
      </c>
      <c r="D521" s="9">
        <v>0</v>
      </c>
      <c r="E521" s="9">
        <f t="shared" si="76"/>
        <v>63</v>
      </c>
    </row>
    <row r="522" spans="1:5" x14ac:dyDescent="0.3">
      <c r="A522" s="6" t="s">
        <v>58</v>
      </c>
      <c r="B522" s="3">
        <f>SUM(B518:B521)</f>
        <v>2793</v>
      </c>
      <c r="C522" s="1">
        <f>SUM(C518:C521)</f>
        <v>6053.5499999999993</v>
      </c>
      <c r="D522" s="1">
        <f>SUM(D518:D521)</f>
        <v>-49.45</v>
      </c>
      <c r="E522" s="1">
        <f>SUM(E518:E521)</f>
        <v>6004.0999999999995</v>
      </c>
    </row>
    <row r="523" spans="1:5" x14ac:dyDescent="0.3">
      <c r="D523" s="1"/>
      <c r="E523" s="1"/>
    </row>
    <row r="524" spans="1:5" x14ac:dyDescent="0.3">
      <c r="A524" s="6" t="s">
        <v>12</v>
      </c>
      <c r="C524" s="11">
        <f>+C522+C514</f>
        <v>37782.06</v>
      </c>
      <c r="D524" s="11">
        <f>+D522+D514</f>
        <v>-49.45</v>
      </c>
      <c r="E524" s="11">
        <f>+E522+E514</f>
        <v>37732.61</v>
      </c>
    </row>
    <row r="525" spans="1:5" x14ac:dyDescent="0.3">
      <c r="D525" s="1"/>
      <c r="E525" s="1"/>
    </row>
    <row r="526" spans="1:5" x14ac:dyDescent="0.3">
      <c r="D526" s="1"/>
      <c r="E526" s="1"/>
    </row>
    <row r="527" spans="1:5" x14ac:dyDescent="0.3">
      <c r="A527" s="6" t="s">
        <v>23</v>
      </c>
      <c r="B527" s="5" t="s">
        <v>4</v>
      </c>
      <c r="D527" s="1"/>
      <c r="E527" s="1"/>
    </row>
    <row r="528" spans="1:5" x14ac:dyDescent="0.3">
      <c r="A528" s="1">
        <v>0</v>
      </c>
      <c r="B528" s="3">
        <v>0</v>
      </c>
      <c r="C528" s="1">
        <f t="shared" ref="C528" si="77">+A528*B528</f>
        <v>0</v>
      </c>
      <c r="D528" s="1">
        <v>0</v>
      </c>
      <c r="E528" s="1">
        <f>+C528+D528</f>
        <v>0</v>
      </c>
    </row>
    <row r="529" spans="1:5" x14ac:dyDescent="0.3">
      <c r="D529" s="1"/>
      <c r="E529" s="1"/>
    </row>
    <row r="530" spans="1:5" x14ac:dyDescent="0.3">
      <c r="A530" s="6" t="s">
        <v>24</v>
      </c>
      <c r="B530" s="5" t="s">
        <v>7</v>
      </c>
      <c r="D530" s="1"/>
      <c r="E530" s="1"/>
    </row>
    <row r="531" spans="1:5" x14ac:dyDescent="0.3">
      <c r="A531" s="1">
        <v>0</v>
      </c>
      <c r="B531" s="3">
        <v>0</v>
      </c>
      <c r="C531" s="1">
        <f t="shared" ref="C531" si="78">+A531*B531</f>
        <v>0</v>
      </c>
      <c r="D531" s="1">
        <v>0</v>
      </c>
      <c r="E531" s="1">
        <f>+C531+D531</f>
        <v>0</v>
      </c>
    </row>
    <row r="532" spans="1:5" x14ac:dyDescent="0.3">
      <c r="A532" s="1">
        <v>0</v>
      </c>
      <c r="B532" t="s">
        <v>41</v>
      </c>
      <c r="C532" s="9">
        <v>0</v>
      </c>
      <c r="D532" s="9">
        <v>0</v>
      </c>
      <c r="E532" s="9">
        <f>+C532+D532</f>
        <v>0</v>
      </c>
    </row>
    <row r="533" spans="1:5" x14ac:dyDescent="0.3">
      <c r="A533" s="6" t="s">
        <v>25</v>
      </c>
      <c r="C533" s="8">
        <f>+C532+C531</f>
        <v>0</v>
      </c>
      <c r="D533" s="8">
        <f>+D532+D531</f>
        <v>0</v>
      </c>
      <c r="E533" s="8">
        <f>+E532+E531</f>
        <v>0</v>
      </c>
    </row>
    <row r="534" spans="1:5" x14ac:dyDescent="0.3">
      <c r="D534" s="1"/>
      <c r="E534" s="1"/>
    </row>
    <row r="535" spans="1:5" x14ac:dyDescent="0.3">
      <c r="A535" s="6" t="s">
        <v>26</v>
      </c>
      <c r="C535" s="11">
        <f>+C533+C528</f>
        <v>0</v>
      </c>
      <c r="D535" s="11">
        <f>+D533+D528</f>
        <v>0</v>
      </c>
      <c r="E535" s="11">
        <f>+E533+E528</f>
        <v>0</v>
      </c>
    </row>
    <row r="536" spans="1:5" x14ac:dyDescent="0.3">
      <c r="D536" s="1"/>
      <c r="E536" s="1"/>
    </row>
    <row r="537" spans="1:5" x14ac:dyDescent="0.3">
      <c r="A537" s="6" t="s">
        <v>37</v>
      </c>
      <c r="D537" s="1"/>
      <c r="E537" s="1"/>
    </row>
    <row r="538" spans="1:5" x14ac:dyDescent="0.3">
      <c r="A538" s="6" t="s">
        <v>38</v>
      </c>
      <c r="C538" s="1">
        <f>-1558.85+1878.69</f>
        <v>319.84000000000015</v>
      </c>
      <c r="D538" s="1">
        <v>0</v>
      </c>
      <c r="E538" s="1">
        <f>+C538+D538</f>
        <v>319.84000000000015</v>
      </c>
    </row>
    <row r="539" spans="1:5" x14ac:dyDescent="0.3">
      <c r="A539" s="6" t="s">
        <v>39</v>
      </c>
      <c r="C539" s="1">
        <v>0</v>
      </c>
      <c r="D539" s="1">
        <v>0</v>
      </c>
      <c r="E539" s="1">
        <f>+C539+D539</f>
        <v>0</v>
      </c>
    </row>
    <row r="540" spans="1:5" x14ac:dyDescent="0.3">
      <c r="A540" s="6" t="s">
        <v>40</v>
      </c>
      <c r="C540" s="12">
        <f>SUM(C538:C539)</f>
        <v>319.84000000000015</v>
      </c>
      <c r="D540" s="12">
        <f>SUM(D538:D539)</f>
        <v>0</v>
      </c>
      <c r="E540" s="12">
        <f>SUM(E538:E539)</f>
        <v>319.84000000000015</v>
      </c>
    </row>
    <row r="541" spans="1:5" x14ac:dyDescent="0.3">
      <c r="A541" s="6"/>
      <c r="D541" s="1"/>
      <c r="E541" s="1"/>
    </row>
    <row r="542" spans="1:5" x14ac:dyDescent="0.3">
      <c r="A542" s="6" t="s">
        <v>1</v>
      </c>
      <c r="D542" s="1"/>
      <c r="E542" s="1"/>
    </row>
    <row r="543" spans="1:5" x14ac:dyDescent="0.3">
      <c r="A543" s="6" t="s">
        <v>13</v>
      </c>
      <c r="C543" s="1">
        <v>1782.95</v>
      </c>
      <c r="D543" s="1">
        <v>-48.49</v>
      </c>
      <c r="E543" s="1">
        <f>+C543+D543</f>
        <v>1734.46</v>
      </c>
    </row>
    <row r="544" spans="1:5" x14ac:dyDescent="0.3">
      <c r="A544" s="6" t="s">
        <v>14</v>
      </c>
      <c r="C544" s="1">
        <v>0</v>
      </c>
      <c r="D544" s="1">
        <v>525</v>
      </c>
      <c r="E544" s="1">
        <f>+C544+D544</f>
        <v>525</v>
      </c>
    </row>
    <row r="545" spans="1:11" x14ac:dyDescent="0.3">
      <c r="A545" s="6" t="s">
        <v>44</v>
      </c>
      <c r="C545" s="1">
        <v>0</v>
      </c>
      <c r="D545" s="15">
        <v>315</v>
      </c>
      <c r="E545" s="1">
        <f>+C545+D545</f>
        <v>315</v>
      </c>
    </row>
    <row r="546" spans="1:11" x14ac:dyDescent="0.3">
      <c r="A546" s="6" t="s">
        <v>15</v>
      </c>
      <c r="C546" s="1">
        <v>0</v>
      </c>
      <c r="D546" s="1">
        <v>0</v>
      </c>
      <c r="E546" s="1">
        <f>+C546+D546</f>
        <v>0</v>
      </c>
    </row>
    <row r="547" spans="1:11" x14ac:dyDescent="0.3">
      <c r="A547" s="6" t="s">
        <v>18</v>
      </c>
      <c r="C547" s="1">
        <v>0</v>
      </c>
      <c r="D547" s="1">
        <v>0</v>
      </c>
      <c r="E547" s="1">
        <f>+C547+D547</f>
        <v>0</v>
      </c>
    </row>
    <row r="548" spans="1:11" x14ac:dyDescent="0.3">
      <c r="A548" s="6" t="s">
        <v>27</v>
      </c>
      <c r="C548" s="12">
        <f>SUM(C543:C547)</f>
        <v>1782.95</v>
      </c>
      <c r="D548" s="12">
        <f>SUM(D543:D547)</f>
        <v>791.51</v>
      </c>
      <c r="E548" s="12">
        <f>SUM(E543:E547)</f>
        <v>2574.46</v>
      </c>
    </row>
    <row r="549" spans="1:11" x14ac:dyDescent="0.3">
      <c r="A549" s="6"/>
      <c r="C549" s="1"/>
      <c r="D549" s="1"/>
      <c r="E549" s="1"/>
    </row>
    <row r="550" spans="1:11" ht="15" thickBot="1" x14ac:dyDescent="0.35">
      <c r="A550" s="6" t="s">
        <v>32</v>
      </c>
      <c r="C550" s="13">
        <f>+C548+C535+C524+C540</f>
        <v>39884.849999999991</v>
      </c>
      <c r="D550" s="13">
        <f>+D548+D535+D524+D540</f>
        <v>742.06</v>
      </c>
      <c r="E550" s="13">
        <f>+E548+E535+E524+E540</f>
        <v>40626.910000000003</v>
      </c>
    </row>
    <row r="551" spans="1:11" x14ac:dyDescent="0.3">
      <c r="A551" s="6"/>
      <c r="C551" s="1"/>
      <c r="D551" s="1"/>
      <c r="E551" s="1"/>
    </row>
    <row r="552" spans="1:11" x14ac:dyDescent="0.3">
      <c r="A552" s="6" t="s">
        <v>31</v>
      </c>
      <c r="C552" s="1"/>
      <c r="D552" s="1"/>
      <c r="E552" s="1"/>
    </row>
    <row r="553" spans="1:11" x14ac:dyDescent="0.3">
      <c r="A553" s="6" t="s">
        <v>17</v>
      </c>
      <c r="C553" s="1">
        <v>0</v>
      </c>
      <c r="D553" s="1">
        <v>394.05</v>
      </c>
      <c r="E553" s="1">
        <f t="shared" ref="E553:E559" si="79">+C553+D553</f>
        <v>394.05</v>
      </c>
    </row>
    <row r="554" spans="1:11" x14ac:dyDescent="0.3">
      <c r="A554" s="6" t="s">
        <v>15</v>
      </c>
      <c r="C554" s="1">
        <v>0</v>
      </c>
      <c r="D554" s="1">
        <v>600</v>
      </c>
      <c r="E554" s="1">
        <f t="shared" si="79"/>
        <v>600</v>
      </c>
    </row>
    <row r="555" spans="1:11" x14ac:dyDescent="0.3">
      <c r="A555" s="6" t="s">
        <v>19</v>
      </c>
      <c r="C555" s="1">
        <v>377.44</v>
      </c>
      <c r="D555" s="1">
        <v>-0.49</v>
      </c>
      <c r="E555" s="1">
        <f t="shared" si="79"/>
        <v>376.95</v>
      </c>
    </row>
    <row r="556" spans="1:11" x14ac:dyDescent="0.3">
      <c r="A556" s="6" t="s">
        <v>20</v>
      </c>
      <c r="C556" s="1">
        <v>0</v>
      </c>
      <c r="D556" s="1">
        <f>400-18.09</f>
        <v>381.91</v>
      </c>
      <c r="E556" s="1">
        <f t="shared" si="79"/>
        <v>381.91</v>
      </c>
    </row>
    <row r="557" spans="1:11" x14ac:dyDescent="0.3">
      <c r="A557" s="6" t="s">
        <v>56</v>
      </c>
      <c r="B557" s="1">
        <v>5.28</v>
      </c>
      <c r="C557" s="1">
        <v>4181.76</v>
      </c>
      <c r="D557" s="1">
        <v>-84.48</v>
      </c>
      <c r="E557" s="1">
        <f t="shared" si="79"/>
        <v>4097.2800000000007</v>
      </c>
      <c r="F557" s="8"/>
    </row>
    <row r="558" spans="1:11" ht="16.2" x14ac:dyDescent="0.45">
      <c r="A558" s="6" t="s">
        <v>55</v>
      </c>
      <c r="B558" s="1">
        <v>1.04</v>
      </c>
      <c r="C558" s="1">
        <v>1075.3599999999999</v>
      </c>
      <c r="D558" s="1">
        <v>0</v>
      </c>
      <c r="E558" s="1">
        <f t="shared" si="79"/>
        <v>1075.3599999999999</v>
      </c>
      <c r="F558" s="8"/>
      <c r="G558" s="94">
        <v>2.15</v>
      </c>
      <c r="H558" s="94">
        <v>2.4</v>
      </c>
      <c r="I558" s="94">
        <v>2.65</v>
      </c>
      <c r="J558" s="94">
        <v>3</v>
      </c>
      <c r="K558" s="94" t="s">
        <v>175</v>
      </c>
    </row>
    <row r="559" spans="1:11" x14ac:dyDescent="0.3">
      <c r="A559" s="6" t="s">
        <v>57</v>
      </c>
      <c r="B559" s="1">
        <v>4.75</v>
      </c>
      <c r="C559" s="1">
        <v>9756.5</v>
      </c>
      <c r="D559" s="1">
        <v>-157.25</v>
      </c>
      <c r="E559" s="1">
        <f t="shared" si="79"/>
        <v>9599.25</v>
      </c>
      <c r="F559" s="2">
        <f>SUM(G559:J559)</f>
        <v>2054</v>
      </c>
      <c r="G559" s="2">
        <v>1965</v>
      </c>
      <c r="H559" s="2">
        <v>29</v>
      </c>
      <c r="I559" s="2">
        <v>15</v>
      </c>
      <c r="J559" s="2">
        <v>45</v>
      </c>
      <c r="K559" s="8">
        <f>+G559*G558+H559*H558+I559*I558+J559*J558</f>
        <v>4469.1000000000004</v>
      </c>
    </row>
    <row r="560" spans="1:11" x14ac:dyDescent="0.3">
      <c r="A560" s="6" t="s">
        <v>30</v>
      </c>
      <c r="C560" s="12">
        <f>SUM(C553:C559)</f>
        <v>15391.06</v>
      </c>
      <c r="D560" s="12">
        <f>SUM(D553:D559)</f>
        <v>1133.74</v>
      </c>
      <c r="E560" s="12">
        <f>SUM(E553:E559)</f>
        <v>16524.8</v>
      </c>
    </row>
    <row r="561" spans="1:5" x14ac:dyDescent="0.3">
      <c r="C561" s="1"/>
      <c r="D561" s="1"/>
      <c r="E561" s="1"/>
    </row>
    <row r="562" spans="1:5" ht="15" thickBot="1" x14ac:dyDescent="0.35">
      <c r="A562" s="6" t="s">
        <v>33</v>
      </c>
      <c r="C562" s="13">
        <f>+C550+C560</f>
        <v>55275.909999999989</v>
      </c>
      <c r="D562" s="13">
        <f>+D550+D560</f>
        <v>1875.8</v>
      </c>
      <c r="E562" s="13">
        <f>+E550+E560</f>
        <v>57151.710000000006</v>
      </c>
    </row>
    <row r="564" spans="1:5" x14ac:dyDescent="0.3">
      <c r="C564" s="8"/>
    </row>
    <row r="565" spans="1:5" x14ac:dyDescent="0.3">
      <c r="C565" s="8"/>
    </row>
    <row r="566" spans="1:5" x14ac:dyDescent="0.3">
      <c r="A566" s="7" t="s">
        <v>51</v>
      </c>
      <c r="C566" s="18"/>
      <c r="D566" s="18"/>
      <c r="E566" s="18"/>
    </row>
    <row r="567" spans="1:5" x14ac:dyDescent="0.3">
      <c r="C567" s="18"/>
      <c r="D567" s="18"/>
      <c r="E567" s="18"/>
    </row>
    <row r="568" spans="1:5" x14ac:dyDescent="0.3">
      <c r="A568" s="6" t="s">
        <v>8</v>
      </c>
      <c r="C568" s="23" t="s">
        <v>28</v>
      </c>
      <c r="D568" s="18"/>
      <c r="E568" s="23" t="s">
        <v>29</v>
      </c>
    </row>
    <row r="569" spans="1:5" x14ac:dyDescent="0.3">
      <c r="A569" s="5" t="s">
        <v>3</v>
      </c>
      <c r="B569" s="5" t="s">
        <v>4</v>
      </c>
      <c r="C569" s="5" t="s">
        <v>5</v>
      </c>
      <c r="D569" s="5" t="s">
        <v>16</v>
      </c>
      <c r="E569" s="5" t="s">
        <v>5</v>
      </c>
    </row>
    <row r="570" spans="1:5" x14ac:dyDescent="0.3">
      <c r="A570" s="1">
        <v>23</v>
      </c>
      <c r="B570" s="3">
        <v>1321</v>
      </c>
      <c r="C570" s="1">
        <f>+A570*B570</f>
        <v>30383</v>
      </c>
      <c r="D570" s="1">
        <v>-23</v>
      </c>
      <c r="E570" s="1">
        <f>+C570+D570</f>
        <v>30360</v>
      </c>
    </row>
    <row r="571" spans="1:5" x14ac:dyDescent="0.3">
      <c r="A571" s="1">
        <v>57.5</v>
      </c>
      <c r="B571" s="3">
        <v>2</v>
      </c>
      <c r="C571" s="1">
        <f t="shared" ref="C571:C573" si="80">+A571*B571</f>
        <v>115</v>
      </c>
      <c r="D571" s="1">
        <v>0</v>
      </c>
      <c r="E571" s="1">
        <f t="shared" ref="E571:E574" si="81">+C571+D571</f>
        <v>115</v>
      </c>
    </row>
    <row r="572" spans="1:5" x14ac:dyDescent="0.3">
      <c r="A572" s="1">
        <v>115</v>
      </c>
      <c r="B572" s="3">
        <v>4</v>
      </c>
      <c r="C572" s="1">
        <f t="shared" si="80"/>
        <v>460</v>
      </c>
      <c r="D572" s="1">
        <v>0</v>
      </c>
      <c r="E572" s="1">
        <f t="shared" si="81"/>
        <v>460</v>
      </c>
    </row>
    <row r="573" spans="1:5" x14ac:dyDescent="0.3">
      <c r="A573" s="1">
        <v>184</v>
      </c>
      <c r="B573" s="3">
        <v>4</v>
      </c>
      <c r="C573" s="1">
        <f t="shared" si="80"/>
        <v>736</v>
      </c>
      <c r="D573" s="1">
        <v>0</v>
      </c>
      <c r="E573" s="1">
        <f t="shared" si="81"/>
        <v>736</v>
      </c>
    </row>
    <row r="574" spans="1:5" x14ac:dyDescent="0.3">
      <c r="A574" s="1" t="s">
        <v>6</v>
      </c>
      <c r="B574" s="3">
        <v>8</v>
      </c>
      <c r="C574" s="1">
        <v>135.69</v>
      </c>
      <c r="D574" s="1">
        <v>0</v>
      </c>
      <c r="E574" s="1">
        <f t="shared" si="81"/>
        <v>135.69</v>
      </c>
    </row>
    <row r="575" spans="1:5" x14ac:dyDescent="0.3">
      <c r="A575" s="6" t="s">
        <v>9</v>
      </c>
      <c r="C575" s="1"/>
      <c r="D575" s="1"/>
      <c r="E575" s="1"/>
    </row>
    <row r="576" spans="1:5" x14ac:dyDescent="0.3">
      <c r="A576" s="1">
        <v>0</v>
      </c>
      <c r="B576" s="10">
        <v>0</v>
      </c>
      <c r="C576" s="9">
        <f t="shared" ref="C576" si="82">+A576*B576</f>
        <v>0</v>
      </c>
      <c r="D576" s="9">
        <v>0</v>
      </c>
      <c r="E576" s="9">
        <f t="shared" ref="E576" si="83">+C576+D576</f>
        <v>0</v>
      </c>
    </row>
    <row r="577" spans="1:6" x14ac:dyDescent="0.3">
      <c r="A577" s="6" t="s">
        <v>10</v>
      </c>
      <c r="B577" s="3">
        <f>SUM(B570:B576)</f>
        <v>1339</v>
      </c>
      <c r="C577" s="8">
        <f>SUM(C570:C576)</f>
        <v>31829.69</v>
      </c>
      <c r="D577" s="8">
        <f>SUM(D570:D576)</f>
        <v>-23</v>
      </c>
      <c r="E577" s="8">
        <f>SUM(E570:E576)</f>
        <v>31806.69</v>
      </c>
    </row>
    <row r="578" spans="1:6" x14ac:dyDescent="0.3">
      <c r="D578" s="1"/>
      <c r="E578" s="1"/>
    </row>
    <row r="579" spans="1:6" x14ac:dyDescent="0.3">
      <c r="A579" s="6" t="s">
        <v>11</v>
      </c>
      <c r="D579" s="1"/>
      <c r="E579" s="1"/>
    </row>
    <row r="580" spans="1:6" x14ac:dyDescent="0.3">
      <c r="A580" s="5"/>
      <c r="B580" s="5" t="s">
        <v>7</v>
      </c>
      <c r="C580" s="5"/>
      <c r="D580" s="1"/>
      <c r="E580" s="1"/>
    </row>
    <row r="581" spans="1:6" x14ac:dyDescent="0.3">
      <c r="A581" s="1">
        <v>2.15</v>
      </c>
      <c r="B581" s="3">
        <v>3389</v>
      </c>
      <c r="C581" s="1">
        <f t="shared" ref="C581:C584" si="84">+A581*B581</f>
        <v>7286.3499999999995</v>
      </c>
      <c r="D581" s="15">
        <v>-40.299999999999997</v>
      </c>
      <c r="E581" s="1">
        <f>+C581+D581</f>
        <v>7246.0499999999993</v>
      </c>
      <c r="F581" s="8"/>
    </row>
    <row r="582" spans="1:6" x14ac:dyDescent="0.3">
      <c r="A582" s="1">
        <v>2.4</v>
      </c>
      <c r="B582" s="3">
        <v>95</v>
      </c>
      <c r="C582" s="1">
        <f t="shared" si="84"/>
        <v>228</v>
      </c>
      <c r="D582" s="1">
        <v>0</v>
      </c>
      <c r="E582" s="1">
        <f t="shared" ref="E582:E584" si="85">+C582+D582</f>
        <v>228</v>
      </c>
      <c r="F582" s="8"/>
    </row>
    <row r="583" spans="1:6" x14ac:dyDescent="0.3">
      <c r="A583" s="1">
        <v>2.65</v>
      </c>
      <c r="B583" s="3">
        <v>20</v>
      </c>
      <c r="C583" s="1">
        <f t="shared" si="84"/>
        <v>53</v>
      </c>
      <c r="D583" s="1">
        <v>0</v>
      </c>
      <c r="E583" s="1">
        <f t="shared" si="85"/>
        <v>53</v>
      </c>
      <c r="F583" s="8"/>
    </row>
    <row r="584" spans="1:6" x14ac:dyDescent="0.3">
      <c r="A584" s="1">
        <v>3</v>
      </c>
      <c r="B584" s="10">
        <v>21</v>
      </c>
      <c r="C584" s="9">
        <f t="shared" si="84"/>
        <v>63</v>
      </c>
      <c r="D584" s="9">
        <v>0</v>
      </c>
      <c r="E584" s="9">
        <f t="shared" si="85"/>
        <v>63</v>
      </c>
      <c r="F584" s="8"/>
    </row>
    <row r="585" spans="1:6" x14ac:dyDescent="0.3">
      <c r="A585" s="6" t="s">
        <v>58</v>
      </c>
      <c r="B585" s="3">
        <f>SUM(B581:B584)</f>
        <v>3525</v>
      </c>
      <c r="C585" s="1">
        <f>SUM(C581:C584)</f>
        <v>7630.3499999999995</v>
      </c>
      <c r="D585" s="1">
        <f>SUM(D581:D584)</f>
        <v>-40.299999999999997</v>
      </c>
      <c r="E585" s="1">
        <f>SUM(E581:E584)</f>
        <v>7590.0499999999993</v>
      </c>
    </row>
    <row r="586" spans="1:6" x14ac:dyDescent="0.3">
      <c r="D586" s="1"/>
      <c r="E586" s="1"/>
    </row>
    <row r="587" spans="1:6" x14ac:dyDescent="0.3">
      <c r="A587" s="6" t="s">
        <v>12</v>
      </c>
      <c r="C587" s="11">
        <f>+C585+C577</f>
        <v>39460.04</v>
      </c>
      <c r="D587" s="11">
        <f>+D585+D577</f>
        <v>-63.3</v>
      </c>
      <c r="E587" s="11">
        <f>+E585+E577</f>
        <v>39396.74</v>
      </c>
    </row>
    <row r="588" spans="1:6" x14ac:dyDescent="0.3">
      <c r="D588" s="1"/>
      <c r="E588" s="1"/>
    </row>
    <row r="589" spans="1:6" x14ac:dyDescent="0.3">
      <c r="D589" s="1"/>
      <c r="E589" s="1"/>
    </row>
    <row r="590" spans="1:6" x14ac:dyDescent="0.3">
      <c r="A590" s="6" t="s">
        <v>23</v>
      </c>
      <c r="B590" s="5" t="s">
        <v>4</v>
      </c>
      <c r="D590" s="1"/>
      <c r="E590" s="1"/>
    </row>
    <row r="591" spans="1:6" x14ac:dyDescent="0.3">
      <c r="A591" s="1">
        <v>0</v>
      </c>
      <c r="B591" s="3">
        <v>0</v>
      </c>
      <c r="C591" s="1">
        <f t="shared" ref="C591" si="86">+A591*B591</f>
        <v>0</v>
      </c>
      <c r="D591" s="1">
        <v>0</v>
      </c>
      <c r="E591" s="1">
        <f>+C591+D591</f>
        <v>0</v>
      </c>
    </row>
    <row r="592" spans="1:6" x14ac:dyDescent="0.3">
      <c r="D592" s="1"/>
      <c r="E592" s="1"/>
    </row>
    <row r="593" spans="1:5" x14ac:dyDescent="0.3">
      <c r="A593" s="6" t="s">
        <v>24</v>
      </c>
      <c r="B593" s="5" t="s">
        <v>7</v>
      </c>
      <c r="D593" s="1"/>
      <c r="E593" s="1"/>
    </row>
    <row r="594" spans="1:5" x14ac:dyDescent="0.3">
      <c r="A594" s="1">
        <v>0</v>
      </c>
      <c r="B594" s="3">
        <v>0</v>
      </c>
      <c r="C594" s="1">
        <f t="shared" ref="C594" si="87">+A594*B594</f>
        <v>0</v>
      </c>
      <c r="D594" s="1">
        <v>0</v>
      </c>
      <c r="E594" s="1">
        <f>+C594+D594</f>
        <v>0</v>
      </c>
    </row>
    <row r="595" spans="1:5" x14ac:dyDescent="0.3">
      <c r="A595" s="1">
        <v>0</v>
      </c>
      <c r="B595" t="s">
        <v>41</v>
      </c>
      <c r="C595" s="9">
        <v>0</v>
      </c>
      <c r="D595" s="9">
        <v>0</v>
      </c>
      <c r="E595" s="9">
        <f>+C595+D595</f>
        <v>0</v>
      </c>
    </row>
    <row r="596" spans="1:5" x14ac:dyDescent="0.3">
      <c r="A596" s="6" t="s">
        <v>25</v>
      </c>
      <c r="C596" s="8">
        <f>+C595+C594</f>
        <v>0</v>
      </c>
      <c r="D596" s="8">
        <f>+D595+D594</f>
        <v>0</v>
      </c>
      <c r="E596" s="8">
        <f>+E595+E594</f>
        <v>0</v>
      </c>
    </row>
    <row r="597" spans="1:5" x14ac:dyDescent="0.3">
      <c r="D597" s="1"/>
      <c r="E597" s="1"/>
    </row>
    <row r="598" spans="1:5" x14ac:dyDescent="0.3">
      <c r="A598" s="6" t="s">
        <v>26</v>
      </c>
      <c r="C598" s="11">
        <f>+C596+C591</f>
        <v>0</v>
      </c>
      <c r="D598" s="11">
        <f>+D596+D591</f>
        <v>0</v>
      </c>
      <c r="E598" s="11">
        <f>+E596+E591</f>
        <v>0</v>
      </c>
    </row>
    <row r="599" spans="1:5" x14ac:dyDescent="0.3">
      <c r="D599" s="1"/>
      <c r="E599" s="1"/>
    </row>
    <row r="600" spans="1:5" x14ac:dyDescent="0.3">
      <c r="A600" s="6" t="s">
        <v>37</v>
      </c>
      <c r="D600" s="1"/>
      <c r="E600" s="1"/>
    </row>
    <row r="601" spans="1:5" x14ac:dyDescent="0.3">
      <c r="A601" s="6" t="s">
        <v>38</v>
      </c>
      <c r="C601" s="1">
        <f>-1878.69+1969.12</f>
        <v>90.429999999999836</v>
      </c>
      <c r="D601" s="1">
        <v>0</v>
      </c>
      <c r="E601" s="1">
        <f>+C601+D601</f>
        <v>90.429999999999836</v>
      </c>
    </row>
    <row r="602" spans="1:5" x14ac:dyDescent="0.3">
      <c r="A602" s="6" t="s">
        <v>39</v>
      </c>
      <c r="C602" s="1">
        <v>0</v>
      </c>
      <c r="D602" s="1">
        <v>0</v>
      </c>
      <c r="E602" s="1">
        <f>+C602+D602</f>
        <v>0</v>
      </c>
    </row>
    <row r="603" spans="1:5" x14ac:dyDescent="0.3">
      <c r="A603" s="6" t="s">
        <v>40</v>
      </c>
      <c r="C603" s="12">
        <f>SUM(C601:C602)</f>
        <v>90.429999999999836</v>
      </c>
      <c r="D603" s="12">
        <f>SUM(D601:D602)</f>
        <v>0</v>
      </c>
      <c r="E603" s="12">
        <f>SUM(E601:E602)</f>
        <v>90.429999999999836</v>
      </c>
    </row>
    <row r="604" spans="1:5" x14ac:dyDescent="0.3">
      <c r="A604" s="6"/>
      <c r="D604" s="1"/>
      <c r="E604" s="1"/>
    </row>
    <row r="605" spans="1:5" x14ac:dyDescent="0.3">
      <c r="A605" s="6" t="s">
        <v>1</v>
      </c>
      <c r="D605" s="1"/>
      <c r="E605" s="1"/>
    </row>
    <row r="606" spans="1:5" x14ac:dyDescent="0.3">
      <c r="A606" s="6" t="s">
        <v>13</v>
      </c>
      <c r="C606" s="1">
        <v>1634.19</v>
      </c>
      <c r="D606" s="1">
        <v>-2.5099999999999998</v>
      </c>
      <c r="E606" s="1">
        <f>+C606+D606</f>
        <v>1631.68</v>
      </c>
    </row>
    <row r="607" spans="1:5" x14ac:dyDescent="0.3">
      <c r="A607" s="6" t="s">
        <v>14</v>
      </c>
      <c r="C607" s="1">
        <v>0</v>
      </c>
      <c r="D607" s="1">
        <v>375</v>
      </c>
      <c r="E607" s="1">
        <f>+C607+D607</f>
        <v>375</v>
      </c>
    </row>
    <row r="608" spans="1:5" x14ac:dyDescent="0.3">
      <c r="A608" s="6" t="s">
        <v>44</v>
      </c>
      <c r="C608" s="1">
        <v>0</v>
      </c>
      <c r="D608" s="15">
        <v>70</v>
      </c>
      <c r="E608" s="1">
        <f>+C608+D608</f>
        <v>70</v>
      </c>
    </row>
    <row r="609" spans="1:11" x14ac:dyDescent="0.3">
      <c r="A609" s="6" t="s">
        <v>15</v>
      </c>
      <c r="C609" s="1">
        <v>0</v>
      </c>
      <c r="D609" s="1">
        <v>0</v>
      </c>
      <c r="E609" s="1">
        <f>+C609+D609</f>
        <v>0</v>
      </c>
    </row>
    <row r="610" spans="1:11" x14ac:dyDescent="0.3">
      <c r="A610" s="6" t="s">
        <v>18</v>
      </c>
      <c r="C610" s="1">
        <v>0</v>
      </c>
      <c r="D610" s="1">
        <v>0</v>
      </c>
      <c r="E610" s="1">
        <f>+C610+D610</f>
        <v>0</v>
      </c>
    </row>
    <row r="611" spans="1:11" x14ac:dyDescent="0.3">
      <c r="A611" s="6" t="s">
        <v>27</v>
      </c>
      <c r="C611" s="12">
        <f>SUM(C606:C610)</f>
        <v>1634.19</v>
      </c>
      <c r="D611" s="12">
        <f>SUM(D606:D610)</f>
        <v>442.49</v>
      </c>
      <c r="E611" s="12">
        <f>SUM(E606:E610)</f>
        <v>2076.6800000000003</v>
      </c>
    </row>
    <row r="612" spans="1:11" x14ac:dyDescent="0.3">
      <c r="A612" s="6"/>
      <c r="C612" s="1"/>
      <c r="D612" s="1"/>
      <c r="E612" s="1"/>
    </row>
    <row r="613" spans="1:11" ht="15" thickBot="1" x14ac:dyDescent="0.35">
      <c r="A613" s="6" t="s">
        <v>32</v>
      </c>
      <c r="C613" s="13">
        <f>+C611+C598+C587+C603</f>
        <v>41184.660000000003</v>
      </c>
      <c r="D613" s="13">
        <f>+D611+D598+D587+D603</f>
        <v>379.19</v>
      </c>
      <c r="E613" s="13">
        <f>+E611+E598+E587+E603</f>
        <v>41563.85</v>
      </c>
    </row>
    <row r="614" spans="1:11" x14ac:dyDescent="0.3">
      <c r="A614" s="6"/>
      <c r="C614" s="1"/>
      <c r="D614" s="1"/>
      <c r="E614" s="1"/>
    </row>
    <row r="615" spans="1:11" x14ac:dyDescent="0.3">
      <c r="A615" s="6" t="s">
        <v>31</v>
      </c>
      <c r="C615" s="1"/>
      <c r="D615" s="1"/>
      <c r="E615" s="1"/>
    </row>
    <row r="616" spans="1:11" x14ac:dyDescent="0.3">
      <c r="A616" s="6" t="s">
        <v>17</v>
      </c>
      <c r="C616" s="1">
        <v>0</v>
      </c>
      <c r="D616" s="1">
        <v>600</v>
      </c>
      <c r="E616" s="1">
        <f t="shared" ref="E616:E622" si="88">+C616+D616</f>
        <v>600</v>
      </c>
    </row>
    <row r="617" spans="1:11" x14ac:dyDescent="0.3">
      <c r="A617" s="6" t="s">
        <v>15</v>
      </c>
      <c r="C617" s="1">
        <v>394.33</v>
      </c>
      <c r="D617" s="1">
        <v>0</v>
      </c>
      <c r="E617" s="1">
        <f t="shared" si="88"/>
        <v>394.33</v>
      </c>
    </row>
    <row r="618" spans="1:11" x14ac:dyDescent="0.3">
      <c r="A618" s="6" t="s">
        <v>19</v>
      </c>
      <c r="C618" s="1">
        <v>0</v>
      </c>
      <c r="D618" s="1">
        <v>-0.27</v>
      </c>
      <c r="E618" s="1">
        <f t="shared" si="88"/>
        <v>-0.27</v>
      </c>
    </row>
    <row r="619" spans="1:11" x14ac:dyDescent="0.3">
      <c r="A619" s="6" t="s">
        <v>20</v>
      </c>
      <c r="C619" s="1">
        <v>0</v>
      </c>
      <c r="D619" s="1">
        <v>150</v>
      </c>
      <c r="E619" s="1">
        <f t="shared" si="88"/>
        <v>150</v>
      </c>
    </row>
    <row r="620" spans="1:11" x14ac:dyDescent="0.3">
      <c r="A620" s="6" t="s">
        <v>56</v>
      </c>
      <c r="B620" s="1">
        <v>5.28</v>
      </c>
      <c r="C620" s="1">
        <v>5575.68</v>
      </c>
      <c r="D620" s="1">
        <v>0</v>
      </c>
      <c r="E620" s="1">
        <f t="shared" si="88"/>
        <v>5575.68</v>
      </c>
    </row>
    <row r="621" spans="1:11" ht="16.2" x14ac:dyDescent="0.45">
      <c r="A621" s="6" t="s">
        <v>55</v>
      </c>
      <c r="B621" s="1">
        <v>1.04</v>
      </c>
      <c r="C621" s="1">
        <v>1608.88</v>
      </c>
      <c r="D621" s="1">
        <v>-17</v>
      </c>
      <c r="E621" s="1">
        <f t="shared" si="88"/>
        <v>1591.88</v>
      </c>
      <c r="G621" s="94">
        <v>2.15</v>
      </c>
      <c r="H621" s="94">
        <v>2.4</v>
      </c>
      <c r="I621" s="94">
        <v>2.65</v>
      </c>
      <c r="J621" s="94">
        <v>3</v>
      </c>
      <c r="K621" s="94" t="s">
        <v>175</v>
      </c>
    </row>
    <row r="622" spans="1:11" x14ac:dyDescent="0.3">
      <c r="A622" s="6" t="s">
        <v>57</v>
      </c>
      <c r="B622" s="1">
        <v>4.75</v>
      </c>
      <c r="C622" s="1">
        <v>12107.75</v>
      </c>
      <c r="D622" s="1">
        <v>-114</v>
      </c>
      <c r="E622" s="1">
        <f t="shared" si="88"/>
        <v>11993.75</v>
      </c>
      <c r="F622" s="2">
        <f>SUM(G622:J622)</f>
        <v>2549</v>
      </c>
      <c r="G622" s="2">
        <v>2488</v>
      </c>
      <c r="H622" s="2">
        <v>58</v>
      </c>
      <c r="I622" s="2">
        <v>3</v>
      </c>
      <c r="J622" s="2">
        <v>0</v>
      </c>
      <c r="K622" s="8">
        <f>+G622*G621+H622*H621+I622*I621+J622*J621</f>
        <v>5496.3499999999995</v>
      </c>
    </row>
    <row r="623" spans="1:11" x14ac:dyDescent="0.3">
      <c r="A623" s="6" t="s">
        <v>30</v>
      </c>
      <c r="C623" s="12">
        <f>SUM(C616:C622)</f>
        <v>19686.64</v>
      </c>
      <c r="D623" s="12">
        <f>SUM(D616:D622)</f>
        <v>618.73</v>
      </c>
      <c r="E623" s="12">
        <f>SUM(E616:E622)</f>
        <v>20305.37</v>
      </c>
    </row>
    <row r="624" spans="1:11" x14ac:dyDescent="0.3">
      <c r="C624" s="1"/>
      <c r="D624" s="1"/>
      <c r="E624" s="1"/>
    </row>
    <row r="625" spans="1:5" ht="15" thickBot="1" x14ac:dyDescent="0.35">
      <c r="A625" s="6" t="s">
        <v>33</v>
      </c>
      <c r="C625" s="13">
        <f>+C613+C623</f>
        <v>60871.3</v>
      </c>
      <c r="D625" s="13">
        <f>+D613+D623</f>
        <v>997.92000000000007</v>
      </c>
      <c r="E625" s="13">
        <f>+E613+E623</f>
        <v>61869.22</v>
      </c>
    </row>
    <row r="626" spans="1:5" x14ac:dyDescent="0.3">
      <c r="C626" s="8"/>
    </row>
    <row r="627" spans="1:5" x14ac:dyDescent="0.3">
      <c r="C627" s="8"/>
      <c r="D627" s="8"/>
    </row>
    <row r="629" spans="1:5" x14ac:dyDescent="0.3">
      <c r="A629" s="7" t="s">
        <v>52</v>
      </c>
      <c r="C629" s="18"/>
      <c r="D629" s="18"/>
      <c r="E629" s="18"/>
    </row>
    <row r="630" spans="1:5" x14ac:dyDescent="0.3">
      <c r="C630" s="18"/>
      <c r="D630" s="18"/>
      <c r="E630" s="18"/>
    </row>
    <row r="631" spans="1:5" x14ac:dyDescent="0.3">
      <c r="A631" s="6" t="s">
        <v>8</v>
      </c>
      <c r="C631" s="23" t="s">
        <v>28</v>
      </c>
      <c r="D631" s="18"/>
      <c r="E631" s="23" t="s">
        <v>29</v>
      </c>
    </row>
    <row r="632" spans="1:5" x14ac:dyDescent="0.3">
      <c r="A632" s="5" t="s">
        <v>3</v>
      </c>
      <c r="B632" s="5" t="s">
        <v>4</v>
      </c>
      <c r="C632" s="5" t="s">
        <v>5</v>
      </c>
      <c r="D632" s="5" t="s">
        <v>16</v>
      </c>
      <c r="E632" s="5" t="s">
        <v>5</v>
      </c>
    </row>
    <row r="633" spans="1:5" x14ac:dyDescent="0.3">
      <c r="A633" s="1">
        <v>23</v>
      </c>
      <c r="B633" s="3">
        <v>1315</v>
      </c>
      <c r="C633" s="1">
        <f>+A633*B633</f>
        <v>30245</v>
      </c>
      <c r="D633" s="1">
        <v>0</v>
      </c>
      <c r="E633" s="1">
        <f>+C633+D633</f>
        <v>30245</v>
      </c>
    </row>
    <row r="634" spans="1:5" x14ac:dyDescent="0.3">
      <c r="A634" s="1">
        <v>57.5</v>
      </c>
      <c r="B634" s="3">
        <v>2</v>
      </c>
      <c r="C634" s="1">
        <f t="shared" ref="C634:C636" si="89">+A634*B634</f>
        <v>115</v>
      </c>
      <c r="D634" s="1">
        <v>0</v>
      </c>
      <c r="E634" s="1">
        <f t="shared" ref="E634:E637" si="90">+C634+D634</f>
        <v>115</v>
      </c>
    </row>
    <row r="635" spans="1:5" x14ac:dyDescent="0.3">
      <c r="A635" s="1">
        <v>115</v>
      </c>
      <c r="B635" s="3">
        <v>4</v>
      </c>
      <c r="C635" s="1">
        <f t="shared" si="89"/>
        <v>460</v>
      </c>
      <c r="D635" s="1">
        <v>0</v>
      </c>
      <c r="E635" s="1">
        <f t="shared" si="90"/>
        <v>460</v>
      </c>
    </row>
    <row r="636" spans="1:5" x14ac:dyDescent="0.3">
      <c r="A636" s="1">
        <v>184</v>
      </c>
      <c r="B636" s="3">
        <v>4</v>
      </c>
      <c r="C636" s="1">
        <f t="shared" si="89"/>
        <v>736</v>
      </c>
      <c r="D636" s="1">
        <v>0</v>
      </c>
      <c r="E636" s="1">
        <f t="shared" si="90"/>
        <v>736</v>
      </c>
    </row>
    <row r="637" spans="1:5" x14ac:dyDescent="0.3">
      <c r="A637" s="1" t="s">
        <v>6</v>
      </c>
      <c r="B637" s="3">
        <v>25</v>
      </c>
      <c r="C637" s="1">
        <v>275.23</v>
      </c>
      <c r="D637" s="1">
        <v>0</v>
      </c>
      <c r="E637" s="1">
        <f t="shared" si="90"/>
        <v>275.23</v>
      </c>
    </row>
    <row r="638" spans="1:5" x14ac:dyDescent="0.3">
      <c r="A638" s="6" t="s">
        <v>9</v>
      </c>
      <c r="C638" s="1"/>
      <c r="D638" s="1"/>
      <c r="E638" s="1"/>
    </row>
    <row r="639" spans="1:5" x14ac:dyDescent="0.3">
      <c r="A639" s="1">
        <v>0</v>
      </c>
      <c r="B639" s="10">
        <v>0</v>
      </c>
      <c r="C639" s="9">
        <f t="shared" ref="C639" si="91">+A639*B639</f>
        <v>0</v>
      </c>
      <c r="D639" s="9">
        <v>0</v>
      </c>
      <c r="E639" s="9">
        <f t="shared" ref="E639" si="92">+C639+D639</f>
        <v>0</v>
      </c>
    </row>
    <row r="640" spans="1:5" x14ac:dyDescent="0.3">
      <c r="A640" s="6" t="s">
        <v>10</v>
      </c>
      <c r="B640" s="3">
        <f>SUM(B633:B639)</f>
        <v>1350</v>
      </c>
      <c r="C640" s="8">
        <f>SUM(C633:C639)</f>
        <v>31831.23</v>
      </c>
      <c r="D640" s="8">
        <f>SUM(D633:D639)</f>
        <v>0</v>
      </c>
      <c r="E640" s="8">
        <f>SUM(E633:E639)</f>
        <v>31831.23</v>
      </c>
    </row>
    <row r="641" spans="1:5" x14ac:dyDescent="0.3">
      <c r="D641" s="1"/>
      <c r="E641" s="1"/>
    </row>
    <row r="642" spans="1:5" x14ac:dyDescent="0.3">
      <c r="A642" s="6" t="s">
        <v>11</v>
      </c>
      <c r="D642" s="1"/>
      <c r="E642" s="1"/>
    </row>
    <row r="643" spans="1:5" x14ac:dyDescent="0.3">
      <c r="A643" s="5"/>
      <c r="B643" s="5" t="s">
        <v>7</v>
      </c>
      <c r="C643" s="5"/>
      <c r="D643" s="1"/>
      <c r="E643" s="1"/>
    </row>
    <row r="644" spans="1:5" x14ac:dyDescent="0.3">
      <c r="A644" s="1">
        <v>2.15</v>
      </c>
      <c r="B644" s="3">
        <v>3552</v>
      </c>
      <c r="C644" s="1">
        <f t="shared" ref="C644:C647" si="93">+A644*B644</f>
        <v>7636.7999999999993</v>
      </c>
      <c r="D644" s="15">
        <v>-397.89</v>
      </c>
      <c r="E644" s="1">
        <f>+C644+D644</f>
        <v>7238.9099999999989</v>
      </c>
    </row>
    <row r="645" spans="1:5" x14ac:dyDescent="0.3">
      <c r="A645" s="1">
        <v>2.4</v>
      </c>
      <c r="B645" s="3">
        <v>108</v>
      </c>
      <c r="C645" s="1">
        <f t="shared" si="93"/>
        <v>259.2</v>
      </c>
      <c r="D645" s="1">
        <v>0</v>
      </c>
      <c r="E645" s="1">
        <f t="shared" ref="E645:E647" si="94">+C645+D645</f>
        <v>259.2</v>
      </c>
    </row>
    <row r="646" spans="1:5" x14ac:dyDescent="0.3">
      <c r="A646" s="1">
        <v>2.65</v>
      </c>
      <c r="B646" s="3">
        <v>0</v>
      </c>
      <c r="C646" s="1">
        <f t="shared" si="93"/>
        <v>0</v>
      </c>
      <c r="D646" s="1">
        <v>0</v>
      </c>
      <c r="E646" s="1">
        <f t="shared" si="94"/>
        <v>0</v>
      </c>
    </row>
    <row r="647" spans="1:5" x14ac:dyDescent="0.3">
      <c r="A647" s="1">
        <v>3</v>
      </c>
      <c r="B647" s="10">
        <v>0</v>
      </c>
      <c r="C647" s="9">
        <f t="shared" si="93"/>
        <v>0</v>
      </c>
      <c r="D647" s="9">
        <v>0</v>
      </c>
      <c r="E647" s="9">
        <f t="shared" si="94"/>
        <v>0</v>
      </c>
    </row>
    <row r="648" spans="1:5" x14ac:dyDescent="0.3">
      <c r="A648" s="6" t="s">
        <v>58</v>
      </c>
      <c r="B648" s="3">
        <f>SUM(B644:B647)</f>
        <v>3660</v>
      </c>
      <c r="C648" s="1">
        <f>SUM(C644:C647)</f>
        <v>7895.9999999999991</v>
      </c>
      <c r="D648" s="1">
        <f>SUM(D644:D647)</f>
        <v>-397.89</v>
      </c>
      <c r="E648" s="1">
        <f>SUM(E644:E647)</f>
        <v>7498.1099999999988</v>
      </c>
    </row>
    <row r="649" spans="1:5" x14ac:dyDescent="0.3">
      <c r="D649" s="1"/>
      <c r="E649" s="1"/>
    </row>
    <row r="650" spans="1:5" x14ac:dyDescent="0.3">
      <c r="A650" s="6" t="s">
        <v>12</v>
      </c>
      <c r="C650" s="11">
        <f>+C648+C640</f>
        <v>39727.229999999996</v>
      </c>
      <c r="D650" s="11">
        <f>+D648+D640</f>
        <v>-397.89</v>
      </c>
      <c r="E650" s="11">
        <f>+E648+E640</f>
        <v>39329.339999999997</v>
      </c>
    </row>
    <row r="651" spans="1:5" x14ac:dyDescent="0.3">
      <c r="D651" s="1"/>
      <c r="E651" s="1"/>
    </row>
    <row r="652" spans="1:5" x14ac:dyDescent="0.3">
      <c r="D652" s="1"/>
      <c r="E652" s="1"/>
    </row>
    <row r="653" spans="1:5" x14ac:dyDescent="0.3">
      <c r="A653" s="6" t="s">
        <v>23</v>
      </c>
      <c r="B653" s="5" t="s">
        <v>4</v>
      </c>
      <c r="D653" s="1"/>
      <c r="E653" s="1"/>
    </row>
    <row r="654" spans="1:5" x14ac:dyDescent="0.3">
      <c r="A654" s="1">
        <v>0</v>
      </c>
      <c r="B654" s="3">
        <v>0</v>
      </c>
      <c r="C654" s="1">
        <f t="shared" ref="C654" si="95">+A654*B654</f>
        <v>0</v>
      </c>
      <c r="D654" s="1">
        <v>0</v>
      </c>
      <c r="E654" s="1">
        <f>+C654+D654</f>
        <v>0</v>
      </c>
    </row>
    <row r="655" spans="1:5" x14ac:dyDescent="0.3">
      <c r="D655" s="1"/>
      <c r="E655" s="1"/>
    </row>
    <row r="656" spans="1:5" x14ac:dyDescent="0.3">
      <c r="A656" s="6" t="s">
        <v>24</v>
      </c>
      <c r="B656" s="5" t="s">
        <v>7</v>
      </c>
      <c r="D656" s="1"/>
      <c r="E656" s="1"/>
    </row>
    <row r="657" spans="1:5" x14ac:dyDescent="0.3">
      <c r="A657" s="1">
        <v>0</v>
      </c>
      <c r="B657" s="3">
        <v>0</v>
      </c>
      <c r="C657" s="1">
        <f t="shared" ref="C657" si="96">+A657*B657</f>
        <v>0</v>
      </c>
      <c r="D657" s="1">
        <v>0</v>
      </c>
      <c r="E657" s="1">
        <f>+C657+D657</f>
        <v>0</v>
      </c>
    </row>
    <row r="658" spans="1:5" x14ac:dyDescent="0.3">
      <c r="A658" s="1">
        <v>0</v>
      </c>
      <c r="B658" t="s">
        <v>41</v>
      </c>
      <c r="C658" s="9">
        <v>0</v>
      </c>
      <c r="D658" s="9">
        <v>0</v>
      </c>
      <c r="E658" s="9">
        <f>+C658+D658</f>
        <v>0</v>
      </c>
    </row>
    <row r="659" spans="1:5" x14ac:dyDescent="0.3">
      <c r="A659" s="6" t="s">
        <v>25</v>
      </c>
      <c r="C659" s="8">
        <f>+C658+C657</f>
        <v>0</v>
      </c>
      <c r="D659" s="8">
        <f>+D658+D657</f>
        <v>0</v>
      </c>
      <c r="E659" s="8">
        <f>+E658+E657</f>
        <v>0</v>
      </c>
    </row>
    <row r="660" spans="1:5" x14ac:dyDescent="0.3">
      <c r="D660" s="1"/>
      <c r="E660" s="1"/>
    </row>
    <row r="661" spans="1:5" x14ac:dyDescent="0.3">
      <c r="A661" s="6" t="s">
        <v>26</v>
      </c>
      <c r="C661" s="11">
        <f>+C659+C654</f>
        <v>0</v>
      </c>
      <c r="D661" s="11">
        <f>+D659+D654</f>
        <v>0</v>
      </c>
      <c r="E661" s="11">
        <f>+E659+E654</f>
        <v>0</v>
      </c>
    </row>
    <row r="662" spans="1:5" x14ac:dyDescent="0.3">
      <c r="D662" s="1"/>
      <c r="E662" s="1"/>
    </row>
    <row r="663" spans="1:5" x14ac:dyDescent="0.3">
      <c r="A663" s="6" t="s">
        <v>37</v>
      </c>
      <c r="D663" s="1"/>
      <c r="E663" s="1"/>
    </row>
    <row r="664" spans="1:5" x14ac:dyDescent="0.3">
      <c r="A664" s="6" t="s">
        <v>38</v>
      </c>
      <c r="C664" s="1">
        <f>-1969.12+2037.67</f>
        <v>68.550000000000182</v>
      </c>
      <c r="D664" s="1">
        <v>0</v>
      </c>
      <c r="E664" s="1">
        <f>+C664+D664</f>
        <v>68.550000000000182</v>
      </c>
    </row>
    <row r="665" spans="1:5" x14ac:dyDescent="0.3">
      <c r="A665" s="6" t="s">
        <v>39</v>
      </c>
      <c r="C665" s="1">
        <v>0</v>
      </c>
      <c r="D665" s="1">
        <v>0</v>
      </c>
      <c r="E665" s="1">
        <f>+C665+D665</f>
        <v>0</v>
      </c>
    </row>
    <row r="666" spans="1:5" x14ac:dyDescent="0.3">
      <c r="A666" s="6" t="s">
        <v>40</v>
      </c>
      <c r="C666" s="12">
        <f>SUM(C664:C665)</f>
        <v>68.550000000000182</v>
      </c>
      <c r="D666" s="12">
        <f>SUM(D664:D665)</f>
        <v>0</v>
      </c>
      <c r="E666" s="12">
        <f>SUM(E664:E665)</f>
        <v>68.550000000000182</v>
      </c>
    </row>
    <row r="667" spans="1:5" x14ac:dyDescent="0.3">
      <c r="A667" s="6"/>
      <c r="D667" s="1"/>
      <c r="E667" s="1"/>
    </row>
    <row r="668" spans="1:5" x14ac:dyDescent="0.3">
      <c r="A668" s="6" t="s">
        <v>1</v>
      </c>
      <c r="D668" s="1"/>
      <c r="E668" s="1"/>
    </row>
    <row r="669" spans="1:5" x14ac:dyDescent="0.3">
      <c r="A669" s="6" t="s">
        <v>13</v>
      </c>
      <c r="C669" s="1">
        <v>1793.98</v>
      </c>
      <c r="D669" s="1">
        <v>-213.69</v>
      </c>
      <c r="E669" s="1">
        <f>+C669+D669</f>
        <v>1580.29</v>
      </c>
    </row>
    <row r="670" spans="1:5" x14ac:dyDescent="0.3">
      <c r="A670" s="6" t="s">
        <v>14</v>
      </c>
      <c r="C670" s="1">
        <v>0</v>
      </c>
      <c r="D670" s="1">
        <v>375</v>
      </c>
      <c r="E670" s="1">
        <f>+C670+D670</f>
        <v>375</v>
      </c>
    </row>
    <row r="671" spans="1:5" x14ac:dyDescent="0.3">
      <c r="A671" s="6" t="s">
        <v>44</v>
      </c>
      <c r="C671" s="1">
        <v>0</v>
      </c>
      <c r="D671" s="15">
        <v>455</v>
      </c>
      <c r="E671" s="1">
        <f>+C671+D671</f>
        <v>455</v>
      </c>
    </row>
    <row r="672" spans="1:5" x14ac:dyDescent="0.3">
      <c r="A672" s="6" t="s">
        <v>15</v>
      </c>
      <c r="C672" s="1">
        <v>0</v>
      </c>
      <c r="D672" s="1">
        <v>0</v>
      </c>
      <c r="E672" s="1">
        <f>+C672+D672</f>
        <v>0</v>
      </c>
    </row>
    <row r="673" spans="1:11" x14ac:dyDescent="0.3">
      <c r="A673" s="6" t="s">
        <v>18</v>
      </c>
      <c r="C673" s="1">
        <v>0</v>
      </c>
      <c r="D673" s="1">
        <v>50</v>
      </c>
      <c r="E673" s="1">
        <f>+C673+D673</f>
        <v>50</v>
      </c>
    </row>
    <row r="674" spans="1:11" x14ac:dyDescent="0.3">
      <c r="A674" s="6" t="s">
        <v>27</v>
      </c>
      <c r="C674" s="12">
        <f>SUM(C669:C673)</f>
        <v>1793.98</v>
      </c>
      <c r="D674" s="12">
        <f>SUM(D669:D673)</f>
        <v>666.31</v>
      </c>
      <c r="E674" s="12">
        <f>SUM(E669:E673)</f>
        <v>2460.29</v>
      </c>
    </row>
    <row r="675" spans="1:11" x14ac:dyDescent="0.3">
      <c r="A675" s="6"/>
      <c r="C675" s="1"/>
      <c r="D675" s="1"/>
      <c r="E675" s="1"/>
    </row>
    <row r="676" spans="1:11" ht="15" thickBot="1" x14ac:dyDescent="0.35">
      <c r="A676" s="6" t="s">
        <v>32</v>
      </c>
      <c r="C676" s="13">
        <f>+C674+C661+C650+C666</f>
        <v>41589.760000000002</v>
      </c>
      <c r="D676" s="13">
        <f>+D674+D661+D650+D666</f>
        <v>268.41999999999996</v>
      </c>
      <c r="E676" s="13">
        <f>+E674+E661+E650+E666</f>
        <v>41858.18</v>
      </c>
    </row>
    <row r="677" spans="1:11" x14ac:dyDescent="0.3">
      <c r="A677" s="6"/>
      <c r="C677" s="1"/>
      <c r="D677" s="1"/>
      <c r="E677" s="1"/>
    </row>
    <row r="678" spans="1:11" x14ac:dyDescent="0.3">
      <c r="A678" s="6" t="s">
        <v>31</v>
      </c>
      <c r="C678" s="1"/>
      <c r="D678" s="1"/>
      <c r="E678" s="1"/>
    </row>
    <row r="679" spans="1:11" x14ac:dyDescent="0.3">
      <c r="A679" s="6" t="s">
        <v>17</v>
      </c>
      <c r="C679" s="1">
        <v>0</v>
      </c>
      <c r="D679" s="1">
        <f>2400+100.58</f>
        <v>2500.58</v>
      </c>
      <c r="E679" s="1">
        <f t="shared" ref="E679:E685" si="97">+C679+D679</f>
        <v>2500.58</v>
      </c>
    </row>
    <row r="680" spans="1:11" x14ac:dyDescent="0.3">
      <c r="A680" s="6" t="s">
        <v>15</v>
      </c>
      <c r="C680" s="1">
        <v>0</v>
      </c>
      <c r="D680" s="1">
        <v>0</v>
      </c>
      <c r="E680" s="1">
        <f t="shared" si="97"/>
        <v>0</v>
      </c>
    </row>
    <row r="681" spans="1:11" x14ac:dyDescent="0.3">
      <c r="A681" s="6" t="s">
        <v>19</v>
      </c>
      <c r="C681" s="1">
        <v>397.17</v>
      </c>
      <c r="D681" s="1">
        <v>-0.99</v>
      </c>
      <c r="E681" s="1">
        <f t="shared" si="97"/>
        <v>396.18</v>
      </c>
    </row>
    <row r="682" spans="1:11" x14ac:dyDescent="0.3">
      <c r="A682" s="6" t="s">
        <v>20</v>
      </c>
      <c r="C682" s="1">
        <v>0</v>
      </c>
      <c r="D682" s="1">
        <v>850</v>
      </c>
      <c r="E682" s="1">
        <f t="shared" si="97"/>
        <v>850</v>
      </c>
    </row>
    <row r="683" spans="1:11" x14ac:dyDescent="0.3">
      <c r="A683" s="6" t="s">
        <v>56</v>
      </c>
      <c r="B683" s="1">
        <v>5.28</v>
      </c>
      <c r="C683" s="1">
        <v>5606.75</v>
      </c>
      <c r="D683" s="1">
        <v>-61.65</v>
      </c>
      <c r="E683" s="1">
        <f t="shared" si="97"/>
        <v>5545.1</v>
      </c>
    </row>
    <row r="684" spans="1:11" ht="16.2" x14ac:dyDescent="0.45">
      <c r="A684" s="6" t="s">
        <v>55</v>
      </c>
      <c r="B684" s="1">
        <v>1.04</v>
      </c>
      <c r="C684" s="1">
        <v>1709.76</v>
      </c>
      <c r="D684" s="1">
        <v>-24.96</v>
      </c>
      <c r="E684" s="1">
        <f t="shared" si="97"/>
        <v>1684.8</v>
      </c>
      <c r="G684" s="94">
        <v>2.15</v>
      </c>
      <c r="H684" s="94">
        <v>2.4</v>
      </c>
      <c r="I684" s="94">
        <v>2.65</v>
      </c>
      <c r="J684" s="94">
        <v>3</v>
      </c>
      <c r="K684" s="94" t="s">
        <v>175</v>
      </c>
    </row>
    <row r="685" spans="1:11" x14ac:dyDescent="0.3">
      <c r="A685" s="6" t="s">
        <v>57</v>
      </c>
      <c r="B685" s="1">
        <v>4.75</v>
      </c>
      <c r="C685" s="1">
        <v>14720.25</v>
      </c>
      <c r="D685" s="1">
        <v>-185.75</v>
      </c>
      <c r="E685" s="1">
        <f t="shared" si="97"/>
        <v>14534.5</v>
      </c>
      <c r="F685" s="2">
        <f>SUM(G685:J685)</f>
        <v>3099</v>
      </c>
      <c r="G685" s="2">
        <v>2924</v>
      </c>
      <c r="H685" s="2">
        <v>105</v>
      </c>
      <c r="I685" s="2">
        <v>23</v>
      </c>
      <c r="J685" s="2">
        <v>47</v>
      </c>
      <c r="K685" s="8">
        <f>+G685*G684+H685*H684+I685*I684+J685*J684</f>
        <v>6740.5499999999993</v>
      </c>
    </row>
    <row r="686" spans="1:11" x14ac:dyDescent="0.3">
      <c r="A686" s="6" t="s">
        <v>30</v>
      </c>
      <c r="C686" s="12">
        <f>SUM(C679:C685)</f>
        <v>22433.93</v>
      </c>
      <c r="D686" s="12">
        <f>SUM(D679:D685)</f>
        <v>3077.23</v>
      </c>
      <c r="E686" s="12">
        <f>SUM(E679:E685)</f>
        <v>25511.16</v>
      </c>
    </row>
    <row r="687" spans="1:11" x14ac:dyDescent="0.3">
      <c r="C687" s="1"/>
      <c r="D687" s="1"/>
      <c r="E687" s="1"/>
    </row>
    <row r="688" spans="1:11" ht="15" thickBot="1" x14ac:dyDescent="0.35">
      <c r="A688" s="6" t="s">
        <v>33</v>
      </c>
      <c r="C688" s="13">
        <f>+C676+C686</f>
        <v>64023.69</v>
      </c>
      <c r="D688" s="13">
        <f>+D676+D686</f>
        <v>3345.65</v>
      </c>
      <c r="E688" s="13">
        <f>+E676+E686</f>
        <v>67369.34</v>
      </c>
    </row>
    <row r="689" spans="1:5" x14ac:dyDescent="0.3">
      <c r="A689" s="6"/>
      <c r="C689" s="24"/>
      <c r="D689" s="24"/>
      <c r="E689" s="24"/>
    </row>
    <row r="690" spans="1:5" x14ac:dyDescent="0.3">
      <c r="A690" s="6"/>
      <c r="C690" s="24"/>
      <c r="D690" s="24"/>
      <c r="E690" s="24"/>
    </row>
    <row r="691" spans="1:5" x14ac:dyDescent="0.3">
      <c r="A691" s="6"/>
      <c r="C691" s="24"/>
      <c r="D691" s="24"/>
      <c r="E691" s="24"/>
    </row>
    <row r="692" spans="1:5" x14ac:dyDescent="0.3">
      <c r="A692" s="7" t="s">
        <v>53</v>
      </c>
      <c r="C692" s="18"/>
      <c r="D692" s="18"/>
      <c r="E692" s="18"/>
    </row>
    <row r="693" spans="1:5" x14ac:dyDescent="0.3">
      <c r="C693" s="18"/>
      <c r="D693" s="18"/>
      <c r="E693" s="18"/>
    </row>
    <row r="694" spans="1:5" x14ac:dyDescent="0.3">
      <c r="A694" s="6" t="s">
        <v>8</v>
      </c>
      <c r="C694" s="23" t="s">
        <v>28</v>
      </c>
      <c r="D694" s="18"/>
      <c r="E694" s="23" t="s">
        <v>29</v>
      </c>
    </row>
    <row r="695" spans="1:5" x14ac:dyDescent="0.3">
      <c r="A695" s="5" t="s">
        <v>3</v>
      </c>
      <c r="B695" s="5" t="s">
        <v>4</v>
      </c>
      <c r="C695" s="5" t="s">
        <v>5</v>
      </c>
      <c r="D695" s="5" t="s">
        <v>16</v>
      </c>
      <c r="E695" s="5" t="s">
        <v>5</v>
      </c>
    </row>
    <row r="696" spans="1:5" x14ac:dyDescent="0.3">
      <c r="A696" s="1">
        <v>23</v>
      </c>
      <c r="B696" s="3">
        <v>1319</v>
      </c>
      <c r="C696" s="1">
        <f>+A696*B696</f>
        <v>30337</v>
      </c>
      <c r="D696" s="1">
        <v>0</v>
      </c>
      <c r="E696" s="1">
        <f>+C696+D696</f>
        <v>30337</v>
      </c>
    </row>
    <row r="697" spans="1:5" x14ac:dyDescent="0.3">
      <c r="A697" s="1">
        <v>57.5</v>
      </c>
      <c r="B697" s="3">
        <v>2</v>
      </c>
      <c r="C697" s="1">
        <f t="shared" ref="C697:C699" si="98">+A697*B697</f>
        <v>115</v>
      </c>
      <c r="D697" s="1">
        <v>0</v>
      </c>
      <c r="E697" s="1">
        <f t="shared" ref="E697:E700" si="99">+C697+D697</f>
        <v>115</v>
      </c>
    </row>
    <row r="698" spans="1:5" x14ac:dyDescent="0.3">
      <c r="A698" s="1">
        <v>115</v>
      </c>
      <c r="B698" s="3">
        <v>4</v>
      </c>
      <c r="C698" s="1">
        <f t="shared" si="98"/>
        <v>460</v>
      </c>
      <c r="D698" s="1">
        <v>0</v>
      </c>
      <c r="E698" s="1">
        <f t="shared" si="99"/>
        <v>460</v>
      </c>
    </row>
    <row r="699" spans="1:5" x14ac:dyDescent="0.3">
      <c r="A699" s="1">
        <v>184</v>
      </c>
      <c r="B699" s="3">
        <v>4</v>
      </c>
      <c r="C699" s="1">
        <f t="shared" si="98"/>
        <v>736</v>
      </c>
      <c r="D699" s="1">
        <v>0</v>
      </c>
      <c r="E699" s="1">
        <f t="shared" si="99"/>
        <v>736</v>
      </c>
    </row>
    <row r="700" spans="1:5" x14ac:dyDescent="0.3">
      <c r="A700" s="1" t="s">
        <v>6</v>
      </c>
      <c r="B700" s="3">
        <v>23</v>
      </c>
      <c r="C700" s="1">
        <v>295.93</v>
      </c>
      <c r="D700" s="1">
        <v>0</v>
      </c>
      <c r="E700" s="1">
        <f t="shared" si="99"/>
        <v>295.93</v>
      </c>
    </row>
    <row r="701" spans="1:5" x14ac:dyDescent="0.3">
      <c r="A701" s="6" t="s">
        <v>9</v>
      </c>
      <c r="C701" s="1"/>
      <c r="D701" s="1"/>
      <c r="E701" s="1"/>
    </row>
    <row r="702" spans="1:5" x14ac:dyDescent="0.3">
      <c r="A702" s="1">
        <v>0</v>
      </c>
      <c r="B702" s="10">
        <v>0</v>
      </c>
      <c r="C702" s="9">
        <f t="shared" ref="C702" si="100">+A702*B702</f>
        <v>0</v>
      </c>
      <c r="D702" s="9">
        <v>0</v>
      </c>
      <c r="E702" s="9">
        <f t="shared" ref="E702" si="101">+C702+D702</f>
        <v>0</v>
      </c>
    </row>
    <row r="703" spans="1:5" x14ac:dyDescent="0.3">
      <c r="A703" s="6" t="s">
        <v>10</v>
      </c>
      <c r="B703" s="3">
        <f>SUM(B696:B702)</f>
        <v>1352</v>
      </c>
      <c r="C703" s="8">
        <f>SUM(C696:C702)</f>
        <v>31943.93</v>
      </c>
      <c r="D703" s="8">
        <f>SUM(D696:D702)</f>
        <v>0</v>
      </c>
      <c r="E703" s="8">
        <f>SUM(E696:E702)</f>
        <v>31943.93</v>
      </c>
    </row>
    <row r="704" spans="1:5" x14ac:dyDescent="0.3">
      <c r="D704" s="1"/>
      <c r="E704" s="1"/>
    </row>
    <row r="705" spans="1:6" x14ac:dyDescent="0.3">
      <c r="A705" s="6" t="s">
        <v>11</v>
      </c>
      <c r="D705" s="1"/>
      <c r="E705" s="1"/>
    </row>
    <row r="706" spans="1:6" x14ac:dyDescent="0.3">
      <c r="A706" s="5"/>
      <c r="B706" s="5" t="s">
        <v>7</v>
      </c>
      <c r="C706" s="5"/>
      <c r="D706" s="1"/>
      <c r="E706" s="1"/>
    </row>
    <row r="707" spans="1:6" x14ac:dyDescent="0.3">
      <c r="A707" s="1">
        <v>2.15</v>
      </c>
      <c r="B707" s="3">
        <v>4193.8</v>
      </c>
      <c r="C707" s="1">
        <f>+A707*B707+0.01</f>
        <v>9016.68</v>
      </c>
      <c r="D707" s="15">
        <v>-27.95</v>
      </c>
      <c r="E707" s="1">
        <f>+C707+D707</f>
        <v>8988.73</v>
      </c>
      <c r="F707" s="8"/>
    </row>
    <row r="708" spans="1:6" x14ac:dyDescent="0.3">
      <c r="A708" s="1">
        <v>2.4</v>
      </c>
      <c r="B708" s="3">
        <v>112</v>
      </c>
      <c r="C708" s="1">
        <f t="shared" ref="C708:C710" si="102">+A708*B708</f>
        <v>268.8</v>
      </c>
      <c r="D708" s="1">
        <v>0</v>
      </c>
      <c r="E708" s="1">
        <f t="shared" ref="E708:E710" si="103">+C708+D708</f>
        <v>268.8</v>
      </c>
      <c r="F708" s="8"/>
    </row>
    <row r="709" spans="1:6" x14ac:dyDescent="0.3">
      <c r="A709" s="1">
        <v>2.65</v>
      </c>
      <c r="B709" s="3">
        <v>3</v>
      </c>
      <c r="C709" s="1">
        <f t="shared" si="102"/>
        <v>7.9499999999999993</v>
      </c>
      <c r="D709" s="1">
        <v>0</v>
      </c>
      <c r="E709" s="1">
        <f t="shared" si="103"/>
        <v>7.9499999999999993</v>
      </c>
      <c r="F709" s="8"/>
    </row>
    <row r="710" spans="1:6" x14ac:dyDescent="0.3">
      <c r="A710" s="1">
        <v>3</v>
      </c>
      <c r="B710" s="72">
        <v>0</v>
      </c>
      <c r="C710" s="9">
        <f t="shared" si="102"/>
        <v>0</v>
      </c>
      <c r="D710" s="9">
        <v>0</v>
      </c>
      <c r="E710" s="9">
        <f t="shared" si="103"/>
        <v>0</v>
      </c>
      <c r="F710" s="8"/>
    </row>
    <row r="711" spans="1:6" x14ac:dyDescent="0.3">
      <c r="A711" s="6" t="s">
        <v>58</v>
      </c>
      <c r="B711" s="33">
        <f>SUM(B707:B710)</f>
        <v>4308.8</v>
      </c>
      <c r="C711" s="1">
        <f>SUM(C707:C710)</f>
        <v>9293.43</v>
      </c>
      <c r="D711" s="1">
        <f>SUM(D707:D710)</f>
        <v>-27.95</v>
      </c>
      <c r="E711" s="1">
        <f>SUM(E707:E710)</f>
        <v>9265.48</v>
      </c>
      <c r="F711" s="8"/>
    </row>
    <row r="712" spans="1:6" x14ac:dyDescent="0.3">
      <c r="D712" s="1"/>
      <c r="E712" s="1"/>
    </row>
    <row r="713" spans="1:6" x14ac:dyDescent="0.3">
      <c r="A713" s="6" t="s">
        <v>12</v>
      </c>
      <c r="C713" s="11">
        <f>+C711+C703</f>
        <v>41237.360000000001</v>
      </c>
      <c r="D713" s="11">
        <f>+D711+D703</f>
        <v>-27.95</v>
      </c>
      <c r="E713" s="11">
        <f>+E711+E703</f>
        <v>41209.410000000003</v>
      </c>
    </row>
    <row r="714" spans="1:6" x14ac:dyDescent="0.3">
      <c r="D714" s="1"/>
      <c r="E714" s="1"/>
    </row>
    <row r="715" spans="1:6" x14ac:dyDescent="0.3">
      <c r="D715" s="1"/>
      <c r="E715" s="1"/>
    </row>
    <row r="716" spans="1:6" x14ac:dyDescent="0.3">
      <c r="A716" s="6" t="s">
        <v>23</v>
      </c>
      <c r="B716" s="5" t="s">
        <v>4</v>
      </c>
      <c r="D716" s="1"/>
      <c r="E716" s="1"/>
    </row>
    <row r="717" spans="1:6" x14ac:dyDescent="0.3">
      <c r="A717" s="1">
        <v>0</v>
      </c>
      <c r="B717" s="3">
        <v>0</v>
      </c>
      <c r="C717" s="1">
        <f t="shared" ref="C717" si="104">+A717*B717</f>
        <v>0</v>
      </c>
      <c r="D717" s="1">
        <v>0</v>
      </c>
      <c r="E717" s="1">
        <f>+C717+D717</f>
        <v>0</v>
      </c>
    </row>
    <row r="718" spans="1:6" x14ac:dyDescent="0.3">
      <c r="D718" s="1"/>
      <c r="E718" s="1"/>
    </row>
    <row r="719" spans="1:6" x14ac:dyDescent="0.3">
      <c r="A719" s="6" t="s">
        <v>24</v>
      </c>
      <c r="B719" s="5" t="s">
        <v>7</v>
      </c>
      <c r="D719" s="1"/>
      <c r="E719" s="1"/>
    </row>
    <row r="720" spans="1:6" x14ac:dyDescent="0.3">
      <c r="A720" s="1">
        <v>0</v>
      </c>
      <c r="B720" s="3">
        <v>0</v>
      </c>
      <c r="C720" s="1">
        <f t="shared" ref="C720" si="105">+A720*B720</f>
        <v>0</v>
      </c>
      <c r="D720" s="1">
        <v>0</v>
      </c>
      <c r="E720" s="1">
        <f>+C720+D720</f>
        <v>0</v>
      </c>
    </row>
    <row r="721" spans="1:5" x14ac:dyDescent="0.3">
      <c r="A721" s="1">
        <v>0</v>
      </c>
      <c r="B721" t="s">
        <v>41</v>
      </c>
      <c r="C721" s="9">
        <v>0</v>
      </c>
      <c r="D721" s="9">
        <v>0</v>
      </c>
      <c r="E721" s="9">
        <f>+C721+D721</f>
        <v>0</v>
      </c>
    </row>
    <row r="722" spans="1:5" x14ac:dyDescent="0.3">
      <c r="A722" s="6" t="s">
        <v>25</v>
      </c>
      <c r="C722" s="8">
        <f>+C721+C720</f>
        <v>0</v>
      </c>
      <c r="D722" s="8">
        <f>+D721+D720</f>
        <v>0</v>
      </c>
      <c r="E722" s="8">
        <f>+E721+E720</f>
        <v>0</v>
      </c>
    </row>
    <row r="723" spans="1:5" x14ac:dyDescent="0.3">
      <c r="D723" s="1"/>
      <c r="E723" s="1"/>
    </row>
    <row r="724" spans="1:5" x14ac:dyDescent="0.3">
      <c r="A724" s="6" t="s">
        <v>26</v>
      </c>
      <c r="C724" s="11">
        <f>+C722+C717</f>
        <v>0</v>
      </c>
      <c r="D724" s="11">
        <f>+D722+D717</f>
        <v>0</v>
      </c>
      <c r="E724" s="11">
        <f>+E722+E717</f>
        <v>0</v>
      </c>
    </row>
    <row r="725" spans="1:5" x14ac:dyDescent="0.3">
      <c r="D725" s="1"/>
      <c r="E725" s="1"/>
    </row>
    <row r="726" spans="1:5" x14ac:dyDescent="0.3">
      <c r="A726" s="6" t="s">
        <v>37</v>
      </c>
      <c r="D726" s="1"/>
      <c r="E726" s="1"/>
    </row>
    <row r="727" spans="1:5" x14ac:dyDescent="0.3">
      <c r="A727" s="6" t="s">
        <v>38</v>
      </c>
      <c r="C727" s="1">
        <f>-2037.67+1742.51</f>
        <v>-295.16000000000008</v>
      </c>
      <c r="D727" s="1">
        <v>0</v>
      </c>
      <c r="E727" s="1">
        <f>+C727+D727</f>
        <v>-295.16000000000008</v>
      </c>
    </row>
    <row r="728" spans="1:5" x14ac:dyDescent="0.3">
      <c r="A728" s="6" t="s">
        <v>39</v>
      </c>
      <c r="C728" s="1">
        <v>0</v>
      </c>
      <c r="D728" s="1">
        <v>0</v>
      </c>
      <c r="E728" s="1">
        <f>+C728+D728</f>
        <v>0</v>
      </c>
    </row>
    <row r="729" spans="1:5" x14ac:dyDescent="0.3">
      <c r="A729" s="6" t="s">
        <v>40</v>
      </c>
      <c r="C729" s="12">
        <f>SUM(C727:C728)</f>
        <v>-295.16000000000008</v>
      </c>
      <c r="D729" s="12">
        <f>SUM(D727:D728)</f>
        <v>0</v>
      </c>
      <c r="E729" s="12">
        <f>SUM(E727:E728)</f>
        <v>-295.16000000000008</v>
      </c>
    </row>
    <row r="730" spans="1:5" x14ac:dyDescent="0.3">
      <c r="A730" s="6"/>
      <c r="D730" s="1"/>
      <c r="E730" s="1"/>
    </row>
    <row r="731" spans="1:5" x14ac:dyDescent="0.3">
      <c r="A731" s="6" t="s">
        <v>1</v>
      </c>
      <c r="D731" s="1"/>
      <c r="E731" s="1"/>
    </row>
    <row r="732" spans="1:5" x14ac:dyDescent="0.3">
      <c r="A732" s="6" t="s">
        <v>13</v>
      </c>
      <c r="C732" s="1">
        <v>1860.92</v>
      </c>
      <c r="D732" s="1">
        <v>-25.57</v>
      </c>
      <c r="E732" s="1">
        <f>+C732+D732</f>
        <v>1835.3500000000001</v>
      </c>
    </row>
    <row r="733" spans="1:5" x14ac:dyDescent="0.3">
      <c r="A733" s="6" t="s">
        <v>14</v>
      </c>
      <c r="C733" s="1">
        <v>0</v>
      </c>
      <c r="D733" s="1">
        <v>600</v>
      </c>
      <c r="E733" s="1">
        <f>+C733+D733</f>
        <v>600</v>
      </c>
    </row>
    <row r="734" spans="1:5" x14ac:dyDescent="0.3">
      <c r="A734" s="6" t="s">
        <v>44</v>
      </c>
      <c r="C734" s="1">
        <v>0</v>
      </c>
      <c r="D734" s="15">
        <v>280</v>
      </c>
      <c r="E734" s="1">
        <f>+C734+D734</f>
        <v>280</v>
      </c>
    </row>
    <row r="735" spans="1:5" x14ac:dyDescent="0.3">
      <c r="A735" s="6" t="s">
        <v>15</v>
      </c>
      <c r="C735" s="1">
        <v>0</v>
      </c>
      <c r="D735" s="1">
        <v>0</v>
      </c>
      <c r="E735" s="1">
        <f>+C735+D735</f>
        <v>0</v>
      </c>
    </row>
    <row r="736" spans="1:5" x14ac:dyDescent="0.3">
      <c r="A736" s="6" t="s">
        <v>18</v>
      </c>
      <c r="C736" s="1">
        <v>0</v>
      </c>
      <c r="D736" s="1">
        <v>0</v>
      </c>
      <c r="E736" s="1">
        <f>+C736+D736</f>
        <v>0</v>
      </c>
    </row>
    <row r="737" spans="1:11" x14ac:dyDescent="0.3">
      <c r="A737" s="6" t="s">
        <v>27</v>
      </c>
      <c r="C737" s="12">
        <f>SUM(C732:C736)</f>
        <v>1860.92</v>
      </c>
      <c r="D737" s="12">
        <f>SUM(D732:D736)</f>
        <v>854.43</v>
      </c>
      <c r="E737" s="12">
        <f>SUM(E732:E736)</f>
        <v>2715.3500000000004</v>
      </c>
    </row>
    <row r="738" spans="1:11" x14ac:dyDescent="0.3">
      <c r="A738" s="6"/>
      <c r="C738" s="1"/>
      <c r="D738" s="1"/>
      <c r="E738" s="1"/>
    </row>
    <row r="739" spans="1:11" ht="15" thickBot="1" x14ac:dyDescent="0.35">
      <c r="A739" s="6" t="s">
        <v>32</v>
      </c>
      <c r="C739" s="13">
        <f>+C737+C724+C713+C729</f>
        <v>42803.119999999995</v>
      </c>
      <c r="D739" s="13">
        <f>+D737+D724+D713+D729</f>
        <v>826.4799999999999</v>
      </c>
      <c r="E739" s="13">
        <f>+E737+E724+E713+E729</f>
        <v>43629.599999999999</v>
      </c>
    </row>
    <row r="740" spans="1:11" x14ac:dyDescent="0.3">
      <c r="A740" s="6"/>
      <c r="C740" s="1"/>
      <c r="D740" s="1"/>
      <c r="E740" s="1"/>
    </row>
    <row r="741" spans="1:11" x14ac:dyDescent="0.3">
      <c r="A741" s="6" t="s">
        <v>31</v>
      </c>
      <c r="C741" s="1"/>
      <c r="D741" s="1"/>
      <c r="E741" s="1"/>
    </row>
    <row r="742" spans="1:11" x14ac:dyDescent="0.3">
      <c r="A742" s="6" t="s">
        <v>17</v>
      </c>
      <c r="C742" s="1">
        <v>0</v>
      </c>
      <c r="D742" s="1">
        <v>0</v>
      </c>
      <c r="E742" s="1">
        <f t="shared" ref="E742:E748" si="106">+C742+D742</f>
        <v>0</v>
      </c>
    </row>
    <row r="743" spans="1:11" x14ac:dyDescent="0.3">
      <c r="A743" s="6" t="s">
        <v>15</v>
      </c>
      <c r="C743" s="1">
        <v>1038.33</v>
      </c>
      <c r="D743" s="1">
        <v>1200</v>
      </c>
      <c r="E743" s="1">
        <f t="shared" si="106"/>
        <v>2238.33</v>
      </c>
    </row>
    <row r="744" spans="1:11" x14ac:dyDescent="0.3">
      <c r="A744" s="6" t="s">
        <v>19</v>
      </c>
      <c r="C744" s="1">
        <v>0</v>
      </c>
      <c r="D744" s="1">
        <v>-0.27</v>
      </c>
      <c r="E744" s="1">
        <f t="shared" si="106"/>
        <v>-0.27</v>
      </c>
    </row>
    <row r="745" spans="1:11" x14ac:dyDescent="0.3">
      <c r="A745" s="6" t="s">
        <v>20</v>
      </c>
      <c r="C745" s="1">
        <v>0</v>
      </c>
      <c r="D745" s="1">
        <v>500</v>
      </c>
      <c r="E745" s="1">
        <f t="shared" si="106"/>
        <v>500</v>
      </c>
    </row>
    <row r="746" spans="1:11" x14ac:dyDescent="0.3">
      <c r="A746" s="6" t="s">
        <v>56</v>
      </c>
      <c r="B746" s="1">
        <v>5.28</v>
      </c>
      <c r="C746" s="1">
        <v>7176.64</v>
      </c>
      <c r="D746" s="1">
        <v>-60.17</v>
      </c>
      <c r="E746" s="1">
        <f t="shared" si="106"/>
        <v>7116.47</v>
      </c>
    </row>
    <row r="747" spans="1:11" ht="16.2" x14ac:dyDescent="0.45">
      <c r="A747" s="6" t="s">
        <v>55</v>
      </c>
      <c r="B747" s="1">
        <v>1.04</v>
      </c>
      <c r="C747" s="1">
        <v>2737.28</v>
      </c>
      <c r="D747" s="1">
        <v>-2.08</v>
      </c>
      <c r="E747" s="1">
        <f t="shared" si="106"/>
        <v>2735.2000000000003</v>
      </c>
      <c r="G747" s="94">
        <v>2.15</v>
      </c>
      <c r="H747" s="94">
        <v>2.4</v>
      </c>
      <c r="I747" s="94">
        <v>2.65</v>
      </c>
      <c r="J747" s="94">
        <v>3</v>
      </c>
      <c r="K747" s="94" t="s">
        <v>175</v>
      </c>
    </row>
    <row r="748" spans="1:11" x14ac:dyDescent="0.3">
      <c r="A748" s="6" t="s">
        <v>57</v>
      </c>
      <c r="B748" s="1">
        <v>4.75</v>
      </c>
      <c r="C748" s="1">
        <v>11594.75</v>
      </c>
      <c r="D748" s="1">
        <v>-270.75</v>
      </c>
      <c r="E748" s="1">
        <f t="shared" si="106"/>
        <v>11324</v>
      </c>
      <c r="F748" s="2">
        <f>SUM(G748:J748)</f>
        <v>2441</v>
      </c>
      <c r="G748" s="2">
        <v>2352</v>
      </c>
      <c r="H748" s="2">
        <v>80</v>
      </c>
      <c r="I748" s="2">
        <v>9</v>
      </c>
      <c r="J748" s="2">
        <v>0</v>
      </c>
      <c r="K748" s="8">
        <f>+G748*G747+H748*H747+I748*I747+J748*J747</f>
        <v>5272.6500000000005</v>
      </c>
    </row>
    <row r="749" spans="1:11" x14ac:dyDescent="0.3">
      <c r="A749" s="6" t="s">
        <v>30</v>
      </c>
      <c r="C749" s="12">
        <f>SUM(C742:C748)</f>
        <v>22547</v>
      </c>
      <c r="D749" s="12">
        <f>SUM(D742:D748)</f>
        <v>1366.73</v>
      </c>
      <c r="E749" s="12">
        <f>SUM(E742:E748)</f>
        <v>23913.730000000003</v>
      </c>
    </row>
    <row r="750" spans="1:11" x14ac:dyDescent="0.3">
      <c r="C750" s="1"/>
      <c r="D750" s="1"/>
      <c r="E750" s="1"/>
    </row>
    <row r="751" spans="1:11" ht="15" thickBot="1" x14ac:dyDescent="0.35">
      <c r="A751" s="6" t="s">
        <v>33</v>
      </c>
      <c r="C751" s="13">
        <f>+C739+C749</f>
        <v>65350.119999999995</v>
      </c>
      <c r="D751" s="13">
        <f>+D739+D749</f>
        <v>2193.21</v>
      </c>
      <c r="E751" s="13">
        <f>+E739+E749</f>
        <v>67543.33</v>
      </c>
    </row>
    <row r="752" spans="1:11" x14ac:dyDescent="0.3">
      <c r="A752" s="6"/>
      <c r="C752" s="24"/>
      <c r="D752" s="24"/>
      <c r="E752" s="24"/>
    </row>
    <row r="753" spans="1:5" x14ac:dyDescent="0.3">
      <c r="A753" s="6"/>
      <c r="C753" s="24"/>
      <c r="D753" s="24"/>
      <c r="E753" s="24"/>
    </row>
    <row r="754" spans="1:5" x14ac:dyDescent="0.3">
      <c r="A754" s="6"/>
      <c r="C754" s="24"/>
      <c r="D754" s="24"/>
      <c r="E754" s="24"/>
    </row>
    <row r="755" spans="1:5" x14ac:dyDescent="0.3">
      <c r="A755" s="7" t="s">
        <v>158</v>
      </c>
      <c r="C755" s="18"/>
      <c r="D755" s="18"/>
      <c r="E755" s="18"/>
    </row>
    <row r="756" spans="1:5" x14ac:dyDescent="0.3">
      <c r="C756" s="18"/>
      <c r="D756" s="18"/>
      <c r="E756" s="18"/>
    </row>
    <row r="757" spans="1:5" x14ac:dyDescent="0.3">
      <c r="A757" s="6" t="s">
        <v>8</v>
      </c>
      <c r="C757" s="23" t="s">
        <v>28</v>
      </c>
      <c r="D757" s="18"/>
      <c r="E757" s="23" t="s">
        <v>29</v>
      </c>
    </row>
    <row r="758" spans="1:5" x14ac:dyDescent="0.3">
      <c r="A758" s="5" t="s">
        <v>3</v>
      </c>
      <c r="B758" s="5" t="s">
        <v>4</v>
      </c>
      <c r="C758" s="5" t="s">
        <v>5</v>
      </c>
      <c r="D758" s="5" t="s">
        <v>16</v>
      </c>
      <c r="E758" s="5" t="s">
        <v>5</v>
      </c>
    </row>
    <row r="759" spans="1:5" x14ac:dyDescent="0.3">
      <c r="A759" s="1">
        <v>23</v>
      </c>
      <c r="B759" s="3">
        <v>1325</v>
      </c>
      <c r="C759" s="1">
        <f>+A759*B759</f>
        <v>30475</v>
      </c>
      <c r="D759" s="1">
        <v>0</v>
      </c>
      <c r="E759" s="1">
        <f>+C759+D759</f>
        <v>30475</v>
      </c>
    </row>
    <row r="760" spans="1:5" x14ac:dyDescent="0.3">
      <c r="A760" s="1">
        <v>57.5</v>
      </c>
      <c r="B760" s="3">
        <v>2</v>
      </c>
      <c r="C760" s="1">
        <f t="shared" ref="C760:C762" si="107">+A760*B760</f>
        <v>115</v>
      </c>
      <c r="D760" s="1">
        <v>0</v>
      </c>
      <c r="E760" s="1">
        <f t="shared" ref="E760:E763" si="108">+C760+D760</f>
        <v>115</v>
      </c>
    </row>
    <row r="761" spans="1:5" x14ac:dyDescent="0.3">
      <c r="A761" s="1">
        <v>115</v>
      </c>
      <c r="B761" s="3">
        <v>4</v>
      </c>
      <c r="C761" s="1">
        <f t="shared" si="107"/>
        <v>460</v>
      </c>
      <c r="D761" s="1">
        <v>0</v>
      </c>
      <c r="E761" s="1">
        <f t="shared" si="108"/>
        <v>460</v>
      </c>
    </row>
    <row r="762" spans="1:5" x14ac:dyDescent="0.3">
      <c r="A762" s="1">
        <v>184</v>
      </c>
      <c r="B762" s="3">
        <v>4</v>
      </c>
      <c r="C762" s="1">
        <f t="shared" si="107"/>
        <v>736</v>
      </c>
      <c r="D762" s="1">
        <v>0</v>
      </c>
      <c r="E762" s="1">
        <f t="shared" si="108"/>
        <v>736</v>
      </c>
    </row>
    <row r="763" spans="1:5" x14ac:dyDescent="0.3">
      <c r="A763" s="1" t="s">
        <v>6</v>
      </c>
      <c r="B763" s="3">
        <v>16</v>
      </c>
      <c r="C763" s="1">
        <v>178.65</v>
      </c>
      <c r="D763" s="1">
        <v>0</v>
      </c>
      <c r="E763" s="1">
        <f t="shared" si="108"/>
        <v>178.65</v>
      </c>
    </row>
    <row r="764" spans="1:5" x14ac:dyDescent="0.3">
      <c r="A764" s="6" t="s">
        <v>9</v>
      </c>
      <c r="C764" s="1"/>
      <c r="D764" s="1"/>
      <c r="E764" s="1"/>
    </row>
    <row r="765" spans="1:5" x14ac:dyDescent="0.3">
      <c r="A765" s="1">
        <v>0</v>
      </c>
      <c r="B765" s="10">
        <v>0</v>
      </c>
      <c r="C765" s="9">
        <f t="shared" ref="C765" si="109">+A765*B765</f>
        <v>0</v>
      </c>
      <c r="D765" s="9">
        <v>0</v>
      </c>
      <c r="E765" s="9">
        <f t="shared" ref="E765" si="110">+C765+D765</f>
        <v>0</v>
      </c>
    </row>
    <row r="766" spans="1:5" x14ac:dyDescent="0.3">
      <c r="A766" s="6" t="s">
        <v>10</v>
      </c>
      <c r="B766" s="3">
        <f>SUM(B759:B765)</f>
        <v>1351</v>
      </c>
      <c r="C766" s="8">
        <f>SUM(C759:C765)</f>
        <v>31964.65</v>
      </c>
      <c r="D766" s="8">
        <f>SUM(D759:D765)</f>
        <v>0</v>
      </c>
      <c r="E766" s="8">
        <f>SUM(E759:E765)</f>
        <v>31964.65</v>
      </c>
    </row>
    <row r="767" spans="1:5" x14ac:dyDescent="0.3">
      <c r="D767" s="1"/>
      <c r="E767" s="1"/>
    </row>
    <row r="768" spans="1:5" x14ac:dyDescent="0.3">
      <c r="A768" s="6" t="s">
        <v>11</v>
      </c>
      <c r="D768" s="1"/>
      <c r="E768" s="1"/>
    </row>
    <row r="769" spans="1:15" x14ac:dyDescent="0.3">
      <c r="A769" s="5"/>
      <c r="B769" s="5" t="s">
        <v>7</v>
      </c>
      <c r="C769" s="5"/>
      <c r="D769" s="1"/>
      <c r="E769" s="1"/>
      <c r="F769" t="s">
        <v>170</v>
      </c>
      <c r="G769" t="s">
        <v>171</v>
      </c>
    </row>
    <row r="770" spans="1:15" x14ac:dyDescent="0.3">
      <c r="A770" s="1">
        <v>2.15</v>
      </c>
      <c r="B770" s="3">
        <f>3186+2440</f>
        <v>5626</v>
      </c>
      <c r="C770" s="1">
        <f>+A770*B770</f>
        <v>12095.9</v>
      </c>
      <c r="D770" s="15">
        <f>-61.05+2736.15-5472.3</f>
        <v>-2797.2000000000003</v>
      </c>
      <c r="E770" s="1">
        <f>+C770+D770</f>
        <v>9298.6999999999989</v>
      </c>
      <c r="F770" s="3">
        <v>2440</v>
      </c>
      <c r="G770" s="8">
        <f>+F770*A770</f>
        <v>5246</v>
      </c>
      <c r="H770" s="1">
        <f>6849.9+G770</f>
        <v>12095.9</v>
      </c>
      <c r="I770" s="8">
        <f>+H770-G770</f>
        <v>6849.9</v>
      </c>
      <c r="J770" s="1">
        <v>62606.1</v>
      </c>
      <c r="L770" s="3"/>
      <c r="M770" s="1"/>
    </row>
    <row r="771" spans="1:15" x14ac:dyDescent="0.3">
      <c r="A771" s="1">
        <v>2.4</v>
      </c>
      <c r="B771" s="3">
        <f>49+70</f>
        <v>119</v>
      </c>
      <c r="C771" s="1">
        <f>+A771*B771</f>
        <v>285.59999999999997</v>
      </c>
      <c r="D771" s="1"/>
      <c r="E771" s="1">
        <f t="shared" ref="E771:E773" si="111">+C771+D771</f>
        <v>285.59999999999997</v>
      </c>
      <c r="F771" s="3">
        <v>70</v>
      </c>
      <c r="G771" s="8">
        <f>+A771*F771</f>
        <v>168</v>
      </c>
      <c r="H771" s="1">
        <f>117.6+G771</f>
        <v>285.60000000000002</v>
      </c>
      <c r="I771" s="8">
        <f t="shared" ref="I771:I772" si="112">+H771-G771</f>
        <v>117.60000000000002</v>
      </c>
      <c r="J771" s="1">
        <v>-59990.75</v>
      </c>
      <c r="L771" s="3"/>
      <c r="M771" s="1"/>
    </row>
    <row r="772" spans="1:15" x14ac:dyDescent="0.3">
      <c r="A772" s="1">
        <v>2.65</v>
      </c>
      <c r="B772" s="3">
        <f>3+22</f>
        <v>25</v>
      </c>
      <c r="C772" s="1">
        <f>+A772*B772</f>
        <v>66.25</v>
      </c>
      <c r="D772" s="1"/>
      <c r="E772" s="1">
        <f t="shared" si="111"/>
        <v>66.25</v>
      </c>
      <c r="F772" s="3">
        <v>22</v>
      </c>
      <c r="G772" s="8">
        <f>+F772*A772</f>
        <v>58.3</v>
      </c>
      <c r="H772" s="1">
        <f>58.3+7.95</f>
        <v>66.25</v>
      </c>
      <c r="I772" s="8">
        <f t="shared" si="112"/>
        <v>7.9500000000000028</v>
      </c>
      <c r="J772" s="1">
        <v>-2676.4</v>
      </c>
      <c r="L772" s="3"/>
      <c r="M772" s="1"/>
    </row>
    <row r="773" spans="1:15" x14ac:dyDescent="0.3">
      <c r="A773" s="1">
        <v>3</v>
      </c>
      <c r="B773" s="72">
        <v>0</v>
      </c>
      <c r="C773" s="9">
        <f t="shared" ref="C773" si="113">+A773*B773</f>
        <v>0</v>
      </c>
      <c r="D773" s="9">
        <v>0</v>
      </c>
      <c r="E773" s="9">
        <f t="shared" si="111"/>
        <v>0</v>
      </c>
      <c r="F773" s="8"/>
      <c r="J773" s="1">
        <v>61.05</v>
      </c>
      <c r="L773" s="3"/>
      <c r="M773" s="1"/>
    </row>
    <row r="774" spans="1:15" ht="15" thickBot="1" x14ac:dyDescent="0.35">
      <c r="A774" s="6" t="s">
        <v>58</v>
      </c>
      <c r="B774" s="3">
        <f t="shared" ref="B774:J774" si="114">SUM(B770:B773)</f>
        <v>5770</v>
      </c>
      <c r="C774" s="1">
        <f t="shared" si="114"/>
        <v>12447.75</v>
      </c>
      <c r="D774" s="1">
        <f t="shared" si="114"/>
        <v>-2797.2000000000003</v>
      </c>
      <c r="E774" s="1">
        <f t="shared" si="114"/>
        <v>9650.5499999999993</v>
      </c>
      <c r="F774" s="83">
        <f t="shared" si="114"/>
        <v>2532</v>
      </c>
      <c r="G774" s="92">
        <f t="shared" si="114"/>
        <v>5472.3</v>
      </c>
      <c r="H774" s="92">
        <f t="shared" si="114"/>
        <v>12447.75</v>
      </c>
      <c r="I774" s="92">
        <f t="shared" si="114"/>
        <v>6975.45</v>
      </c>
      <c r="J774" s="92">
        <f t="shared" si="114"/>
        <v>-1.5489831639570184E-12</v>
      </c>
      <c r="K774" s="32"/>
      <c r="L774" s="3"/>
      <c r="M774" s="1"/>
      <c r="N774" s="32"/>
      <c r="O774" s="32"/>
    </row>
    <row r="775" spans="1:15" x14ac:dyDescent="0.3">
      <c r="D775" s="1"/>
      <c r="E775" s="1"/>
      <c r="G775" s="1"/>
      <c r="I775" s="32"/>
      <c r="K775" s="32"/>
    </row>
    <row r="776" spans="1:15" x14ac:dyDescent="0.3">
      <c r="A776" s="6" t="s">
        <v>12</v>
      </c>
      <c r="C776" s="11">
        <f>+C774+C766</f>
        <v>44412.4</v>
      </c>
      <c r="D776" s="11">
        <f>+D774+D766</f>
        <v>-2797.2000000000003</v>
      </c>
      <c r="E776" s="11">
        <f>+E774+E766</f>
        <v>41615.199999999997</v>
      </c>
      <c r="G776" s="8"/>
      <c r="I776" s="8"/>
    </row>
    <row r="777" spans="1:15" x14ac:dyDescent="0.3">
      <c r="D777" s="1"/>
      <c r="E777" s="1"/>
    </row>
    <row r="778" spans="1:15" x14ac:dyDescent="0.3">
      <c r="D778" s="1"/>
      <c r="E778" s="1"/>
      <c r="F778" s="32"/>
      <c r="G778" s="32"/>
    </row>
    <row r="779" spans="1:15" x14ac:dyDescent="0.3">
      <c r="A779" s="6" t="s">
        <v>23</v>
      </c>
      <c r="B779" s="5" t="s">
        <v>4</v>
      </c>
      <c r="D779" s="1"/>
      <c r="E779" s="1"/>
      <c r="G779" s="30"/>
    </row>
    <row r="780" spans="1:15" x14ac:dyDescent="0.3">
      <c r="A780" s="1">
        <v>0</v>
      </c>
      <c r="B780" s="3">
        <v>0</v>
      </c>
      <c r="C780" s="1">
        <f t="shared" ref="C780" si="115">+A780*B780</f>
        <v>0</v>
      </c>
      <c r="D780" s="1">
        <v>0</v>
      </c>
      <c r="E780" s="1">
        <f>+C780+D780</f>
        <v>0</v>
      </c>
      <c r="H780" s="32"/>
    </row>
    <row r="781" spans="1:15" x14ac:dyDescent="0.3">
      <c r="D781" s="1"/>
      <c r="E781" s="1"/>
      <c r="H781" s="32"/>
    </row>
    <row r="782" spans="1:15" x14ac:dyDescent="0.3">
      <c r="A782" s="6" t="s">
        <v>24</v>
      </c>
      <c r="B782" s="5" t="s">
        <v>7</v>
      </c>
      <c r="D782" s="1"/>
      <c r="E782" s="1"/>
    </row>
    <row r="783" spans="1:15" x14ac:dyDescent="0.3">
      <c r="A783" s="1">
        <v>0</v>
      </c>
      <c r="B783" s="3">
        <v>0</v>
      </c>
      <c r="C783" s="1">
        <f t="shared" ref="C783" si="116">+A783*B783</f>
        <v>0</v>
      </c>
      <c r="D783" s="1">
        <v>0</v>
      </c>
      <c r="E783" s="1">
        <f>+C783+D783</f>
        <v>0</v>
      </c>
    </row>
    <row r="784" spans="1:15" x14ac:dyDescent="0.3">
      <c r="A784" s="1">
        <v>0</v>
      </c>
      <c r="B784" t="s">
        <v>41</v>
      </c>
      <c r="C784" s="9">
        <v>0</v>
      </c>
      <c r="D784" s="9">
        <v>0</v>
      </c>
      <c r="E784" s="9">
        <f>+C784+D784</f>
        <v>0</v>
      </c>
    </row>
    <row r="785" spans="1:5" x14ac:dyDescent="0.3">
      <c r="A785" s="6" t="s">
        <v>25</v>
      </c>
      <c r="C785" s="8">
        <f>+C784+C783</f>
        <v>0</v>
      </c>
      <c r="D785" s="8">
        <f>+D784+D783</f>
        <v>0</v>
      </c>
      <c r="E785" s="8">
        <f>+E784+E783</f>
        <v>0</v>
      </c>
    </row>
    <row r="786" spans="1:5" x14ac:dyDescent="0.3">
      <c r="D786" s="1"/>
      <c r="E786" s="1"/>
    </row>
    <row r="787" spans="1:5" x14ac:dyDescent="0.3">
      <c r="A787" s="6" t="s">
        <v>26</v>
      </c>
      <c r="C787" s="11">
        <f>+C785+C780</f>
        <v>0</v>
      </c>
      <c r="D787" s="11">
        <f>+D785+D780</f>
        <v>0</v>
      </c>
      <c r="E787" s="11">
        <f>+E785+E780</f>
        <v>0</v>
      </c>
    </row>
    <row r="788" spans="1:5" x14ac:dyDescent="0.3">
      <c r="D788" s="1"/>
      <c r="E788" s="1"/>
    </row>
    <row r="789" spans="1:5" x14ac:dyDescent="0.3">
      <c r="A789" s="6" t="s">
        <v>37</v>
      </c>
      <c r="D789" s="1"/>
      <c r="E789" s="1"/>
    </row>
    <row r="790" spans="1:5" x14ac:dyDescent="0.3">
      <c r="A790" s="6" t="s">
        <v>38</v>
      </c>
      <c r="C790" s="1">
        <f>1627.6-1742.51+1276.87</f>
        <v>1161.9599999999998</v>
      </c>
      <c r="D790" s="1">
        <v>0</v>
      </c>
      <c r="E790" s="1">
        <f>+C790+D790</f>
        <v>1161.9599999999998</v>
      </c>
    </row>
    <row r="791" spans="1:5" x14ac:dyDescent="0.3">
      <c r="A791" s="6" t="s">
        <v>39</v>
      </c>
      <c r="C791" s="1">
        <v>0</v>
      </c>
      <c r="D791" s="1">
        <v>0</v>
      </c>
      <c r="E791" s="1">
        <f>+C791+D791</f>
        <v>0</v>
      </c>
    </row>
    <row r="792" spans="1:5" x14ac:dyDescent="0.3">
      <c r="A792" s="6" t="s">
        <v>40</v>
      </c>
      <c r="C792" s="12">
        <f>SUM(C790:C791)</f>
        <v>1161.9599999999998</v>
      </c>
      <c r="D792" s="12">
        <f>SUM(D790:D791)</f>
        <v>0</v>
      </c>
      <c r="E792" s="12">
        <f>SUM(E790:E791)</f>
        <v>1161.9599999999998</v>
      </c>
    </row>
    <row r="793" spans="1:5" x14ac:dyDescent="0.3">
      <c r="A793" s="6"/>
      <c r="D793" s="1"/>
      <c r="E793" s="1"/>
    </row>
    <row r="794" spans="1:5" x14ac:dyDescent="0.3">
      <c r="A794" s="6" t="s">
        <v>1</v>
      </c>
      <c r="D794" s="1"/>
      <c r="E794" s="1"/>
    </row>
    <row r="795" spans="1:5" x14ac:dyDescent="0.3">
      <c r="A795" s="6" t="s">
        <v>13</v>
      </c>
      <c r="C795" s="1">
        <v>2168.13</v>
      </c>
      <c r="D795" s="1">
        <v>-13.03</v>
      </c>
      <c r="E795" s="15">
        <f>+C795+D795</f>
        <v>2155.1</v>
      </c>
    </row>
    <row r="796" spans="1:5" x14ac:dyDescent="0.3">
      <c r="A796" s="6" t="s">
        <v>14</v>
      </c>
      <c r="C796" s="1">
        <v>0</v>
      </c>
      <c r="D796" s="1">
        <v>850</v>
      </c>
      <c r="E796" s="1">
        <f>+C796+D796</f>
        <v>850</v>
      </c>
    </row>
    <row r="797" spans="1:5" x14ac:dyDescent="0.3">
      <c r="A797" s="6" t="s">
        <v>44</v>
      </c>
      <c r="C797" s="1">
        <v>0</v>
      </c>
      <c r="D797" s="15">
        <v>315</v>
      </c>
      <c r="E797" s="1">
        <f>+C797+D797</f>
        <v>315</v>
      </c>
    </row>
    <row r="798" spans="1:5" x14ac:dyDescent="0.3">
      <c r="A798" s="6" t="s">
        <v>15</v>
      </c>
      <c r="C798" s="1">
        <v>0</v>
      </c>
      <c r="D798" s="1">
        <v>0</v>
      </c>
      <c r="E798" s="1">
        <f>+C798+D798</f>
        <v>0</v>
      </c>
    </row>
    <row r="799" spans="1:5" x14ac:dyDescent="0.3">
      <c r="A799" s="6" t="s">
        <v>18</v>
      </c>
      <c r="C799" s="1">
        <v>0</v>
      </c>
      <c r="D799" s="1">
        <v>150</v>
      </c>
      <c r="E799" s="1">
        <f>+C799+D799</f>
        <v>150</v>
      </c>
    </row>
    <row r="800" spans="1:5" x14ac:dyDescent="0.3">
      <c r="A800" s="6" t="s">
        <v>27</v>
      </c>
      <c r="C800" s="12">
        <f>SUM(C795:C799)</f>
        <v>2168.13</v>
      </c>
      <c r="D800" s="12">
        <f>SUM(D795:D799)</f>
        <v>1301.97</v>
      </c>
      <c r="E800" s="12">
        <f>SUM(E795:E799)</f>
        <v>3470.1</v>
      </c>
    </row>
    <row r="801" spans="1:7" x14ac:dyDescent="0.3">
      <c r="A801" s="6"/>
      <c r="C801" s="1"/>
      <c r="D801" s="1"/>
      <c r="E801" s="1"/>
    </row>
    <row r="802" spans="1:7" ht="15" thickBot="1" x14ac:dyDescent="0.35">
      <c r="A802" s="6" t="s">
        <v>32</v>
      </c>
      <c r="C802" s="13">
        <f>+C800+C787+C776+C792</f>
        <v>47742.49</v>
      </c>
      <c r="D802" s="13">
        <f>+D800+D787+D776+D792</f>
        <v>-1495.2300000000002</v>
      </c>
      <c r="E802" s="13">
        <f>+E800+E787+E776+E792</f>
        <v>46247.259999999995</v>
      </c>
      <c r="F802" s="8"/>
      <c r="G802" s="8"/>
    </row>
    <row r="803" spans="1:7" x14ac:dyDescent="0.3">
      <c r="A803" s="6"/>
      <c r="C803" s="1"/>
      <c r="D803" s="1"/>
      <c r="E803" s="1"/>
    </row>
    <row r="804" spans="1:7" x14ac:dyDescent="0.3">
      <c r="A804" s="6" t="s">
        <v>31</v>
      </c>
      <c r="C804" s="1"/>
      <c r="D804" s="1"/>
      <c r="E804" s="1"/>
    </row>
    <row r="805" spans="1:7" x14ac:dyDescent="0.3">
      <c r="A805" s="6" t="s">
        <v>17</v>
      </c>
      <c r="C805" s="1">
        <v>0</v>
      </c>
      <c r="D805" s="1">
        <f>1200+0.02</f>
        <v>1200.02</v>
      </c>
      <c r="E805" s="1">
        <f t="shared" ref="E805:E811" si="117">+C805+D805</f>
        <v>1200.02</v>
      </c>
    </row>
    <row r="806" spans="1:7" x14ac:dyDescent="0.3">
      <c r="A806" s="6" t="s">
        <v>15</v>
      </c>
      <c r="C806" s="1">
        <v>389.29</v>
      </c>
      <c r="D806" s="1">
        <f>-599.92+299.66+299.64</f>
        <v>-0.6199999999999477</v>
      </c>
      <c r="E806" s="1">
        <f t="shared" si="117"/>
        <v>388.67000000000007</v>
      </c>
    </row>
    <row r="807" spans="1:7" x14ac:dyDescent="0.3">
      <c r="A807" s="6" t="s">
        <v>19</v>
      </c>
      <c r="C807" s="1">
        <v>0</v>
      </c>
      <c r="D807" s="1">
        <v>0</v>
      </c>
      <c r="E807" s="1">
        <f t="shared" si="117"/>
        <v>0</v>
      </c>
    </row>
    <row r="808" spans="1:7" x14ac:dyDescent="0.3">
      <c r="A808" s="6" t="s">
        <v>20</v>
      </c>
      <c r="C808" s="1">
        <v>0</v>
      </c>
      <c r="D808" s="1">
        <v>600</v>
      </c>
      <c r="E808" s="1">
        <f t="shared" si="117"/>
        <v>600</v>
      </c>
    </row>
    <row r="809" spans="1:7" x14ac:dyDescent="0.3">
      <c r="A809" s="6" t="s">
        <v>56</v>
      </c>
      <c r="B809" s="1">
        <v>5.28</v>
      </c>
      <c r="C809" s="1">
        <v>5136.33</v>
      </c>
      <c r="D809" s="1">
        <v>-43.76</v>
      </c>
      <c r="E809" s="1">
        <f t="shared" si="117"/>
        <v>5092.57</v>
      </c>
    </row>
    <row r="810" spans="1:7" x14ac:dyDescent="0.3">
      <c r="A810" s="6" t="s">
        <v>55</v>
      </c>
      <c r="B810" s="1">
        <v>1.04</v>
      </c>
      <c r="C810" s="1">
        <v>1413.36</v>
      </c>
      <c r="D810" s="1">
        <v>-20.8</v>
      </c>
      <c r="E810" s="1">
        <f t="shared" si="117"/>
        <v>1392.56</v>
      </c>
    </row>
    <row r="811" spans="1:7" x14ac:dyDescent="0.3">
      <c r="A811" s="6" t="s">
        <v>57</v>
      </c>
      <c r="B811" s="1">
        <v>4.75</v>
      </c>
      <c r="C811" s="1">
        <f>12008-5472.3</f>
        <v>6535.7</v>
      </c>
      <c r="D811" s="1">
        <v>-147.25</v>
      </c>
      <c r="E811" s="1">
        <f t="shared" si="117"/>
        <v>6388.45</v>
      </c>
      <c r="F811" s="2"/>
      <c r="G811" s="32"/>
    </row>
    <row r="812" spans="1:7" x14ac:dyDescent="0.3">
      <c r="A812" s="6" t="s">
        <v>30</v>
      </c>
      <c r="C812" s="12">
        <f>SUM(C805:C811)</f>
        <v>13474.68</v>
      </c>
      <c r="D812" s="12">
        <f>SUM(D805:D811)</f>
        <v>1587.5900000000001</v>
      </c>
      <c r="E812" s="12">
        <f>SUM(E805:E811)</f>
        <v>15062.27</v>
      </c>
    </row>
    <row r="813" spans="1:7" x14ac:dyDescent="0.3">
      <c r="C813" s="1"/>
      <c r="D813" s="1"/>
      <c r="E813" s="1"/>
    </row>
    <row r="814" spans="1:7" ht="15" thickBot="1" x14ac:dyDescent="0.35">
      <c r="A814" s="6" t="s">
        <v>33</v>
      </c>
      <c r="C814" s="13">
        <f>+C802+C812</f>
        <v>61217.17</v>
      </c>
      <c r="D814" s="13">
        <f>+D802+D812</f>
        <v>92.3599999999999</v>
      </c>
      <c r="E814" s="13">
        <f>+E802+E812</f>
        <v>61309.53</v>
      </c>
    </row>
    <row r="815" spans="1:7" x14ac:dyDescent="0.3">
      <c r="A815" s="6"/>
      <c r="C815" s="24"/>
      <c r="D815" s="24"/>
      <c r="E815" s="24"/>
    </row>
    <row r="816" spans="1:7" x14ac:dyDescent="0.3">
      <c r="A816" s="6"/>
      <c r="C816" s="24"/>
      <c r="D816" s="24"/>
      <c r="E816" s="24"/>
    </row>
    <row r="817" spans="1:15" x14ac:dyDescent="0.3">
      <c r="A817" s="6"/>
      <c r="C817" s="24"/>
      <c r="D817" s="24"/>
      <c r="E817" s="24"/>
      <c r="F817" s="25"/>
      <c r="G817" s="25"/>
    </row>
    <row r="818" spans="1:15" x14ac:dyDescent="0.3">
      <c r="A818" s="7" t="s">
        <v>165</v>
      </c>
      <c r="C818" s="18"/>
      <c r="D818" s="18"/>
      <c r="E818" s="18"/>
      <c r="F818" s="25"/>
      <c r="G818" s="25"/>
    </row>
    <row r="819" spans="1:15" x14ac:dyDescent="0.3">
      <c r="C819" s="18"/>
      <c r="D819" s="18"/>
      <c r="E819" s="18"/>
      <c r="F819" s="25"/>
      <c r="G819" s="25"/>
    </row>
    <row r="820" spans="1:15" x14ac:dyDescent="0.3">
      <c r="A820" s="6" t="s">
        <v>8</v>
      </c>
      <c r="C820" s="23" t="s">
        <v>28</v>
      </c>
      <c r="D820" s="18"/>
      <c r="E820" s="23" t="s">
        <v>29</v>
      </c>
      <c r="F820" s="25"/>
      <c r="G820" s="25"/>
    </row>
    <row r="821" spans="1:15" x14ac:dyDescent="0.3">
      <c r="A821" s="5" t="s">
        <v>3</v>
      </c>
      <c r="B821" s="5" t="s">
        <v>4</v>
      </c>
      <c r="C821" s="5" t="s">
        <v>5</v>
      </c>
      <c r="D821" s="5" t="s">
        <v>16</v>
      </c>
      <c r="E821" s="5" t="s">
        <v>5</v>
      </c>
      <c r="F821" s="25"/>
      <c r="G821" s="25"/>
    </row>
    <row r="822" spans="1:15" x14ac:dyDescent="0.3">
      <c r="A822" s="1">
        <v>23</v>
      </c>
      <c r="B822" s="3">
        <v>1330</v>
      </c>
      <c r="C822" s="1">
        <f>+A822*B822</f>
        <v>30590</v>
      </c>
      <c r="D822" s="1">
        <v>0</v>
      </c>
      <c r="E822" s="1">
        <f>+C822+D822</f>
        <v>30590</v>
      </c>
      <c r="F822" s="25"/>
      <c r="G822" s="25"/>
    </row>
    <row r="823" spans="1:15" x14ac:dyDescent="0.3">
      <c r="A823" s="1">
        <v>57.5</v>
      </c>
      <c r="B823" s="3">
        <v>2</v>
      </c>
      <c r="C823" s="1">
        <f t="shared" ref="C823:C825" si="118">+A823*B823</f>
        <v>115</v>
      </c>
      <c r="D823" s="1">
        <v>0</v>
      </c>
      <c r="E823" s="1">
        <f t="shared" ref="E823:E826" si="119">+C823+D823</f>
        <v>115</v>
      </c>
      <c r="F823" s="25"/>
      <c r="G823" s="25"/>
    </row>
    <row r="824" spans="1:15" x14ac:dyDescent="0.3">
      <c r="A824" s="1">
        <v>115</v>
      </c>
      <c r="B824" s="3">
        <v>4</v>
      </c>
      <c r="C824" s="1">
        <f t="shared" si="118"/>
        <v>460</v>
      </c>
      <c r="D824" s="1">
        <v>0</v>
      </c>
      <c r="E824" s="1">
        <f t="shared" si="119"/>
        <v>460</v>
      </c>
      <c r="F824" s="25"/>
      <c r="G824" s="25"/>
    </row>
    <row r="825" spans="1:15" x14ac:dyDescent="0.3">
      <c r="A825" s="1">
        <v>184</v>
      </c>
      <c r="B825" s="3">
        <v>4</v>
      </c>
      <c r="C825" s="1">
        <f t="shared" si="118"/>
        <v>736</v>
      </c>
      <c r="D825" s="1">
        <v>0</v>
      </c>
      <c r="E825" s="1">
        <f t="shared" si="119"/>
        <v>736</v>
      </c>
      <c r="F825" s="25"/>
      <c r="G825" s="25"/>
    </row>
    <row r="826" spans="1:15" x14ac:dyDescent="0.3">
      <c r="A826" s="1" t="s">
        <v>6</v>
      </c>
      <c r="B826" s="3">
        <v>13</v>
      </c>
      <c r="C826" s="1">
        <f>151.13-3.94</f>
        <v>147.19</v>
      </c>
      <c r="D826" s="1">
        <v>0</v>
      </c>
      <c r="E826" s="1">
        <f t="shared" si="119"/>
        <v>147.19</v>
      </c>
      <c r="F826" s="25"/>
      <c r="G826" s="25"/>
    </row>
    <row r="827" spans="1:15" x14ac:dyDescent="0.3">
      <c r="A827" s="6" t="s">
        <v>9</v>
      </c>
      <c r="C827" s="1"/>
      <c r="D827" s="1"/>
      <c r="E827" s="1"/>
      <c r="F827" s="25"/>
      <c r="G827" s="25"/>
    </row>
    <row r="828" spans="1:15" x14ac:dyDescent="0.3">
      <c r="A828" s="1">
        <v>0</v>
      </c>
      <c r="B828" s="10">
        <v>0</v>
      </c>
      <c r="C828" s="9">
        <f t="shared" ref="C828" si="120">+A828*B828</f>
        <v>0</v>
      </c>
      <c r="D828" s="9">
        <v>0</v>
      </c>
      <c r="E828" s="9">
        <f t="shared" ref="E828" si="121">+C828+D828</f>
        <v>0</v>
      </c>
      <c r="F828" s="25"/>
      <c r="G828" s="25"/>
    </row>
    <row r="829" spans="1:15" x14ac:dyDescent="0.3">
      <c r="A829" s="6" t="s">
        <v>10</v>
      </c>
      <c r="B829" s="3">
        <f>SUM(B822:B828)</f>
        <v>1353</v>
      </c>
      <c r="C829" s="8">
        <f>SUM(C822:C828)</f>
        <v>32048.19</v>
      </c>
      <c r="D829" s="8">
        <f>SUM(D822:D828)</f>
        <v>0</v>
      </c>
      <c r="E829" s="8">
        <f>SUM(E822:E828)</f>
        <v>32048.19</v>
      </c>
      <c r="F829" s="26"/>
      <c r="G829" s="49"/>
    </row>
    <row r="830" spans="1:15" x14ac:dyDescent="0.3">
      <c r="D830" s="1"/>
      <c r="E830" s="1"/>
      <c r="F830" s="25"/>
      <c r="G830" s="25"/>
    </row>
    <row r="831" spans="1:15" x14ac:dyDescent="0.3">
      <c r="A831" s="6" t="s">
        <v>11</v>
      </c>
      <c r="D831" s="1"/>
      <c r="E831" s="1"/>
      <c r="F831" s="25"/>
      <c r="G831" s="25"/>
      <c r="M831" s="2">
        <v>38996.65</v>
      </c>
      <c r="N831" s="2"/>
      <c r="O831" s="2"/>
    </row>
    <row r="832" spans="1:15" x14ac:dyDescent="0.3">
      <c r="A832" s="5"/>
      <c r="B832" s="5" t="s">
        <v>7</v>
      </c>
      <c r="C832" s="5"/>
      <c r="D832" s="1"/>
      <c r="E832" s="1"/>
      <c r="F832" s="25"/>
      <c r="G832" s="25"/>
      <c r="M832" s="2">
        <v>6809.05</v>
      </c>
      <c r="N832" s="2"/>
      <c r="O832" s="2"/>
    </row>
    <row r="833" spans="1:16" x14ac:dyDescent="0.3">
      <c r="A833" s="1">
        <v>2.15</v>
      </c>
      <c r="B833" s="3">
        <f>4041-20+3054</f>
        <v>7075</v>
      </c>
      <c r="C833" s="1">
        <f>+A833*B833</f>
        <v>15211.25</v>
      </c>
      <c r="D833" s="15">
        <f>2676.4-738.41</f>
        <v>1937.9900000000002</v>
      </c>
      <c r="E833" s="1">
        <f>+C833+D833</f>
        <v>17149.240000000002</v>
      </c>
      <c r="F833" s="25" t="s">
        <v>169</v>
      </c>
      <c r="G833" s="25"/>
      <c r="J833">
        <v>20</v>
      </c>
      <c r="K833" s="8">
        <f>+J833*A833</f>
        <v>43</v>
      </c>
      <c r="M833" s="2">
        <v>-29884.75</v>
      </c>
      <c r="N833" s="2"/>
      <c r="O833" s="2"/>
    </row>
    <row r="834" spans="1:16" x14ac:dyDescent="0.3">
      <c r="A834" s="1">
        <v>2.4</v>
      </c>
      <c r="B834" s="3">
        <f>162-15+67</f>
        <v>214</v>
      </c>
      <c r="C834" s="1">
        <f t="shared" ref="C834:C836" si="122">+A834*B834</f>
        <v>513.6</v>
      </c>
      <c r="D834" s="1">
        <v>0</v>
      </c>
      <c r="E834" s="1">
        <f t="shared" ref="E834:E836" si="123">+C834+D834</f>
        <v>513.6</v>
      </c>
      <c r="F834" s="25"/>
      <c r="G834" s="25"/>
      <c r="J834">
        <v>15</v>
      </c>
      <c r="K834" s="8">
        <f t="shared" ref="K834:K836" si="124">+J834*A834</f>
        <v>36</v>
      </c>
      <c r="M834" s="2">
        <v>2676.4</v>
      </c>
      <c r="N834" s="2"/>
      <c r="O834" s="2"/>
    </row>
    <row r="835" spans="1:16" x14ac:dyDescent="0.3">
      <c r="A835" s="1">
        <v>2.65</v>
      </c>
      <c r="B835" s="3">
        <f>58-15+31</f>
        <v>74</v>
      </c>
      <c r="C835" s="1">
        <f t="shared" si="122"/>
        <v>196.1</v>
      </c>
      <c r="D835" s="1">
        <v>0</v>
      </c>
      <c r="E835" s="1">
        <f t="shared" si="123"/>
        <v>196.1</v>
      </c>
      <c r="F835" s="25"/>
      <c r="G835" s="25"/>
      <c r="J835">
        <v>15</v>
      </c>
      <c r="K835" s="8">
        <f t="shared" si="124"/>
        <v>39.75</v>
      </c>
      <c r="M835" s="2">
        <v>-738.41</v>
      </c>
      <c r="N835" s="2"/>
      <c r="O835" s="2"/>
      <c r="P835" s="30"/>
    </row>
    <row r="836" spans="1:16" x14ac:dyDescent="0.3">
      <c r="A836" s="1">
        <v>3</v>
      </c>
      <c r="B836" s="72">
        <f>9922-9922</f>
        <v>0</v>
      </c>
      <c r="C836" s="9">
        <f t="shared" si="122"/>
        <v>0</v>
      </c>
      <c r="D836" s="9">
        <v>0</v>
      </c>
      <c r="E836" s="9">
        <f t="shared" si="123"/>
        <v>0</v>
      </c>
      <c r="F836" s="25"/>
      <c r="G836" s="27">
        <v>3054</v>
      </c>
      <c r="H836" s="1">
        <v>2.15</v>
      </c>
      <c r="I836" s="1">
        <f>+G836*H836</f>
        <v>6566.0999999999995</v>
      </c>
      <c r="J836">
        <v>9922</v>
      </c>
      <c r="K836" s="8">
        <f t="shared" si="124"/>
        <v>29766</v>
      </c>
      <c r="M836" s="2"/>
      <c r="N836" s="2"/>
      <c r="O836" s="2"/>
    </row>
    <row r="837" spans="1:16" x14ac:dyDescent="0.3">
      <c r="A837" s="6" t="s">
        <v>58</v>
      </c>
      <c r="B837" s="3">
        <f>SUM(B833:B836)</f>
        <v>7363</v>
      </c>
      <c r="C837" s="1">
        <f>SUM(C833:C836)</f>
        <v>15920.95</v>
      </c>
      <c r="D837" s="1">
        <f>SUM(D833:D836)</f>
        <v>1937.9900000000002</v>
      </c>
      <c r="E837" s="1">
        <f>SUM(E833:E836)</f>
        <v>17858.939999999999</v>
      </c>
      <c r="F837" s="26"/>
      <c r="G837" s="27">
        <v>67</v>
      </c>
      <c r="H837" s="1">
        <v>2.4</v>
      </c>
      <c r="I837" s="1">
        <f t="shared" ref="I837:I838" si="125">+G837*H837</f>
        <v>160.79999999999998</v>
      </c>
      <c r="K837" s="8"/>
      <c r="M837" s="2"/>
      <c r="N837" s="2"/>
      <c r="O837" s="2"/>
    </row>
    <row r="838" spans="1:16" x14ac:dyDescent="0.3">
      <c r="D838" s="1"/>
      <c r="E838" s="1"/>
      <c r="F838" s="26"/>
      <c r="G838" s="27">
        <v>31</v>
      </c>
      <c r="H838" s="1">
        <v>2.65</v>
      </c>
      <c r="I838" s="1">
        <f t="shared" si="125"/>
        <v>82.149999999999991</v>
      </c>
      <c r="M838" s="2"/>
      <c r="N838" s="2"/>
      <c r="O838" s="2"/>
    </row>
    <row r="839" spans="1:16" x14ac:dyDescent="0.3">
      <c r="A839" s="6" t="s">
        <v>12</v>
      </c>
      <c r="C839" s="11">
        <f>+C837+C829</f>
        <v>47969.14</v>
      </c>
      <c r="D839" s="11">
        <f>+D837+D829</f>
        <v>1937.9900000000002</v>
      </c>
      <c r="E839" s="11">
        <f>+E837+E829</f>
        <v>49907.13</v>
      </c>
      <c r="F839" s="25"/>
      <c r="G839" s="85">
        <f>SUM(G836:G838)</f>
        <v>3152</v>
      </c>
      <c r="H839" s="1"/>
      <c r="I839" s="1">
        <f>SUM(I836:I838)</f>
        <v>6809.0499999999993</v>
      </c>
      <c r="K839" s="8">
        <f>SUM(K833:K838)</f>
        <v>29884.75</v>
      </c>
      <c r="M839" s="2">
        <f>SUM(M831:M838)</f>
        <v>17858.940000000006</v>
      </c>
      <c r="N839" s="2"/>
      <c r="O839" s="2"/>
    </row>
    <row r="840" spans="1:16" x14ac:dyDescent="0.3">
      <c r="D840" s="1"/>
      <c r="E840" s="1"/>
      <c r="F840" s="25"/>
      <c r="G840" s="85"/>
      <c r="I840" s="8">
        <f>+C837-I839</f>
        <v>9111.9000000000015</v>
      </c>
      <c r="M840" s="2">
        <f>+M839-E837</f>
        <v>0</v>
      </c>
      <c r="N840" s="2"/>
      <c r="O840" s="2"/>
    </row>
    <row r="841" spans="1:16" x14ac:dyDescent="0.3">
      <c r="D841" s="1"/>
      <c r="E841" s="1"/>
      <c r="F841" s="25"/>
      <c r="G841" s="26"/>
      <c r="I841" s="8"/>
    </row>
    <row r="842" spans="1:16" x14ac:dyDescent="0.3">
      <c r="A842" s="6" t="s">
        <v>23</v>
      </c>
      <c r="B842" s="5" t="s">
        <v>4</v>
      </c>
      <c r="D842" s="1"/>
      <c r="E842" s="1"/>
      <c r="F842" s="25"/>
      <c r="G842" s="26"/>
    </row>
    <row r="843" spans="1:16" x14ac:dyDescent="0.3">
      <c r="A843" s="1">
        <v>0</v>
      </c>
      <c r="B843" s="3">
        <v>0</v>
      </c>
      <c r="C843" s="1">
        <f t="shared" ref="C843" si="126">+A843*B843</f>
        <v>0</v>
      </c>
      <c r="D843" s="1">
        <v>0</v>
      </c>
      <c r="E843" s="1">
        <f>+C843+D843</f>
        <v>0</v>
      </c>
      <c r="F843" s="25"/>
      <c r="G843" s="25"/>
    </row>
    <row r="844" spans="1:16" x14ac:dyDescent="0.3">
      <c r="D844" s="1"/>
      <c r="E844" s="1"/>
      <c r="F844" s="25"/>
      <c r="G844" s="25"/>
    </row>
    <row r="845" spans="1:16" x14ac:dyDescent="0.3">
      <c r="A845" s="6" t="s">
        <v>24</v>
      </c>
      <c r="B845" s="5" t="s">
        <v>7</v>
      </c>
      <c r="D845" s="1"/>
      <c r="E845" s="1"/>
      <c r="F845" s="25"/>
      <c r="G845" s="25"/>
    </row>
    <row r="846" spans="1:16" x14ac:dyDescent="0.3">
      <c r="A846" s="1">
        <v>0</v>
      </c>
      <c r="B846" s="3">
        <v>0</v>
      </c>
      <c r="C846" s="1">
        <f t="shared" ref="C846" si="127">+A846*B846</f>
        <v>0</v>
      </c>
      <c r="D846" s="1">
        <v>0</v>
      </c>
      <c r="E846" s="1">
        <f>+C846+D846</f>
        <v>0</v>
      </c>
      <c r="F846" s="25"/>
      <c r="G846" s="25"/>
    </row>
    <row r="847" spans="1:16" x14ac:dyDescent="0.3">
      <c r="A847" s="1">
        <v>0</v>
      </c>
      <c r="B847" t="s">
        <v>41</v>
      </c>
      <c r="C847" s="9">
        <v>0</v>
      </c>
      <c r="D847" s="9">
        <v>0</v>
      </c>
      <c r="E847" s="9">
        <f>+C847+D847</f>
        <v>0</v>
      </c>
      <c r="F847" s="25"/>
      <c r="G847" s="25"/>
    </row>
    <row r="848" spans="1:16" x14ac:dyDescent="0.3">
      <c r="A848" s="6" t="s">
        <v>25</v>
      </c>
      <c r="C848" s="8">
        <f>+C847+C846</f>
        <v>0</v>
      </c>
      <c r="D848" s="8">
        <f>+D847+D846</f>
        <v>0</v>
      </c>
      <c r="E848" s="8">
        <f>+E847+E846</f>
        <v>0</v>
      </c>
      <c r="F848" s="25"/>
      <c r="G848" s="25"/>
    </row>
    <row r="849" spans="1:7" x14ac:dyDescent="0.3">
      <c r="D849" s="1"/>
      <c r="E849" s="1"/>
      <c r="F849" s="25"/>
      <c r="G849" s="25"/>
    </row>
    <row r="850" spans="1:7" x14ac:dyDescent="0.3">
      <c r="A850" s="6" t="s">
        <v>26</v>
      </c>
      <c r="C850" s="11">
        <f>+C848+C843</f>
        <v>0</v>
      </c>
      <c r="D850" s="11">
        <f>+D848+D843</f>
        <v>0</v>
      </c>
      <c r="E850" s="11">
        <f>+E848+E843</f>
        <v>0</v>
      </c>
      <c r="F850" s="25"/>
      <c r="G850" s="25"/>
    </row>
    <row r="851" spans="1:7" x14ac:dyDescent="0.3">
      <c r="D851" s="1"/>
      <c r="E851" s="1"/>
      <c r="F851" s="25"/>
      <c r="G851" s="25"/>
    </row>
    <row r="852" spans="1:7" x14ac:dyDescent="0.3">
      <c r="A852" s="6" t="s">
        <v>37</v>
      </c>
      <c r="D852" s="1"/>
      <c r="E852" s="1"/>
      <c r="F852" s="25"/>
      <c r="G852" s="25"/>
    </row>
    <row r="853" spans="1:7" x14ac:dyDescent="0.3">
      <c r="A853" s="6" t="s">
        <v>38</v>
      </c>
      <c r="C853" s="1">
        <f>-1627.6-1276.87+2429.84+1815.75</f>
        <v>1341.1200000000003</v>
      </c>
      <c r="D853" s="1">
        <v>0</v>
      </c>
      <c r="E853" s="1">
        <f>+C853+D853</f>
        <v>1341.1200000000003</v>
      </c>
      <c r="F853" s="26"/>
      <c r="G853" s="25"/>
    </row>
    <row r="854" spans="1:7" x14ac:dyDescent="0.3">
      <c r="A854" s="6" t="s">
        <v>39</v>
      </c>
      <c r="C854" s="1">
        <v>0</v>
      </c>
      <c r="D854" s="1">
        <v>0</v>
      </c>
      <c r="E854" s="1">
        <f>+C854+D854</f>
        <v>0</v>
      </c>
      <c r="F854" s="25"/>
      <c r="G854" s="25"/>
    </row>
    <row r="855" spans="1:7" x14ac:dyDescent="0.3">
      <c r="A855" s="6" t="s">
        <v>40</v>
      </c>
      <c r="C855" s="12">
        <f>SUM(C853:C854)</f>
        <v>1341.1200000000003</v>
      </c>
      <c r="D855" s="12">
        <f>SUM(D853:D854)</f>
        <v>0</v>
      </c>
      <c r="E855" s="12">
        <f>SUM(E853:E854)</f>
        <v>1341.1200000000003</v>
      </c>
      <c r="F855" s="25"/>
      <c r="G855" s="25"/>
    </row>
    <row r="856" spans="1:7" x14ac:dyDescent="0.3">
      <c r="A856" s="6"/>
      <c r="D856" s="1"/>
      <c r="E856" s="1"/>
      <c r="F856" s="25"/>
      <c r="G856" s="25"/>
    </row>
    <row r="857" spans="1:7" x14ac:dyDescent="0.3">
      <c r="A857" s="6" t="s">
        <v>1</v>
      </c>
      <c r="D857" s="1"/>
      <c r="E857" s="1"/>
      <c r="F857" s="25"/>
      <c r="G857" s="25"/>
    </row>
    <row r="858" spans="1:7" x14ac:dyDescent="0.3">
      <c r="A858" s="6" t="s">
        <v>13</v>
      </c>
      <c r="C858" s="1">
        <v>1708.29</v>
      </c>
      <c r="D858" s="1">
        <v>-365.95</v>
      </c>
      <c r="E858" s="15">
        <f>+C858+D858</f>
        <v>1342.34</v>
      </c>
      <c r="F858" s="25"/>
      <c r="G858" s="25"/>
    </row>
    <row r="859" spans="1:7" x14ac:dyDescent="0.3">
      <c r="A859" s="6" t="s">
        <v>14</v>
      </c>
      <c r="C859" s="1">
        <v>0</v>
      </c>
      <c r="D859" s="1">
        <v>575</v>
      </c>
      <c r="E859" s="1">
        <f>+C859+D859</f>
        <v>575</v>
      </c>
      <c r="F859" s="25"/>
      <c r="G859" s="25"/>
    </row>
    <row r="860" spans="1:7" x14ac:dyDescent="0.3">
      <c r="A860" s="6" t="s">
        <v>44</v>
      </c>
      <c r="C860" s="1">
        <v>0</v>
      </c>
      <c r="D860" s="15">
        <v>210</v>
      </c>
      <c r="E860" s="1">
        <f>+C860+D860</f>
        <v>210</v>
      </c>
      <c r="F860" s="25"/>
      <c r="G860" s="25"/>
    </row>
    <row r="861" spans="1:7" x14ac:dyDescent="0.3">
      <c r="A861" s="6" t="s">
        <v>15</v>
      </c>
      <c r="C861" s="1">
        <v>0</v>
      </c>
      <c r="D861" s="1">
        <v>0</v>
      </c>
      <c r="E861" s="1">
        <f>+C861+D861</f>
        <v>0</v>
      </c>
      <c r="F861" s="25"/>
      <c r="G861" s="25"/>
    </row>
    <row r="862" spans="1:7" x14ac:dyDescent="0.3">
      <c r="A862" s="6" t="s">
        <v>18</v>
      </c>
      <c r="C862" s="1">
        <v>0</v>
      </c>
      <c r="D862" s="1">
        <v>25</v>
      </c>
      <c r="E862" s="1">
        <f>+C862+D862</f>
        <v>25</v>
      </c>
      <c r="F862" s="25"/>
      <c r="G862" s="25"/>
    </row>
    <row r="863" spans="1:7" x14ac:dyDescent="0.3">
      <c r="A863" s="6" t="s">
        <v>27</v>
      </c>
      <c r="C863" s="12">
        <f>SUM(C858:C862)</f>
        <v>1708.29</v>
      </c>
      <c r="D863" s="12">
        <f>SUM(D858:D862)</f>
        <v>444.05</v>
      </c>
      <c r="E863" s="12">
        <f>SUM(E858:E862)</f>
        <v>2152.34</v>
      </c>
      <c r="F863" s="25"/>
      <c r="G863" s="25"/>
    </row>
    <row r="864" spans="1:7" x14ac:dyDescent="0.3">
      <c r="A864" s="6"/>
      <c r="C864" s="1"/>
      <c r="D864" s="1"/>
      <c r="E864" s="1"/>
      <c r="F864" s="25"/>
      <c r="G864" s="25"/>
    </row>
    <row r="865" spans="1:7" ht="15" thickBot="1" x14ac:dyDescent="0.35">
      <c r="A865" s="6" t="s">
        <v>32</v>
      </c>
      <c r="C865" s="13">
        <f>+C863+C850+C839+C855</f>
        <v>51018.55</v>
      </c>
      <c r="D865" s="13">
        <f>+D863+D850+D839+D855</f>
        <v>2382.0400000000004</v>
      </c>
      <c r="E865" s="13">
        <f>+E863+E850+E839+E855</f>
        <v>53400.590000000004</v>
      </c>
      <c r="F865" s="26"/>
      <c r="G865" s="25"/>
    </row>
    <row r="866" spans="1:7" x14ac:dyDescent="0.3">
      <c r="A866" s="6"/>
      <c r="C866" s="1"/>
      <c r="D866" s="1"/>
      <c r="E866" s="1"/>
      <c r="F866" s="25"/>
      <c r="G866" s="25"/>
    </row>
    <row r="867" spans="1:7" x14ac:dyDescent="0.3">
      <c r="A867" s="6" t="s">
        <v>31</v>
      </c>
      <c r="C867" s="1"/>
      <c r="D867" s="1"/>
      <c r="E867" s="1"/>
      <c r="F867" s="26"/>
      <c r="G867" s="25"/>
    </row>
    <row r="868" spans="1:7" x14ac:dyDescent="0.3">
      <c r="A868" s="6" t="s">
        <v>17</v>
      </c>
      <c r="C868" s="1">
        <v>0</v>
      </c>
      <c r="D868" s="1">
        <v>0</v>
      </c>
      <c r="E868" s="1">
        <f t="shared" ref="E868:E874" si="128">+C868+D868</f>
        <v>0</v>
      </c>
      <c r="F868" s="25"/>
      <c r="G868" s="25"/>
    </row>
    <row r="869" spans="1:7" x14ac:dyDescent="0.3">
      <c r="A869" s="6" t="s">
        <v>15</v>
      </c>
      <c r="C869" s="1">
        <v>0</v>
      </c>
      <c r="D869" s="1">
        <v>0</v>
      </c>
      <c r="E869" s="1">
        <f t="shared" si="128"/>
        <v>0</v>
      </c>
      <c r="F869" s="25"/>
      <c r="G869" s="25"/>
    </row>
    <row r="870" spans="1:7" x14ac:dyDescent="0.3">
      <c r="A870" s="6" t="s">
        <v>19</v>
      </c>
      <c r="C870" s="1">
        <v>710.3</v>
      </c>
      <c r="D870" s="1">
        <f>-26.77-0.65</f>
        <v>-27.419999999999998</v>
      </c>
      <c r="E870" s="1">
        <f t="shared" si="128"/>
        <v>682.88</v>
      </c>
      <c r="F870" s="25"/>
      <c r="G870" s="25"/>
    </row>
    <row r="871" spans="1:7" x14ac:dyDescent="0.3">
      <c r="A871" s="6" t="s">
        <v>20</v>
      </c>
      <c r="C871" s="1">
        <v>0</v>
      </c>
      <c r="D871" s="1">
        <v>300</v>
      </c>
      <c r="E871" s="1">
        <f t="shared" si="128"/>
        <v>300</v>
      </c>
      <c r="F871" s="25"/>
      <c r="G871" s="25"/>
    </row>
    <row r="872" spans="1:7" x14ac:dyDescent="0.3">
      <c r="A872" s="6" t="s">
        <v>56</v>
      </c>
      <c r="B872" s="1">
        <v>5.28</v>
      </c>
      <c r="C872" s="1">
        <v>7920.56</v>
      </c>
      <c r="D872" s="1">
        <v>-10.94</v>
      </c>
      <c r="E872" s="1">
        <f t="shared" si="128"/>
        <v>7909.6200000000008</v>
      </c>
      <c r="F872" s="25"/>
      <c r="G872" s="25"/>
    </row>
    <row r="873" spans="1:7" x14ac:dyDescent="0.3">
      <c r="A873" s="6" t="s">
        <v>55</v>
      </c>
      <c r="B873" s="1">
        <v>1.04</v>
      </c>
      <c r="C873" s="1">
        <v>1708.72</v>
      </c>
      <c r="D873" s="1">
        <f>-936-34.32</f>
        <v>-970.32</v>
      </c>
      <c r="E873" s="1">
        <f t="shared" si="128"/>
        <v>738.4</v>
      </c>
      <c r="F873" s="25"/>
      <c r="G873" s="25"/>
    </row>
    <row r="874" spans="1:7" x14ac:dyDescent="0.3">
      <c r="A874" s="6" t="s">
        <v>57</v>
      </c>
      <c r="B874" s="1">
        <v>4.75</v>
      </c>
      <c r="C874" s="1">
        <f>14991-6809.05</f>
        <v>8181.95</v>
      </c>
      <c r="D874" s="1">
        <v>-161.5</v>
      </c>
      <c r="E874" s="1">
        <f t="shared" si="128"/>
        <v>8020.45</v>
      </c>
      <c r="F874" s="2"/>
      <c r="G874" s="26"/>
    </row>
    <row r="875" spans="1:7" x14ac:dyDescent="0.3">
      <c r="A875" s="6" t="s">
        <v>30</v>
      </c>
      <c r="C875" s="12">
        <f>SUM(C868:C874)</f>
        <v>18521.53</v>
      </c>
      <c r="D875" s="12">
        <f>SUM(D868:D874)</f>
        <v>-870.18000000000006</v>
      </c>
      <c r="E875" s="12">
        <f>SUM(E868:E874)</f>
        <v>17651.349999999999</v>
      </c>
      <c r="F875" s="25"/>
      <c r="G875" s="25"/>
    </row>
    <row r="876" spans="1:7" x14ac:dyDescent="0.3">
      <c r="C876" s="1"/>
      <c r="D876" s="1"/>
      <c r="E876" s="1"/>
      <c r="F876" s="25"/>
      <c r="G876" s="25"/>
    </row>
    <row r="877" spans="1:7" ht="15" thickBot="1" x14ac:dyDescent="0.35">
      <c r="A877" s="6" t="s">
        <v>33</v>
      </c>
      <c r="C877" s="13">
        <f>+C865+C875</f>
        <v>69540.08</v>
      </c>
      <c r="D877" s="13">
        <f>+D865+D875</f>
        <v>1511.8600000000004</v>
      </c>
      <c r="E877" s="13">
        <f>+E865+E875</f>
        <v>71051.94</v>
      </c>
      <c r="F877" s="25"/>
      <c r="G877" s="25"/>
    </row>
    <row r="878" spans="1:7" x14ac:dyDescent="0.3">
      <c r="A878" s="6"/>
      <c r="C878" s="24"/>
      <c r="D878" s="24"/>
      <c r="E878" s="24"/>
      <c r="F878" s="25"/>
      <c r="G878" s="25"/>
    </row>
    <row r="879" spans="1:7" x14ac:dyDescent="0.3">
      <c r="A879" s="6"/>
      <c r="C879" s="24"/>
      <c r="D879" s="24"/>
      <c r="E879" s="24"/>
      <c r="F879" s="25"/>
      <c r="G879" s="25"/>
    </row>
    <row r="880" spans="1:7" x14ac:dyDescent="0.3">
      <c r="A880" s="6"/>
      <c r="C880" s="24"/>
      <c r="D880" s="24"/>
      <c r="E880" s="24"/>
      <c r="F880" s="25"/>
      <c r="G880" s="25"/>
    </row>
    <row r="881" spans="1:7" x14ac:dyDescent="0.3">
      <c r="A881" s="7" t="s">
        <v>166</v>
      </c>
      <c r="C881" s="18"/>
      <c r="D881" s="18"/>
      <c r="E881" s="18"/>
      <c r="F881" s="25"/>
      <c r="G881" s="25"/>
    </row>
    <row r="882" spans="1:7" x14ac:dyDescent="0.3">
      <c r="C882" s="18"/>
      <c r="D882" s="18"/>
      <c r="E882" s="18"/>
      <c r="F882" s="25"/>
      <c r="G882" s="25"/>
    </row>
    <row r="883" spans="1:7" x14ac:dyDescent="0.3">
      <c r="A883" s="6" t="s">
        <v>8</v>
      </c>
      <c r="C883" s="23" t="s">
        <v>28</v>
      </c>
      <c r="D883" s="18"/>
      <c r="E883" s="23" t="s">
        <v>29</v>
      </c>
      <c r="F883" s="25"/>
      <c r="G883" s="25"/>
    </row>
    <row r="884" spans="1:7" x14ac:dyDescent="0.3">
      <c r="A884" s="5" t="s">
        <v>3</v>
      </c>
      <c r="B884" s="5" t="s">
        <v>4</v>
      </c>
      <c r="C884" s="5" t="s">
        <v>5</v>
      </c>
      <c r="D884" s="5" t="s">
        <v>16</v>
      </c>
      <c r="E884" s="5" t="s">
        <v>5</v>
      </c>
      <c r="F884" s="25"/>
      <c r="G884" s="25"/>
    </row>
    <row r="885" spans="1:7" x14ac:dyDescent="0.3">
      <c r="A885" s="1">
        <v>23</v>
      </c>
      <c r="B885" s="3">
        <v>1330</v>
      </c>
      <c r="C885" s="1">
        <f>+A885*B885</f>
        <v>30590</v>
      </c>
      <c r="D885" s="1">
        <v>0</v>
      </c>
      <c r="E885" s="1">
        <f>+C885+D885</f>
        <v>30590</v>
      </c>
      <c r="F885" s="25"/>
      <c r="G885" s="25"/>
    </row>
    <row r="886" spans="1:7" x14ac:dyDescent="0.3">
      <c r="A886" s="1">
        <v>57.5</v>
      </c>
      <c r="B886" s="3">
        <v>2</v>
      </c>
      <c r="C886" s="1">
        <f t="shared" ref="C886:C888" si="129">+A886*B886</f>
        <v>115</v>
      </c>
      <c r="D886" s="1">
        <v>0</v>
      </c>
      <c r="E886" s="1">
        <f t="shared" ref="E886:E889" si="130">+C886+D886</f>
        <v>115</v>
      </c>
      <c r="F886" s="25"/>
      <c r="G886" s="25"/>
    </row>
    <row r="887" spans="1:7" x14ac:dyDescent="0.3">
      <c r="A887" s="1">
        <v>115</v>
      </c>
      <c r="B887" s="3">
        <v>4</v>
      </c>
      <c r="C887" s="1">
        <f t="shared" si="129"/>
        <v>460</v>
      </c>
      <c r="D887" s="1">
        <v>0</v>
      </c>
      <c r="E887" s="1">
        <f t="shared" si="130"/>
        <v>460</v>
      </c>
      <c r="F887" s="25"/>
      <c r="G887" s="25"/>
    </row>
    <row r="888" spans="1:7" x14ac:dyDescent="0.3">
      <c r="A888" s="1">
        <v>184</v>
      </c>
      <c r="B888" s="3">
        <v>4</v>
      </c>
      <c r="C888" s="1">
        <f t="shared" si="129"/>
        <v>736</v>
      </c>
      <c r="D888" s="1">
        <v>0</v>
      </c>
      <c r="E888" s="1">
        <f t="shared" si="130"/>
        <v>736</v>
      </c>
      <c r="F888" s="25"/>
      <c r="G888" s="25"/>
    </row>
    <row r="889" spans="1:7" x14ac:dyDescent="0.3">
      <c r="A889" s="1" t="s">
        <v>6</v>
      </c>
      <c r="B889" s="3">
        <v>24</v>
      </c>
      <c r="C889" s="1">
        <v>281.33999999999997</v>
      </c>
      <c r="D889" s="1">
        <v>0</v>
      </c>
      <c r="E889" s="1">
        <f t="shared" si="130"/>
        <v>281.33999999999997</v>
      </c>
      <c r="F889" s="25"/>
      <c r="G889" s="25"/>
    </row>
    <row r="890" spans="1:7" x14ac:dyDescent="0.3">
      <c r="A890" s="6" t="s">
        <v>9</v>
      </c>
      <c r="C890" s="1"/>
      <c r="D890" s="1"/>
      <c r="E890" s="1"/>
      <c r="F890" s="25"/>
      <c r="G890" s="25"/>
    </row>
    <row r="891" spans="1:7" x14ac:dyDescent="0.3">
      <c r="A891" s="1">
        <v>0</v>
      </c>
      <c r="B891" s="10">
        <v>0</v>
      </c>
      <c r="C891" s="9">
        <f t="shared" ref="C891" si="131">+A891*B891</f>
        <v>0</v>
      </c>
      <c r="D891" s="9">
        <v>0</v>
      </c>
      <c r="E891" s="9">
        <f t="shared" ref="E891" si="132">+C891+D891</f>
        <v>0</v>
      </c>
      <c r="F891" s="25"/>
      <c r="G891" s="25"/>
    </row>
    <row r="892" spans="1:7" x14ac:dyDescent="0.3">
      <c r="A892" s="6" t="s">
        <v>10</v>
      </c>
      <c r="B892" s="3">
        <f>SUM(B885:B891)</f>
        <v>1364</v>
      </c>
      <c r="C892" s="17">
        <f>SUM(C885:C891)</f>
        <v>32182.34</v>
      </c>
      <c r="D892" s="8">
        <f>SUM(D885:D891)</f>
        <v>0</v>
      </c>
      <c r="E892" s="8">
        <f>SUM(E885:E891)</f>
        <v>32182.34</v>
      </c>
      <c r="F892" s="25"/>
      <c r="G892" s="25"/>
    </row>
    <row r="893" spans="1:7" x14ac:dyDescent="0.3">
      <c r="D893" s="1"/>
      <c r="E893" s="1"/>
      <c r="F893" s="25"/>
      <c r="G893" s="25"/>
    </row>
    <row r="894" spans="1:7" x14ac:dyDescent="0.3">
      <c r="A894" s="6" t="s">
        <v>11</v>
      </c>
      <c r="C894" s="18"/>
      <c r="D894" s="15"/>
      <c r="E894" s="15"/>
      <c r="F894" s="48"/>
      <c r="G894" s="25"/>
    </row>
    <row r="895" spans="1:7" x14ac:dyDescent="0.3">
      <c r="A895" s="5"/>
      <c r="B895" s="5" t="s">
        <v>7</v>
      </c>
      <c r="C895" s="19"/>
      <c r="D895" s="15"/>
      <c r="E895" s="15"/>
      <c r="F895" s="48"/>
      <c r="G895" s="25"/>
    </row>
    <row r="896" spans="1:7" x14ac:dyDescent="0.3">
      <c r="A896" s="1">
        <v>2.15</v>
      </c>
      <c r="B896" s="3">
        <f>6762</f>
        <v>6762</v>
      </c>
      <c r="C896" s="15">
        <f>+A896*B896</f>
        <v>14538.3</v>
      </c>
      <c r="D896" s="15">
        <f>-172.15-2676.4+0.35</f>
        <v>-2848.2000000000003</v>
      </c>
      <c r="E896" s="15">
        <f>+C896+D896</f>
        <v>11690.099999999999</v>
      </c>
      <c r="F896" s="49"/>
      <c r="G896" s="25"/>
    </row>
    <row r="897" spans="1:7" x14ac:dyDescent="0.3">
      <c r="A897" s="1">
        <v>2.4</v>
      </c>
      <c r="B897" s="3">
        <f>213</f>
        <v>213</v>
      </c>
      <c r="C897" s="15">
        <f t="shared" ref="C897:C899" si="133">+A897*B897</f>
        <v>511.2</v>
      </c>
      <c r="D897" s="15">
        <v>0</v>
      </c>
      <c r="E897" s="15">
        <f t="shared" ref="E897:E899" si="134">+C897+D897</f>
        <v>511.2</v>
      </c>
      <c r="F897" s="48"/>
      <c r="G897" s="25"/>
    </row>
    <row r="898" spans="1:7" x14ac:dyDescent="0.3">
      <c r="A898" s="1">
        <v>2.65</v>
      </c>
      <c r="B898" s="3">
        <f>71</f>
        <v>71</v>
      </c>
      <c r="C898" s="15">
        <f t="shared" si="133"/>
        <v>188.15</v>
      </c>
      <c r="D898" s="15">
        <v>0</v>
      </c>
      <c r="E898" s="15">
        <f t="shared" si="134"/>
        <v>188.15</v>
      </c>
      <c r="F898" s="48"/>
      <c r="G898" s="25"/>
    </row>
    <row r="899" spans="1:7" x14ac:dyDescent="0.3">
      <c r="A899" s="1">
        <v>3</v>
      </c>
      <c r="B899" s="72">
        <f>153</f>
        <v>153</v>
      </c>
      <c r="C899" s="16">
        <f t="shared" si="133"/>
        <v>459</v>
      </c>
      <c r="D899" s="16">
        <v>0</v>
      </c>
      <c r="E899" s="16">
        <f t="shared" si="134"/>
        <v>459</v>
      </c>
      <c r="F899" s="48"/>
      <c r="G899" s="25"/>
    </row>
    <row r="900" spans="1:7" x14ac:dyDescent="0.3">
      <c r="A900" s="6" t="s">
        <v>58</v>
      </c>
      <c r="B900" s="3">
        <f>SUM(B896:B899)</f>
        <v>7199</v>
      </c>
      <c r="C900" s="15">
        <f>SUM(C896:C899)</f>
        <v>15696.65</v>
      </c>
      <c r="D900" s="15">
        <f>SUM(D896:D899)</f>
        <v>-2848.2000000000003</v>
      </c>
      <c r="E900" s="15">
        <f>SUM(E896:E899)</f>
        <v>12848.449999999999</v>
      </c>
      <c r="F900" s="49"/>
      <c r="G900" s="26"/>
    </row>
    <row r="901" spans="1:7" x14ac:dyDescent="0.3">
      <c r="C901" s="18"/>
      <c r="D901" s="15"/>
      <c r="E901" s="15"/>
      <c r="F901" s="48"/>
      <c r="G901" s="26"/>
    </row>
    <row r="902" spans="1:7" x14ac:dyDescent="0.3">
      <c r="A902" s="6" t="s">
        <v>12</v>
      </c>
      <c r="C902" s="20">
        <f>+C900+C892</f>
        <v>47878.99</v>
      </c>
      <c r="D902" s="20">
        <f>+D900+D892</f>
        <v>-2848.2000000000003</v>
      </c>
      <c r="E902" s="20">
        <f>+E900+E892</f>
        <v>45030.79</v>
      </c>
      <c r="F902" s="48"/>
      <c r="G902" s="25"/>
    </row>
    <row r="903" spans="1:7" x14ac:dyDescent="0.3">
      <c r="C903" s="18"/>
      <c r="D903" s="15"/>
      <c r="E903" s="15"/>
      <c r="F903" s="48"/>
      <c r="G903" s="25"/>
    </row>
    <row r="904" spans="1:7" x14ac:dyDescent="0.3">
      <c r="C904" s="18"/>
      <c r="D904" s="15"/>
      <c r="E904" s="15"/>
      <c r="F904" s="48"/>
      <c r="G904" s="25"/>
    </row>
    <row r="905" spans="1:7" x14ac:dyDescent="0.3">
      <c r="A905" s="6" t="s">
        <v>23</v>
      </c>
      <c r="B905" s="5" t="s">
        <v>4</v>
      </c>
      <c r="C905" s="18"/>
      <c r="D905" s="15"/>
      <c r="E905" s="15"/>
      <c r="F905" s="48"/>
      <c r="G905" s="25"/>
    </row>
    <row r="906" spans="1:7" x14ac:dyDescent="0.3">
      <c r="A906" s="1">
        <v>0</v>
      </c>
      <c r="B906" s="3">
        <v>0</v>
      </c>
      <c r="C906" s="15">
        <f t="shared" ref="C906" si="135">+A906*B906</f>
        <v>0</v>
      </c>
      <c r="D906" s="15">
        <v>0</v>
      </c>
      <c r="E906" s="15">
        <f>+C906+D906</f>
        <v>0</v>
      </c>
      <c r="F906" s="48"/>
      <c r="G906" s="25"/>
    </row>
    <row r="907" spans="1:7" x14ac:dyDescent="0.3">
      <c r="C907" s="18"/>
      <c r="D907" s="15"/>
      <c r="E907" s="15"/>
      <c r="F907" s="48"/>
      <c r="G907" s="25"/>
    </row>
    <row r="908" spans="1:7" x14ac:dyDescent="0.3">
      <c r="A908" s="6" t="s">
        <v>24</v>
      </c>
      <c r="B908" s="5" t="s">
        <v>7</v>
      </c>
      <c r="C908" s="18"/>
      <c r="D908" s="15"/>
      <c r="E908" s="15"/>
      <c r="F908" s="48"/>
      <c r="G908" s="25"/>
    </row>
    <row r="909" spans="1:7" x14ac:dyDescent="0.3">
      <c r="A909" s="1">
        <v>0</v>
      </c>
      <c r="B909" s="3">
        <v>0</v>
      </c>
      <c r="C909" s="15">
        <f t="shared" ref="C909" si="136">+A909*B909</f>
        <v>0</v>
      </c>
      <c r="D909" s="15">
        <v>0</v>
      </c>
      <c r="E909" s="15">
        <f>+C909+D909</f>
        <v>0</v>
      </c>
      <c r="F909" s="48"/>
      <c r="G909" s="25"/>
    </row>
    <row r="910" spans="1:7" x14ac:dyDescent="0.3">
      <c r="A910" s="1">
        <v>0</v>
      </c>
      <c r="B910" t="s">
        <v>41</v>
      </c>
      <c r="C910" s="16">
        <v>0</v>
      </c>
      <c r="D910" s="16">
        <v>0</v>
      </c>
      <c r="E910" s="16">
        <f>+C910+D910</f>
        <v>0</v>
      </c>
      <c r="F910" s="48"/>
      <c r="G910" s="25"/>
    </row>
    <row r="911" spans="1:7" x14ac:dyDescent="0.3">
      <c r="A911" s="6" t="s">
        <v>25</v>
      </c>
      <c r="C911" s="17">
        <f>+C910+C909</f>
        <v>0</v>
      </c>
      <c r="D911" s="17">
        <f>+D910+D909</f>
        <v>0</v>
      </c>
      <c r="E911" s="17">
        <f>+E910+E909</f>
        <v>0</v>
      </c>
      <c r="F911" s="48"/>
      <c r="G911" s="25"/>
    </row>
    <row r="912" spans="1:7" x14ac:dyDescent="0.3">
      <c r="C912" s="18"/>
      <c r="D912" s="15"/>
      <c r="E912" s="15"/>
      <c r="F912" s="48"/>
      <c r="G912" s="25"/>
    </row>
    <row r="913" spans="1:7" x14ac:dyDescent="0.3">
      <c r="A913" s="6" t="s">
        <v>26</v>
      </c>
      <c r="C913" s="20">
        <f>+C911+C906</f>
        <v>0</v>
      </c>
      <c r="D913" s="20">
        <f>+D911+D906</f>
        <v>0</v>
      </c>
      <c r="E913" s="20">
        <f>+E911+E906</f>
        <v>0</v>
      </c>
      <c r="F913" s="48"/>
      <c r="G913" s="25"/>
    </row>
    <row r="914" spans="1:7" x14ac:dyDescent="0.3">
      <c r="C914" s="18"/>
      <c r="D914" s="15"/>
      <c r="E914" s="15"/>
      <c r="F914" s="48"/>
      <c r="G914" s="25"/>
    </row>
    <row r="915" spans="1:7" x14ac:dyDescent="0.3">
      <c r="A915" s="6" t="s">
        <v>37</v>
      </c>
      <c r="C915" s="18"/>
      <c r="D915" s="15"/>
      <c r="E915" s="15"/>
      <c r="F915" s="48"/>
      <c r="G915" s="25"/>
    </row>
    <row r="916" spans="1:7" x14ac:dyDescent="0.3">
      <c r="A916" s="6" t="s">
        <v>38</v>
      </c>
      <c r="C916" s="15">
        <f>1751.75+1191.45-1815.75-2429.84</f>
        <v>-1302.3900000000003</v>
      </c>
      <c r="D916" s="15">
        <v>0</v>
      </c>
      <c r="E916" s="15">
        <f>+C916+D916</f>
        <v>-1302.3900000000003</v>
      </c>
      <c r="F916" s="48"/>
      <c r="G916" s="25"/>
    </row>
    <row r="917" spans="1:7" x14ac:dyDescent="0.3">
      <c r="A917" s="6" t="s">
        <v>39</v>
      </c>
      <c r="C917" s="15">
        <v>0</v>
      </c>
      <c r="D917" s="15">
        <v>0</v>
      </c>
      <c r="E917" s="15">
        <f>+C917+D917</f>
        <v>0</v>
      </c>
      <c r="F917" s="48"/>
      <c r="G917" s="25"/>
    </row>
    <row r="918" spans="1:7" x14ac:dyDescent="0.3">
      <c r="A918" s="6" t="s">
        <v>40</v>
      </c>
      <c r="C918" s="21">
        <f>SUM(C916:C917)</f>
        <v>-1302.3900000000003</v>
      </c>
      <c r="D918" s="21">
        <f>SUM(D916:D917)</f>
        <v>0</v>
      </c>
      <c r="E918" s="21">
        <f>SUM(E916:E917)</f>
        <v>-1302.3900000000003</v>
      </c>
      <c r="F918" s="48"/>
      <c r="G918" s="25"/>
    </row>
    <row r="919" spans="1:7" x14ac:dyDescent="0.3">
      <c r="A919" s="6"/>
      <c r="C919" s="18"/>
      <c r="D919" s="15"/>
      <c r="E919" s="15"/>
      <c r="F919" s="48"/>
      <c r="G919" s="25"/>
    </row>
    <row r="920" spans="1:7" x14ac:dyDescent="0.3">
      <c r="A920" s="6" t="s">
        <v>1</v>
      </c>
      <c r="C920" s="18"/>
      <c r="D920" s="15"/>
      <c r="E920" s="15"/>
      <c r="F920" s="48"/>
      <c r="G920" s="25"/>
    </row>
    <row r="921" spans="1:7" x14ac:dyDescent="0.3">
      <c r="A921" s="6" t="s">
        <v>13</v>
      </c>
      <c r="C921" s="15">
        <v>2553.83</v>
      </c>
      <c r="D921" s="15">
        <v>-10.29</v>
      </c>
      <c r="E921" s="15">
        <f>+C921+D921</f>
        <v>2543.54</v>
      </c>
      <c r="F921" s="48"/>
      <c r="G921" s="25"/>
    </row>
    <row r="922" spans="1:7" x14ac:dyDescent="0.3">
      <c r="A922" s="6" t="s">
        <v>14</v>
      </c>
      <c r="C922" s="15">
        <v>0</v>
      </c>
      <c r="D922" s="15">
        <v>300</v>
      </c>
      <c r="E922" s="15">
        <f>+C922+D922</f>
        <v>300</v>
      </c>
      <c r="F922" s="48"/>
      <c r="G922" s="25"/>
    </row>
    <row r="923" spans="1:7" x14ac:dyDescent="0.3">
      <c r="A923" s="6" t="s">
        <v>44</v>
      </c>
      <c r="C923" s="15">
        <v>0</v>
      </c>
      <c r="D923" s="15">
        <v>525</v>
      </c>
      <c r="E923" s="15">
        <f>+C923+D923</f>
        <v>525</v>
      </c>
      <c r="F923" s="48"/>
      <c r="G923" s="25"/>
    </row>
    <row r="924" spans="1:7" x14ac:dyDescent="0.3">
      <c r="A924" s="6" t="s">
        <v>15</v>
      </c>
      <c r="C924" s="15">
        <v>0</v>
      </c>
      <c r="D924" s="15">
        <v>0</v>
      </c>
      <c r="E924" s="15">
        <f>+C924+D924</f>
        <v>0</v>
      </c>
      <c r="F924" s="48"/>
      <c r="G924" s="25"/>
    </row>
    <row r="925" spans="1:7" x14ac:dyDescent="0.3">
      <c r="A925" s="6" t="s">
        <v>18</v>
      </c>
      <c r="C925" s="15">
        <v>0</v>
      </c>
      <c r="D925" s="15">
        <v>25</v>
      </c>
      <c r="E925" s="15">
        <f>+C925+D925</f>
        <v>25</v>
      </c>
      <c r="F925" s="48"/>
      <c r="G925" s="25"/>
    </row>
    <row r="926" spans="1:7" x14ac:dyDescent="0.3">
      <c r="A926" s="6" t="s">
        <v>27</v>
      </c>
      <c r="C926" s="21">
        <f>SUM(C921:C925)</f>
        <v>2553.83</v>
      </c>
      <c r="D926" s="21">
        <f>SUM(D921:D925)</f>
        <v>839.71</v>
      </c>
      <c r="E926" s="21">
        <f>SUM(E921:E925)</f>
        <v>3393.54</v>
      </c>
      <c r="F926" s="48"/>
      <c r="G926" s="25"/>
    </row>
    <row r="927" spans="1:7" x14ac:dyDescent="0.3">
      <c r="A927" s="6"/>
      <c r="C927" s="1"/>
      <c r="D927" s="1"/>
      <c r="E927" s="1"/>
      <c r="F927" s="25"/>
      <c r="G927" s="25"/>
    </row>
    <row r="928" spans="1:7" ht="15" thickBot="1" x14ac:dyDescent="0.35">
      <c r="A928" s="6" t="s">
        <v>32</v>
      </c>
      <c r="C928" s="13">
        <f>+C926+C913+C902+C918</f>
        <v>49130.43</v>
      </c>
      <c r="D928" s="13">
        <f>+D926+D913+D902+D918</f>
        <v>-2008.4900000000002</v>
      </c>
      <c r="E928" s="13">
        <f>+E926+E913+E902+E918</f>
        <v>47121.94</v>
      </c>
      <c r="F928" s="26"/>
      <c r="G928" s="26"/>
    </row>
    <row r="929" spans="1:7" x14ac:dyDescent="0.3">
      <c r="A929" s="6"/>
      <c r="C929" s="1"/>
      <c r="D929" s="1"/>
      <c r="E929" s="1"/>
      <c r="F929" s="25"/>
      <c r="G929" s="25"/>
    </row>
    <row r="930" spans="1:7" x14ac:dyDescent="0.3">
      <c r="A930" s="6" t="s">
        <v>31</v>
      </c>
      <c r="C930" s="1"/>
      <c r="D930" s="15"/>
      <c r="E930" s="15"/>
      <c r="F930" s="25"/>
      <c r="G930" s="25"/>
    </row>
    <row r="931" spans="1:7" x14ac:dyDescent="0.3">
      <c r="A931" s="6" t="s">
        <v>17</v>
      </c>
      <c r="C931" s="1">
        <v>0</v>
      </c>
      <c r="D931" s="15">
        <f>-43.48+1200</f>
        <v>1156.52</v>
      </c>
      <c r="E931" s="15">
        <f t="shared" ref="E931:E937" si="137">+C931+D931</f>
        <v>1156.52</v>
      </c>
      <c r="F931" s="25"/>
      <c r="G931" s="25"/>
    </row>
    <row r="932" spans="1:7" x14ac:dyDescent="0.3">
      <c r="A932" s="6" t="s">
        <v>15</v>
      </c>
      <c r="C932" s="1">
        <v>0</v>
      </c>
      <c r="D932" s="15">
        <v>0</v>
      </c>
      <c r="E932" s="15">
        <f t="shared" si="137"/>
        <v>0</v>
      </c>
      <c r="F932" s="25"/>
      <c r="G932" s="25"/>
    </row>
    <row r="933" spans="1:7" x14ac:dyDescent="0.3">
      <c r="A933" s="6" t="s">
        <v>19</v>
      </c>
      <c r="C933" s="1">
        <v>415.27</v>
      </c>
      <c r="D933" s="15">
        <v>-0.88</v>
      </c>
      <c r="E933" s="15">
        <f t="shared" si="137"/>
        <v>414.39</v>
      </c>
      <c r="F933" s="25"/>
      <c r="G933" s="25"/>
    </row>
    <row r="934" spans="1:7" x14ac:dyDescent="0.3">
      <c r="A934" s="6" t="s">
        <v>20</v>
      </c>
      <c r="C934" s="1">
        <v>0</v>
      </c>
      <c r="D934" s="15">
        <v>850</v>
      </c>
      <c r="E934" s="15">
        <f t="shared" si="137"/>
        <v>850</v>
      </c>
      <c r="F934" s="25"/>
      <c r="G934" s="25"/>
    </row>
    <row r="935" spans="1:7" x14ac:dyDescent="0.3">
      <c r="A935" s="6" t="s">
        <v>56</v>
      </c>
      <c r="B935" s="1">
        <v>5.28</v>
      </c>
      <c r="C935" s="1">
        <v>8347.2199999999993</v>
      </c>
      <c r="D935" s="15">
        <v>0</v>
      </c>
      <c r="E935" s="15">
        <f t="shared" si="137"/>
        <v>8347.2199999999993</v>
      </c>
      <c r="F935" s="25"/>
      <c r="G935" s="25"/>
    </row>
    <row r="936" spans="1:7" x14ac:dyDescent="0.3">
      <c r="A936" s="6" t="s">
        <v>55</v>
      </c>
      <c r="B936" s="1">
        <v>1.04</v>
      </c>
      <c r="C936" s="1">
        <v>1712.88</v>
      </c>
      <c r="D936" s="15">
        <v>-84.24</v>
      </c>
      <c r="E936" s="15">
        <f t="shared" si="137"/>
        <v>1628.64</v>
      </c>
      <c r="F936" s="25"/>
      <c r="G936" s="25"/>
    </row>
    <row r="937" spans="1:7" x14ac:dyDescent="0.3">
      <c r="A937" s="6" t="s">
        <v>57</v>
      </c>
      <c r="B937" s="1">
        <v>4.75</v>
      </c>
      <c r="C937" s="1">
        <f>13703.75-6354.05</f>
        <v>7349.7</v>
      </c>
      <c r="D937" s="15">
        <f>-289.75-0.35</f>
        <v>-290.10000000000002</v>
      </c>
      <c r="E937" s="15">
        <f t="shared" si="137"/>
        <v>7059.5999999999995</v>
      </c>
      <c r="F937" s="2"/>
      <c r="G937" s="25"/>
    </row>
    <row r="938" spans="1:7" x14ac:dyDescent="0.3">
      <c r="A938" s="6" t="s">
        <v>30</v>
      </c>
      <c r="C938" s="12">
        <f>SUM(C931:C937)</f>
        <v>17825.07</v>
      </c>
      <c r="D938" s="12">
        <f>SUM(D931:D937)</f>
        <v>1631.2999999999997</v>
      </c>
      <c r="E938" s="12">
        <f>SUM(E931:E937)</f>
        <v>19456.37</v>
      </c>
      <c r="F938" s="25"/>
      <c r="G938" s="25"/>
    </row>
    <row r="939" spans="1:7" x14ac:dyDescent="0.3">
      <c r="C939" s="1"/>
      <c r="D939" s="1"/>
      <c r="E939" s="1"/>
      <c r="F939" s="25"/>
      <c r="G939" s="25"/>
    </row>
    <row r="940" spans="1:7" ht="15" thickBot="1" x14ac:dyDescent="0.35">
      <c r="A940" s="6" t="s">
        <v>33</v>
      </c>
      <c r="C940" s="13">
        <f>+C928+C938</f>
        <v>66955.5</v>
      </c>
      <c r="D940" s="13">
        <f>+D928+D938</f>
        <v>-377.19000000000051</v>
      </c>
      <c r="E940" s="13">
        <f>+E928+E938</f>
        <v>66578.31</v>
      </c>
      <c r="F940" s="25"/>
      <c r="G940" s="25"/>
    </row>
    <row r="941" spans="1:7" x14ac:dyDescent="0.3">
      <c r="A941" s="6"/>
      <c r="C941" s="24"/>
      <c r="D941" s="24"/>
      <c r="E941" s="24"/>
      <c r="F941" s="25"/>
      <c r="G941" s="25"/>
    </row>
    <row r="942" spans="1:7" x14ac:dyDescent="0.3">
      <c r="A942" s="6"/>
      <c r="C942" s="24"/>
      <c r="D942" s="24"/>
      <c r="E942" s="24"/>
      <c r="F942" s="25"/>
      <c r="G942" s="25"/>
    </row>
    <row r="943" spans="1:7" x14ac:dyDescent="0.3">
      <c r="A943" s="6"/>
      <c r="C943" s="24"/>
      <c r="D943" s="24"/>
      <c r="E943" s="24"/>
      <c r="F943" s="25"/>
      <c r="G943" s="25"/>
    </row>
    <row r="944" spans="1:7" x14ac:dyDescent="0.3">
      <c r="A944" s="7" t="s">
        <v>159</v>
      </c>
      <c r="C944" s="24"/>
      <c r="D944" s="24"/>
      <c r="E944" s="24"/>
      <c r="F944" s="25"/>
      <c r="G944" s="25"/>
    </row>
    <row r="945" spans="1:7" x14ac:dyDescent="0.3">
      <c r="A945" s="6"/>
      <c r="C945" s="24"/>
      <c r="D945" s="24"/>
      <c r="E945" s="24"/>
      <c r="F945" s="25"/>
      <c r="G945" s="25"/>
    </row>
    <row r="946" spans="1:7" x14ac:dyDescent="0.3">
      <c r="A946" s="5" t="s">
        <v>3</v>
      </c>
      <c r="B946" s="5" t="s">
        <v>4</v>
      </c>
      <c r="C946" s="5" t="s">
        <v>5</v>
      </c>
      <c r="D946" s="5" t="s">
        <v>16</v>
      </c>
      <c r="E946" s="5" t="s">
        <v>5</v>
      </c>
      <c r="F946" s="25"/>
      <c r="G946" s="25"/>
    </row>
    <row r="947" spans="1:7" x14ac:dyDescent="0.3">
      <c r="A947" s="1">
        <v>23</v>
      </c>
      <c r="B947" s="3">
        <f t="shared" ref="B947:D951" si="138">+B10+B72+B134+B195+B257+B319+B381+B444+B507+B570+B633+B696+B759+B822+B885</f>
        <v>15815</v>
      </c>
      <c r="C947" s="1">
        <f t="shared" si="138"/>
        <v>363745</v>
      </c>
      <c r="D947" s="1">
        <f t="shared" si="138"/>
        <v>138</v>
      </c>
      <c r="E947" s="1">
        <f>+C947+D947</f>
        <v>363883</v>
      </c>
      <c r="F947" s="26"/>
      <c r="G947" s="27"/>
    </row>
    <row r="948" spans="1:7" x14ac:dyDescent="0.3">
      <c r="A948" s="1">
        <v>57.5</v>
      </c>
      <c r="B948" s="3">
        <f t="shared" si="138"/>
        <v>24</v>
      </c>
      <c r="C948" s="1">
        <f t="shared" si="138"/>
        <v>1380</v>
      </c>
      <c r="D948" s="1">
        <f t="shared" si="138"/>
        <v>0</v>
      </c>
      <c r="E948" s="1">
        <f>+C948+D948</f>
        <v>1380</v>
      </c>
      <c r="F948" s="26"/>
      <c r="G948" s="25"/>
    </row>
    <row r="949" spans="1:7" x14ac:dyDescent="0.3">
      <c r="A949" s="1">
        <v>115</v>
      </c>
      <c r="B949" s="3">
        <f t="shared" si="138"/>
        <v>48</v>
      </c>
      <c r="C949" s="1">
        <f t="shared" si="138"/>
        <v>5520</v>
      </c>
      <c r="D949" s="1">
        <f t="shared" si="138"/>
        <v>0</v>
      </c>
      <c r="E949" s="1">
        <f>+C949+D949</f>
        <v>5520</v>
      </c>
      <c r="F949" s="26"/>
      <c r="G949" s="25"/>
    </row>
    <row r="950" spans="1:7" x14ac:dyDescent="0.3">
      <c r="A950" s="1">
        <v>184</v>
      </c>
      <c r="B950" s="3">
        <f t="shared" si="138"/>
        <v>48</v>
      </c>
      <c r="C950" s="1">
        <f t="shared" si="138"/>
        <v>8832</v>
      </c>
      <c r="D950" s="1">
        <f t="shared" si="138"/>
        <v>0</v>
      </c>
      <c r="E950" s="1">
        <f>+C950+D950</f>
        <v>8832</v>
      </c>
      <c r="F950" s="26"/>
      <c r="G950" s="25"/>
    </row>
    <row r="951" spans="1:7" x14ac:dyDescent="0.3">
      <c r="A951" s="1" t="s">
        <v>6</v>
      </c>
      <c r="B951" s="3">
        <f t="shared" si="138"/>
        <v>200</v>
      </c>
      <c r="C951" s="1">
        <f t="shared" si="138"/>
        <v>2469.4100000000003</v>
      </c>
      <c r="D951" s="1">
        <f t="shared" si="138"/>
        <v>0</v>
      </c>
      <c r="E951" s="1">
        <f>+C951+D951</f>
        <v>2469.4100000000003</v>
      </c>
      <c r="F951" s="25"/>
      <c r="G951" s="25"/>
    </row>
    <row r="952" spans="1:7" x14ac:dyDescent="0.3">
      <c r="A952" s="6" t="s">
        <v>9</v>
      </c>
      <c r="C952" s="1"/>
      <c r="D952" s="1"/>
      <c r="E952" s="1"/>
      <c r="F952" s="25"/>
      <c r="G952" s="25"/>
    </row>
    <row r="953" spans="1:7" x14ac:dyDescent="0.3">
      <c r="A953" s="1">
        <v>0</v>
      </c>
      <c r="B953" s="10">
        <f>+B16+B78+B140+B201+B263+B325+B387+B450+B513+B576+B639+B702</f>
        <v>0</v>
      </c>
      <c r="C953" s="9">
        <f>+C16+C78+C140+C201+C263+C325+C387+C450+C513+C576+C639+C702</f>
        <v>0</v>
      </c>
      <c r="D953" s="9">
        <f>+D16+D78+D140+D201+D263+D325+D387+D450+D513+D576+D639+D702</f>
        <v>0</v>
      </c>
      <c r="E953" s="9">
        <f>+C953+D953</f>
        <v>0</v>
      </c>
      <c r="F953" s="28"/>
      <c r="G953" s="25"/>
    </row>
    <row r="954" spans="1:7" x14ac:dyDescent="0.3">
      <c r="A954" s="6" t="s">
        <v>10</v>
      </c>
      <c r="B954" s="3">
        <f>SUM(B947:B953)</f>
        <v>16135</v>
      </c>
      <c r="C954" s="8">
        <f>SUM(C947:C953)</f>
        <v>381946.41</v>
      </c>
      <c r="D954" s="8">
        <f>SUM(D947:D953)</f>
        <v>138</v>
      </c>
      <c r="E954" s="8">
        <f>SUM(E947:E953)</f>
        <v>382084.41</v>
      </c>
      <c r="F954" s="28"/>
      <c r="G954" s="26"/>
    </row>
    <row r="955" spans="1:7" x14ac:dyDescent="0.3">
      <c r="D955" s="1"/>
      <c r="E955" s="1"/>
      <c r="F955" s="25"/>
      <c r="G955" s="25"/>
    </row>
    <row r="956" spans="1:7" x14ac:dyDescent="0.3">
      <c r="A956" s="6" t="s">
        <v>11</v>
      </c>
      <c r="D956" s="1"/>
      <c r="E956" s="1"/>
      <c r="F956" s="25"/>
      <c r="G956" s="25"/>
    </row>
    <row r="957" spans="1:7" x14ac:dyDescent="0.3">
      <c r="A957" s="5"/>
      <c r="B957" s="5" t="s">
        <v>7</v>
      </c>
      <c r="C957" s="5"/>
      <c r="D957" s="1"/>
      <c r="E957" s="1"/>
      <c r="F957" s="25"/>
      <c r="G957" s="25"/>
    </row>
    <row r="958" spans="1:7" x14ac:dyDescent="0.3">
      <c r="A958" s="1">
        <v>2.15</v>
      </c>
      <c r="B958" s="33">
        <f>+B206+B268+B330+B392+B455+B518+B581+B644+B707+B770+B833+B896+G246+G308+G370+G433+G496+G559+G622+G685+G748</f>
        <v>71407.8</v>
      </c>
      <c r="C958" s="1">
        <f t="shared" ref="C958:D961" si="139">+C21+C83+C145+C206+C268+C330+C392+C455+C518+C581+C644+C707+C770+C833+C896</f>
        <v>106205.28</v>
      </c>
      <c r="D958" s="1">
        <f t="shared" si="139"/>
        <v>-5024.5600000000004</v>
      </c>
      <c r="E958" s="1">
        <f>+C958+D958</f>
        <v>101180.72</v>
      </c>
      <c r="F958" s="28"/>
      <c r="G958" s="26"/>
    </row>
    <row r="959" spans="1:7" x14ac:dyDescent="0.3">
      <c r="A959" s="1">
        <v>2.4</v>
      </c>
      <c r="B959" s="33">
        <f>+B207+B269+B331+B393+B456+B519+B582+B645+B708+B771+B834+B897+H246+H308+H370+H433+H496+H559+H622+H685+H748</f>
        <v>2405</v>
      </c>
      <c r="C959" s="1">
        <f t="shared" si="139"/>
        <v>3664.7999999999997</v>
      </c>
      <c r="D959" s="1">
        <f t="shared" si="139"/>
        <v>0</v>
      </c>
      <c r="E959" s="1">
        <f>+C959+D959</f>
        <v>3664.7999999999997</v>
      </c>
      <c r="F959" s="28"/>
      <c r="G959" s="25"/>
    </row>
    <row r="960" spans="1:7" x14ac:dyDescent="0.3">
      <c r="A960" s="1">
        <v>2.65</v>
      </c>
      <c r="B960" s="33">
        <f>+B208+B270+B332+B394+B457+B520+B583+B646+B709+B772+B835+B898+I246+I308+I370+I433+I496+I559+I622+I685+I748</f>
        <v>699</v>
      </c>
      <c r="C960" s="1">
        <f t="shared" si="139"/>
        <v>1219</v>
      </c>
      <c r="D960" s="1">
        <f t="shared" si="139"/>
        <v>0</v>
      </c>
      <c r="E960" s="1">
        <f>+C960+D960</f>
        <v>1219</v>
      </c>
      <c r="F960" s="28"/>
      <c r="G960" s="26"/>
    </row>
    <row r="961" spans="1:7" x14ac:dyDescent="0.3">
      <c r="A961" s="1">
        <v>3</v>
      </c>
      <c r="B961" s="73">
        <f>+B209+B271+B333+B395+B458+B521+B584+B647+B710+B773+B836+B899+J246+J308+J370+J433+J496+J559+J622+J685+J748</f>
        <v>1005</v>
      </c>
      <c r="C961" s="9">
        <f t="shared" si="139"/>
        <v>2157</v>
      </c>
      <c r="D961" s="9">
        <f t="shared" si="139"/>
        <v>0</v>
      </c>
      <c r="E961" s="9">
        <f>+C961+D961</f>
        <v>2157</v>
      </c>
      <c r="F961" s="28"/>
      <c r="G961" s="25"/>
    </row>
    <row r="962" spans="1:7" x14ac:dyDescent="0.3">
      <c r="A962" s="6" t="s">
        <v>58</v>
      </c>
      <c r="B962" s="33">
        <f>SUM(B958:B961)</f>
        <v>75516.800000000003</v>
      </c>
      <c r="C962" s="1">
        <f>SUM(C958:C961)</f>
        <v>113246.08</v>
      </c>
      <c r="D962" s="1">
        <f>SUM(D958:D961)</f>
        <v>-5024.5600000000004</v>
      </c>
      <c r="E962" s="1">
        <f>SUM(E958:E961)</f>
        <v>108221.52</v>
      </c>
      <c r="F962" s="25"/>
      <c r="G962" s="25"/>
    </row>
    <row r="963" spans="1:7" x14ac:dyDescent="0.3">
      <c r="D963" s="1"/>
      <c r="E963" s="1"/>
      <c r="F963" s="25"/>
      <c r="G963" s="25"/>
    </row>
    <row r="964" spans="1:7" x14ac:dyDescent="0.3">
      <c r="A964" s="6" t="s">
        <v>12</v>
      </c>
      <c r="C964" s="11">
        <f>+C962+C954</f>
        <v>495192.49</v>
      </c>
      <c r="D964" s="11">
        <f>+D962+D954</f>
        <v>-4886.5600000000004</v>
      </c>
      <c r="E964" s="11">
        <f>+E962+E954</f>
        <v>490305.93</v>
      </c>
      <c r="F964" s="28"/>
      <c r="G964" s="26"/>
    </row>
    <row r="965" spans="1:7" x14ac:dyDescent="0.3">
      <c r="D965" s="1"/>
      <c r="E965" s="1"/>
      <c r="F965" s="28"/>
      <c r="G965" s="26"/>
    </row>
    <row r="966" spans="1:7" x14ac:dyDescent="0.3">
      <c r="D966" s="1"/>
      <c r="E966" s="1"/>
      <c r="F966" s="25"/>
      <c r="G966" s="26"/>
    </row>
    <row r="967" spans="1:7" x14ac:dyDescent="0.3">
      <c r="A967" s="6" t="s">
        <v>23</v>
      </c>
      <c r="B967" s="5" t="s">
        <v>4</v>
      </c>
      <c r="D967" s="1"/>
      <c r="E967" s="1"/>
      <c r="F967" s="28"/>
      <c r="G967" s="26"/>
    </row>
    <row r="968" spans="1:7" x14ac:dyDescent="0.3">
      <c r="A968" s="1">
        <v>0</v>
      </c>
      <c r="B968" s="3">
        <f>+B31+B93+B155+B216+B278+B340+B402+B465+B528+B591+B654+B717</f>
        <v>0</v>
      </c>
      <c r="C968" s="1">
        <f>+C31+C93+C155+C216+C278+C340+C402+C465+C528+C591+C654+C717</f>
        <v>0</v>
      </c>
      <c r="D968" s="1">
        <f>+D31+D93+D155+D216+D278+D340+D402+D465+D528+D591+D654+D717</f>
        <v>0</v>
      </c>
      <c r="E968" s="1">
        <f>+C968+D968</f>
        <v>0</v>
      </c>
      <c r="F968" s="28"/>
      <c r="G968" s="26"/>
    </row>
    <row r="969" spans="1:7" x14ac:dyDescent="0.3">
      <c r="D969" s="1"/>
      <c r="E969" s="1"/>
      <c r="F969" s="28"/>
      <c r="G969" s="26"/>
    </row>
    <row r="970" spans="1:7" x14ac:dyDescent="0.3">
      <c r="A970" s="6" t="s">
        <v>24</v>
      </c>
      <c r="B970" s="5" t="s">
        <v>7</v>
      </c>
      <c r="D970" s="1"/>
      <c r="E970" s="1"/>
      <c r="F970" s="25"/>
      <c r="G970" s="25"/>
    </row>
    <row r="971" spans="1:7" x14ac:dyDescent="0.3">
      <c r="A971" s="1">
        <v>0</v>
      </c>
      <c r="B971" s="3">
        <f>+B34+B96+B158+B219+B281+B343+B405+B468+B531+B594+B657+B720</f>
        <v>0</v>
      </c>
      <c r="C971" s="1">
        <f>+C34+C96+C158+C219+C281+C343+C405+C468+C531+C594+C657+C720</f>
        <v>0</v>
      </c>
      <c r="D971" s="1">
        <f>+D34+D96+D158+D219+D281+D343+D405+D468+D531+D594+D657+D720</f>
        <v>0</v>
      </c>
      <c r="E971" s="1">
        <f>+C971+D971</f>
        <v>0</v>
      </c>
      <c r="F971" s="28"/>
      <c r="G971" s="26"/>
    </row>
    <row r="972" spans="1:7" x14ac:dyDescent="0.3">
      <c r="A972" s="1">
        <v>0</v>
      </c>
      <c r="B972" t="s">
        <v>41</v>
      </c>
      <c r="C972" s="1">
        <f>+C35+C97+C159+C220+C282+C344+C406+C469+C532+C595+C658+C721</f>
        <v>0</v>
      </c>
      <c r="D972" s="1">
        <f>+D35+D97+D159+D220+D282+D344+D406+D469+D532+D595+D658+D721</f>
        <v>0</v>
      </c>
      <c r="E972" s="1">
        <f>+C972+D972</f>
        <v>0</v>
      </c>
      <c r="F972" s="25"/>
      <c r="G972" s="25"/>
    </row>
    <row r="973" spans="1:7" x14ac:dyDescent="0.3">
      <c r="A973" s="6" t="s">
        <v>25</v>
      </c>
      <c r="C973" s="8">
        <f>+C972+C971</f>
        <v>0</v>
      </c>
      <c r="D973" s="8">
        <f>+D972+D971</f>
        <v>0</v>
      </c>
      <c r="E973" s="8">
        <f>+E972+E971</f>
        <v>0</v>
      </c>
      <c r="F973" s="25"/>
      <c r="G973" s="25"/>
    </row>
    <row r="974" spans="1:7" x14ac:dyDescent="0.3">
      <c r="D974" s="1"/>
      <c r="E974" s="1"/>
      <c r="F974" s="28"/>
      <c r="G974" s="26"/>
    </row>
    <row r="975" spans="1:7" x14ac:dyDescent="0.3">
      <c r="A975" s="6" t="s">
        <v>26</v>
      </c>
      <c r="C975" s="11">
        <f>+C973+C968</f>
        <v>0</v>
      </c>
      <c r="D975" s="11">
        <f>+D973+D968</f>
        <v>0</v>
      </c>
      <c r="E975" s="11">
        <f>+E973+E968</f>
        <v>0</v>
      </c>
      <c r="F975" s="28"/>
      <c r="G975" s="26"/>
    </row>
    <row r="976" spans="1:7" x14ac:dyDescent="0.3">
      <c r="D976" s="1"/>
      <c r="E976" s="1"/>
      <c r="F976" s="28"/>
      <c r="G976" s="26"/>
    </row>
    <row r="977" spans="1:7" x14ac:dyDescent="0.3">
      <c r="A977" s="6" t="s">
        <v>37</v>
      </c>
      <c r="D977" s="1"/>
      <c r="E977" s="1"/>
      <c r="F977" s="25"/>
      <c r="G977" s="25"/>
    </row>
    <row r="978" spans="1:7" x14ac:dyDescent="0.3">
      <c r="A978" s="6" t="s">
        <v>38</v>
      </c>
      <c r="C978" s="1">
        <f>+C41+C103+C165+C226+C288+C350+C412+C475+C538+C601+C664+C727+C790+C853+C916</f>
        <v>464.06999999999971</v>
      </c>
      <c r="D978" s="1">
        <f>+D41+D103+D165+D226+D288+D350+D412+D475+D538+D601+D664+D727+D790+D853+D916</f>
        <v>0</v>
      </c>
      <c r="E978" s="1">
        <f>+C978+D978</f>
        <v>464.06999999999971</v>
      </c>
      <c r="F978" s="25"/>
      <c r="G978" s="26"/>
    </row>
    <row r="979" spans="1:7" x14ac:dyDescent="0.3">
      <c r="A979" s="6" t="s">
        <v>39</v>
      </c>
      <c r="C979" s="1">
        <f>+C42+C104+C166+C227+C289+C351+C413+C476+C539+C602+C665+C728+C791+C854+C917</f>
        <v>0</v>
      </c>
      <c r="D979" s="1">
        <f>+D42+D104+D166+D227+D289+D351+D413+D476+D539+D602+D665+D728+D791+D854+D917</f>
        <v>0</v>
      </c>
      <c r="E979" s="1">
        <f>+C979+D979</f>
        <v>0</v>
      </c>
      <c r="F979" s="28"/>
      <c r="G979" s="26"/>
    </row>
    <row r="980" spans="1:7" x14ac:dyDescent="0.3">
      <c r="A980" s="6" t="s">
        <v>40</v>
      </c>
      <c r="C980" s="12">
        <f>SUM(C978:C979)</f>
        <v>464.06999999999971</v>
      </c>
      <c r="D980" s="12">
        <f>SUM(D978:D979)</f>
        <v>0</v>
      </c>
      <c r="E980" s="12">
        <f>SUM(E978:E979)</f>
        <v>464.06999999999971</v>
      </c>
      <c r="F980" s="28"/>
      <c r="G980" s="26"/>
    </row>
    <row r="981" spans="1:7" x14ac:dyDescent="0.3">
      <c r="A981" s="6"/>
      <c r="D981" s="1"/>
      <c r="E981" s="1"/>
      <c r="F981" s="28"/>
      <c r="G981" s="26"/>
    </row>
    <row r="982" spans="1:7" x14ac:dyDescent="0.3">
      <c r="A982" s="6" t="s">
        <v>1</v>
      </c>
      <c r="D982" s="1"/>
      <c r="E982" s="1"/>
      <c r="F982" s="28"/>
      <c r="G982" s="26"/>
    </row>
    <row r="983" spans="1:7" x14ac:dyDescent="0.3">
      <c r="A983" s="6" t="s">
        <v>13</v>
      </c>
      <c r="C983" s="1">
        <f t="shared" ref="C983:D987" si="140">+C46+C108+C170+C231+C293+C355+C417+C480+C543+C606+C669+C732+C795+C858+C921</f>
        <v>21587.75</v>
      </c>
      <c r="D983" s="1">
        <f t="shared" si="140"/>
        <v>-814.05</v>
      </c>
      <c r="E983" s="1">
        <f>+C983+D983</f>
        <v>20773.7</v>
      </c>
      <c r="F983" s="28"/>
      <c r="G983" s="26"/>
    </row>
    <row r="984" spans="1:7" x14ac:dyDescent="0.3">
      <c r="A984" s="6" t="s">
        <v>14</v>
      </c>
      <c r="C984" s="1">
        <f t="shared" si="140"/>
        <v>0</v>
      </c>
      <c r="D984" s="1">
        <f t="shared" si="140"/>
        <v>5075</v>
      </c>
      <c r="E984" s="1">
        <f>+C984+D984</f>
        <v>5075</v>
      </c>
      <c r="F984" s="28"/>
      <c r="G984" s="26"/>
    </row>
    <row r="985" spans="1:7" x14ac:dyDescent="0.3">
      <c r="A985" s="6" t="s">
        <v>44</v>
      </c>
      <c r="C985" s="1">
        <f t="shared" si="140"/>
        <v>0</v>
      </c>
      <c r="D985" s="1">
        <f t="shared" si="140"/>
        <v>3885</v>
      </c>
      <c r="E985" s="1">
        <f>+C985+D985</f>
        <v>3885</v>
      </c>
      <c r="F985" s="25"/>
      <c r="G985" s="25"/>
    </row>
    <row r="986" spans="1:7" x14ac:dyDescent="0.3">
      <c r="A986" s="6" t="s">
        <v>15</v>
      </c>
      <c r="C986" s="1">
        <f t="shared" si="140"/>
        <v>0</v>
      </c>
      <c r="D986" s="1">
        <f t="shared" si="140"/>
        <v>4839.12</v>
      </c>
      <c r="E986" s="1">
        <f>+C986+D986</f>
        <v>4839.12</v>
      </c>
      <c r="F986" s="28"/>
      <c r="G986" s="26"/>
    </row>
    <row r="987" spans="1:7" x14ac:dyDescent="0.3">
      <c r="A987" s="6" t="s">
        <v>18</v>
      </c>
      <c r="C987" s="1">
        <f t="shared" si="140"/>
        <v>0</v>
      </c>
      <c r="D987" s="1">
        <f t="shared" si="140"/>
        <v>425</v>
      </c>
      <c r="E987" s="1">
        <f>+C987+D987</f>
        <v>425</v>
      </c>
      <c r="F987" s="25"/>
      <c r="G987" s="25"/>
    </row>
    <row r="988" spans="1:7" x14ac:dyDescent="0.3">
      <c r="A988" s="6" t="s">
        <v>27</v>
      </c>
      <c r="C988" s="12">
        <f>SUM(C983:C987)</f>
        <v>21587.75</v>
      </c>
      <c r="D988" s="12">
        <f>SUM(D983:D987)</f>
        <v>13410.07</v>
      </c>
      <c r="E988" s="12">
        <f>SUM(E983:E987)</f>
        <v>34997.82</v>
      </c>
      <c r="F988" s="25"/>
      <c r="G988" s="25"/>
    </row>
    <row r="989" spans="1:7" x14ac:dyDescent="0.3">
      <c r="A989" s="6"/>
      <c r="C989" s="1"/>
      <c r="D989" s="1"/>
      <c r="E989" s="1"/>
      <c r="F989" s="28"/>
      <c r="G989" s="26"/>
    </row>
    <row r="990" spans="1:7" ht="15" thickBot="1" x14ac:dyDescent="0.35">
      <c r="A990" s="6" t="s">
        <v>32</v>
      </c>
      <c r="C990" s="13">
        <f>+C988+C975+C964+C980</f>
        <v>517244.31</v>
      </c>
      <c r="D990" s="13">
        <f>+D988+D975+D964+D980</f>
        <v>8523.5099999999984</v>
      </c>
      <c r="E990" s="13">
        <f>+E988+E975+E964+E980</f>
        <v>525767.81999999995</v>
      </c>
      <c r="F990" s="28"/>
      <c r="G990" s="26"/>
    </row>
    <row r="991" spans="1:7" x14ac:dyDescent="0.3">
      <c r="A991" s="6"/>
      <c r="C991" s="1"/>
      <c r="D991" s="1"/>
      <c r="E991" s="1"/>
      <c r="F991" s="28"/>
      <c r="G991" s="26"/>
    </row>
    <row r="992" spans="1:7" x14ac:dyDescent="0.3">
      <c r="A992" s="6" t="s">
        <v>31</v>
      </c>
      <c r="C992" s="1"/>
      <c r="D992" s="1"/>
      <c r="E992" s="1"/>
      <c r="F992" s="28"/>
      <c r="G992" s="26"/>
    </row>
    <row r="993" spans="1:7" x14ac:dyDescent="0.3">
      <c r="A993" s="6" t="s">
        <v>17</v>
      </c>
      <c r="C993" s="1">
        <f t="shared" ref="C993:D999" si="141">+C55+C117+C179+C240+C302+C364+C427+C490+C553+C616+C679+C742+C805+C868+C931</f>
        <v>0</v>
      </c>
      <c r="D993" s="1">
        <f t="shared" si="141"/>
        <v>5851.17</v>
      </c>
      <c r="E993" s="1">
        <f t="shared" ref="E993:E999" si="142">+C993+D993</f>
        <v>5851.17</v>
      </c>
      <c r="F993" s="28"/>
      <c r="G993" s="26"/>
    </row>
    <row r="994" spans="1:7" x14ac:dyDescent="0.3">
      <c r="A994" s="6" t="s">
        <v>15</v>
      </c>
      <c r="C994" s="1">
        <f t="shared" si="141"/>
        <v>1821.9499999999998</v>
      </c>
      <c r="D994" s="1">
        <f t="shared" si="141"/>
        <v>4239.5200000000004</v>
      </c>
      <c r="E994" s="1">
        <f t="shared" si="142"/>
        <v>6061.47</v>
      </c>
      <c r="F994" s="28"/>
      <c r="G994" s="26"/>
    </row>
    <row r="995" spans="1:7" x14ac:dyDescent="0.3">
      <c r="A995" s="6" t="s">
        <v>19</v>
      </c>
      <c r="C995" s="1">
        <f t="shared" si="141"/>
        <v>3866.0400000000004</v>
      </c>
      <c r="D995" s="1">
        <f t="shared" si="141"/>
        <v>-495.04999999999995</v>
      </c>
      <c r="E995" s="1">
        <f t="shared" si="142"/>
        <v>3370.9900000000007</v>
      </c>
      <c r="F995" s="25"/>
      <c r="G995" s="26"/>
    </row>
    <row r="996" spans="1:7" x14ac:dyDescent="0.3">
      <c r="A996" s="6" t="s">
        <v>20</v>
      </c>
      <c r="C996" s="1">
        <f t="shared" si="141"/>
        <v>0</v>
      </c>
      <c r="D996" s="1">
        <f t="shared" si="141"/>
        <v>6071.75</v>
      </c>
      <c r="E996" s="1">
        <f t="shared" si="142"/>
        <v>6071.75</v>
      </c>
      <c r="F996" s="28"/>
      <c r="G996" s="26"/>
    </row>
    <row r="997" spans="1:7" x14ac:dyDescent="0.3">
      <c r="A997" s="6" t="s">
        <v>56</v>
      </c>
      <c r="B997" s="1">
        <v>5.28</v>
      </c>
      <c r="C997" s="1">
        <f t="shared" si="141"/>
        <v>72140.14</v>
      </c>
      <c r="D997" s="1">
        <f t="shared" si="141"/>
        <v>-180.6</v>
      </c>
      <c r="E997" s="1">
        <f t="shared" si="142"/>
        <v>71959.539999999994</v>
      </c>
      <c r="F997" s="8"/>
    </row>
    <row r="998" spans="1:7" x14ac:dyDescent="0.3">
      <c r="A998" s="6" t="s">
        <v>55</v>
      </c>
      <c r="B998" s="1">
        <v>1.04</v>
      </c>
      <c r="C998" s="1">
        <f t="shared" si="141"/>
        <v>19426.160000000003</v>
      </c>
      <c r="D998" s="1">
        <f t="shared" si="141"/>
        <v>-26633.81</v>
      </c>
      <c r="E998" s="1">
        <f t="shared" si="142"/>
        <v>-7207.6499999999978</v>
      </c>
      <c r="F998" s="8"/>
    </row>
    <row r="999" spans="1:7" x14ac:dyDescent="0.3">
      <c r="A999" s="6" t="s">
        <v>57</v>
      </c>
      <c r="B999" s="1">
        <v>4.75</v>
      </c>
      <c r="C999" s="1">
        <f t="shared" si="141"/>
        <v>133279.1</v>
      </c>
      <c r="D999" s="1">
        <f t="shared" si="141"/>
        <v>-48508.66</v>
      </c>
      <c r="E999" s="1">
        <f t="shared" si="142"/>
        <v>84770.44</v>
      </c>
      <c r="F999" s="2"/>
    </row>
    <row r="1000" spans="1:7" x14ac:dyDescent="0.3">
      <c r="A1000" s="6" t="s">
        <v>30</v>
      </c>
      <c r="C1000" s="12">
        <f>SUM(C993:C999)</f>
        <v>230533.39</v>
      </c>
      <c r="D1000" s="12">
        <f>SUM(D993:D999)</f>
        <v>-59655.680000000008</v>
      </c>
      <c r="E1000" s="12">
        <f>SUM(E993:E999)</f>
        <v>170877.71000000002</v>
      </c>
    </row>
    <row r="1001" spans="1:7" x14ac:dyDescent="0.3">
      <c r="C1001" s="1"/>
      <c r="D1001" s="1"/>
      <c r="E1001" s="1"/>
    </row>
    <row r="1002" spans="1:7" ht="15" thickBot="1" x14ac:dyDescent="0.35">
      <c r="A1002" s="6" t="s">
        <v>33</v>
      </c>
      <c r="C1002" s="13">
        <f>+C990+C1000</f>
        <v>747777.7</v>
      </c>
      <c r="D1002" s="13">
        <f>+D990+D1000</f>
        <v>-51132.170000000013</v>
      </c>
      <c r="E1002" s="13">
        <f>+E990+E1000</f>
        <v>696645.53</v>
      </c>
      <c r="F1002" s="32">
        <f>SUM(F10:F1001)-F774-F772-F771-F770</f>
        <v>23413</v>
      </c>
    </row>
    <row r="1003" spans="1:7" x14ac:dyDescent="0.3">
      <c r="B1003" s="5" t="s">
        <v>7</v>
      </c>
      <c r="E1003" s="2"/>
    </row>
    <row r="1004" spans="1:7" x14ac:dyDescent="0.3">
      <c r="A1004" s="6" t="s">
        <v>54</v>
      </c>
      <c r="B1004" s="2"/>
      <c r="C1004" s="8"/>
      <c r="E1004" s="2"/>
    </row>
    <row r="1005" spans="1:7" x14ac:dyDescent="0.3">
      <c r="B1005" s="2"/>
      <c r="E1005" s="2"/>
    </row>
    <row r="1006" spans="1:7" x14ac:dyDescent="0.3">
      <c r="B1006" s="2"/>
      <c r="E1006" s="2"/>
    </row>
    <row r="1007" spans="1:7" x14ac:dyDescent="0.3">
      <c r="A1007" s="2">
        <f>+B210</f>
        <v>3649</v>
      </c>
      <c r="B1007" s="2">
        <f>+B210+F246</f>
        <v>6640</v>
      </c>
      <c r="C1007" s="30">
        <f>+B1007-A1007</f>
        <v>2991</v>
      </c>
      <c r="D1007" t="s">
        <v>73</v>
      </c>
      <c r="E1007" s="2">
        <f>+E238</f>
        <v>43403.69</v>
      </c>
      <c r="F1007" t="s">
        <v>120</v>
      </c>
    </row>
    <row r="1008" spans="1:7" x14ac:dyDescent="0.3">
      <c r="A1008" s="2">
        <f>+B272</f>
        <v>3655</v>
      </c>
      <c r="B1008" s="2">
        <f>+B272+F308</f>
        <v>7027</v>
      </c>
      <c r="C1008" s="30">
        <f t="shared" ref="C1008:C1018" si="143">+B1008-A1008</f>
        <v>3372</v>
      </c>
      <c r="D1008" t="s">
        <v>74</v>
      </c>
      <c r="E1008" s="2">
        <f>+E300</f>
        <v>44528.46</v>
      </c>
      <c r="F1008" t="s">
        <v>120</v>
      </c>
    </row>
    <row r="1009" spans="1:6" x14ac:dyDescent="0.3">
      <c r="A1009" s="2">
        <f>+B334</f>
        <v>3124</v>
      </c>
      <c r="B1009" s="2">
        <f>+B334+F370</f>
        <v>5300</v>
      </c>
      <c r="C1009" s="30">
        <f t="shared" si="143"/>
        <v>2176</v>
      </c>
      <c r="D1009" t="s">
        <v>75</v>
      </c>
      <c r="E1009" s="2">
        <f>+E362</f>
        <v>40571.93</v>
      </c>
      <c r="F1009" t="s">
        <v>120</v>
      </c>
    </row>
    <row r="1010" spans="1:6" x14ac:dyDescent="0.3">
      <c r="A1010" s="2">
        <f>+B396</f>
        <v>3857</v>
      </c>
      <c r="B1010" s="2">
        <f>+B396+F433</f>
        <v>6480</v>
      </c>
      <c r="C1010" s="30">
        <f t="shared" si="143"/>
        <v>2623</v>
      </c>
      <c r="D1010" t="s">
        <v>76</v>
      </c>
      <c r="E1010" s="2">
        <f>+E424</f>
        <v>43250.82</v>
      </c>
      <c r="F1010" t="s">
        <v>120</v>
      </c>
    </row>
    <row r="1011" spans="1:6" x14ac:dyDescent="0.3">
      <c r="A1011" s="2">
        <f>+B459</f>
        <v>3200</v>
      </c>
      <c r="B1011" s="2">
        <f>+B459+F496</f>
        <v>5308</v>
      </c>
      <c r="C1011" s="30">
        <f t="shared" si="143"/>
        <v>2108</v>
      </c>
      <c r="D1011" t="s">
        <v>77</v>
      </c>
      <c r="E1011" s="2">
        <f>+E487</f>
        <v>39564.589999999997</v>
      </c>
      <c r="F1011" t="s">
        <v>120</v>
      </c>
    </row>
    <row r="1012" spans="1:6" x14ac:dyDescent="0.3">
      <c r="A1012" s="2">
        <f>+B522</f>
        <v>2793</v>
      </c>
      <c r="B1012" s="2">
        <f>+B522+F559</f>
        <v>4847</v>
      </c>
      <c r="C1012" s="30">
        <f t="shared" si="143"/>
        <v>2054</v>
      </c>
      <c r="D1012" t="s">
        <v>78</v>
      </c>
      <c r="E1012" s="2">
        <f>+E550</f>
        <v>40626.910000000003</v>
      </c>
      <c r="F1012" t="s">
        <v>120</v>
      </c>
    </row>
    <row r="1013" spans="1:6" x14ac:dyDescent="0.3">
      <c r="A1013" s="2">
        <f>+B585</f>
        <v>3525</v>
      </c>
      <c r="B1013" s="2">
        <f>+B585+F622</f>
        <v>6074</v>
      </c>
      <c r="C1013" s="30">
        <f t="shared" si="143"/>
        <v>2549</v>
      </c>
      <c r="D1013" t="s">
        <v>79</v>
      </c>
      <c r="E1013" s="2">
        <f>+E613</f>
        <v>41563.85</v>
      </c>
      <c r="F1013" t="s">
        <v>120</v>
      </c>
    </row>
    <row r="1014" spans="1:6" x14ac:dyDescent="0.3">
      <c r="A1014" s="2">
        <f>+B648</f>
        <v>3660</v>
      </c>
      <c r="B1014" s="2">
        <f>+B648+F685</f>
        <v>6759</v>
      </c>
      <c r="C1014" s="30">
        <f t="shared" si="143"/>
        <v>3099</v>
      </c>
      <c r="D1014" t="s">
        <v>80</v>
      </c>
      <c r="E1014" s="2">
        <f>+E676</f>
        <v>41858.18</v>
      </c>
      <c r="F1014" t="s">
        <v>120</v>
      </c>
    </row>
    <row r="1015" spans="1:6" x14ac:dyDescent="0.3">
      <c r="A1015" s="2">
        <f>+B711</f>
        <v>4308.8</v>
      </c>
      <c r="B1015" s="2">
        <f>+B711+F748</f>
        <v>6749.8</v>
      </c>
      <c r="C1015" s="30">
        <f t="shared" si="143"/>
        <v>2441</v>
      </c>
      <c r="D1015" t="s">
        <v>81</v>
      </c>
      <c r="E1015" s="2">
        <f>+E739</f>
        <v>43629.599999999999</v>
      </c>
      <c r="F1015" t="s">
        <v>120</v>
      </c>
    </row>
    <row r="1016" spans="1:6" x14ac:dyDescent="0.3">
      <c r="A1016" s="2">
        <f>+B774</f>
        <v>5770</v>
      </c>
      <c r="B1016" s="2">
        <f>+B774</f>
        <v>5770</v>
      </c>
      <c r="C1016" s="30">
        <f t="shared" si="143"/>
        <v>0</v>
      </c>
      <c r="D1016" t="s">
        <v>70</v>
      </c>
      <c r="E1016" s="2">
        <f>+E802</f>
        <v>46247.259999999995</v>
      </c>
      <c r="F1016" t="s">
        <v>120</v>
      </c>
    </row>
    <row r="1017" spans="1:6" x14ac:dyDescent="0.3">
      <c r="A1017" s="2">
        <f>+B837</f>
        <v>7363</v>
      </c>
      <c r="B1017" s="2">
        <f>+B837</f>
        <v>7363</v>
      </c>
      <c r="C1017" s="30">
        <f t="shared" si="143"/>
        <v>0</v>
      </c>
      <c r="D1017" t="s">
        <v>71</v>
      </c>
      <c r="E1017" s="2">
        <f>+E865</f>
        <v>53400.590000000004</v>
      </c>
      <c r="F1017" t="s">
        <v>120</v>
      </c>
    </row>
    <row r="1018" spans="1:6" x14ac:dyDescent="0.3">
      <c r="A1018" s="2">
        <f>+B900</f>
        <v>7199</v>
      </c>
      <c r="B1018" s="2">
        <f>+B900</f>
        <v>7199</v>
      </c>
      <c r="C1018" s="30">
        <f t="shared" si="143"/>
        <v>0</v>
      </c>
      <c r="D1018" t="s">
        <v>72</v>
      </c>
      <c r="E1018" s="2">
        <f>+E928</f>
        <v>47121.94</v>
      </c>
    </row>
    <row r="1019" spans="1:6" ht="15" thickBot="1" x14ac:dyDescent="0.35">
      <c r="A1019" s="31">
        <f>SUM(A1007:A1018)</f>
        <v>52103.8</v>
      </c>
      <c r="B1019" s="31">
        <f>SUM(B1007:B1018)</f>
        <v>75516.800000000003</v>
      </c>
      <c r="C1019" s="31">
        <f>SUM(C1007:C1018)</f>
        <v>23413</v>
      </c>
      <c r="D1019" t="s">
        <v>29</v>
      </c>
      <c r="E1019" s="31">
        <f>SUM(E1007:E1018)</f>
        <v>525767.82000000007</v>
      </c>
    </row>
    <row r="1021" spans="1:6" x14ac:dyDescent="0.3">
      <c r="E1021" s="30">
        <f>E990-E1019</f>
        <v>0</v>
      </c>
    </row>
    <row r="1022" spans="1:6" x14ac:dyDescent="0.3">
      <c r="B1022" s="30"/>
      <c r="E1022" s="30"/>
    </row>
  </sheetData>
  <phoneticPr fontId="9" type="noConversion"/>
  <printOptions horizontalCentered="1"/>
  <pageMargins left="0.2" right="0.2" top="0.75" bottom="0.75" header="0.3" footer="0.3"/>
  <pageSetup scale="72" fitToHeight="13" orientation="portrait" r:id="rId1"/>
  <rowBreaks count="11" manualBreakCount="11">
    <brk id="249" max="4" man="1"/>
    <brk id="376" max="4" man="1"/>
    <brk id="439" max="4" man="1"/>
    <brk id="502" max="4" man="1"/>
    <brk id="565" max="4" man="1"/>
    <brk id="628" max="4" man="1"/>
    <brk id="691" max="4" man="1"/>
    <brk id="754" max="4" man="1"/>
    <brk id="817" max="4" man="1"/>
    <brk id="880" max="4" man="1"/>
    <brk id="943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1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1.109375" bestFit="1" customWidth="1"/>
    <col min="3" max="3" width="12.5546875" bestFit="1" customWidth="1"/>
    <col min="4" max="4" width="12.44140625" bestFit="1" customWidth="1"/>
    <col min="5" max="5" width="12.5546875" bestFit="1" customWidth="1"/>
    <col min="6" max="6" width="11.88671875" bestFit="1" customWidth="1"/>
    <col min="7" max="7" width="9.66406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59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29.57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34.630000000000003</v>
      </c>
      <c r="B11" s="3">
        <v>0</v>
      </c>
      <c r="C11" s="1">
        <f>+A11*B11</f>
        <v>0</v>
      </c>
      <c r="D11" s="1">
        <v>0</v>
      </c>
      <c r="E11" s="1">
        <f>+C11+D11</f>
        <v>0</v>
      </c>
    </row>
    <row r="12" spans="1:5" ht="15" hidden="1" x14ac:dyDescent="0.25">
      <c r="A12" s="1"/>
      <c r="B12" s="3">
        <v>0</v>
      </c>
      <c r="C12" s="1">
        <f>+A12*B12</f>
        <v>0</v>
      </c>
      <c r="D12" s="1">
        <v>0</v>
      </c>
      <c r="E12" s="1">
        <f>+C12+D12</f>
        <v>0</v>
      </c>
    </row>
    <row r="13" spans="1:5" ht="15" hidden="1" x14ac:dyDescent="0.25">
      <c r="A13" s="1"/>
      <c r="B13" s="3">
        <v>0</v>
      </c>
      <c r="C13" s="1">
        <f>+A13*B13</f>
        <v>0</v>
      </c>
      <c r="D13" s="1">
        <v>0</v>
      </c>
      <c r="E13" s="1">
        <f>+C13+D13</f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>+C14+D14</f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0</v>
      </c>
      <c r="B16" s="10">
        <v>0</v>
      </c>
      <c r="C16" s="9">
        <f>+A16*B16</f>
        <v>0</v>
      </c>
      <c r="D16" s="9">
        <v>0</v>
      </c>
      <c r="E16" s="9">
        <f>+C16+D16</f>
        <v>0</v>
      </c>
    </row>
    <row r="17" spans="1:7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7" ht="15" hidden="1" x14ac:dyDescent="0.25">
      <c r="D18" s="1"/>
      <c r="E18" s="1"/>
    </row>
    <row r="19" spans="1:7" ht="15" hidden="1" x14ac:dyDescent="0.25">
      <c r="A19" s="6" t="s">
        <v>11</v>
      </c>
      <c r="D19" s="1"/>
      <c r="E19" s="1"/>
    </row>
    <row r="20" spans="1:7" ht="15" hidden="1" x14ac:dyDescent="0.25">
      <c r="A20" s="5"/>
      <c r="B20" s="5" t="s">
        <v>7</v>
      </c>
      <c r="C20" s="5"/>
      <c r="D20" s="1"/>
      <c r="E20" s="1"/>
    </row>
    <row r="21" spans="1:7" ht="15" hidden="1" x14ac:dyDescent="0.25">
      <c r="A21" s="1">
        <v>2.09</v>
      </c>
      <c r="B21" s="3">
        <v>0</v>
      </c>
      <c r="C21" s="1">
        <f>+A21*B21</f>
        <v>0</v>
      </c>
      <c r="D21" s="1">
        <v>0</v>
      </c>
      <c r="E21" s="1">
        <f>+C21+D21</f>
        <v>0</v>
      </c>
      <c r="G21" s="3">
        <v>1113</v>
      </c>
    </row>
    <row r="22" spans="1:7" ht="15" hidden="1" x14ac:dyDescent="0.25">
      <c r="A22" s="1">
        <v>2.4</v>
      </c>
      <c r="B22" s="3">
        <v>0</v>
      </c>
      <c r="C22" s="1">
        <f>+A22*B22</f>
        <v>0</v>
      </c>
      <c r="D22" s="1">
        <v>0</v>
      </c>
      <c r="E22" s="1">
        <f>+C22+D22</f>
        <v>0</v>
      </c>
      <c r="G22" s="3">
        <v>89</v>
      </c>
    </row>
    <row r="23" spans="1:7" ht="15" hidden="1" x14ac:dyDescent="0.25">
      <c r="A23" s="1"/>
      <c r="B23" s="3">
        <v>0</v>
      </c>
      <c r="C23" s="1">
        <f>+A23*B23</f>
        <v>0</v>
      </c>
      <c r="D23" s="1">
        <v>0</v>
      </c>
      <c r="E23" s="1">
        <f>+C23+D23</f>
        <v>0</v>
      </c>
      <c r="G23" s="32"/>
    </row>
    <row r="24" spans="1:7" ht="15" hidden="1" x14ac:dyDescent="0.25">
      <c r="A24" s="1"/>
      <c r="B24" s="10">
        <v>0</v>
      </c>
      <c r="C24" s="9">
        <f>+A24*B24</f>
        <v>0</v>
      </c>
      <c r="D24" s="9">
        <v>0</v>
      </c>
      <c r="E24" s="9">
        <f>+C24+D24</f>
        <v>0</v>
      </c>
    </row>
    <row r="25" spans="1:7" ht="15" hidden="1" x14ac:dyDescent="0.25">
      <c r="A25" s="6" t="s">
        <v>58</v>
      </c>
      <c r="B25" s="3">
        <f>SUM(B21:B24)</f>
        <v>0</v>
      </c>
      <c r="C25" s="1">
        <f>SUM(C21:C24)</f>
        <v>0</v>
      </c>
      <c r="D25" s="1">
        <f>SUM(D21:D24)</f>
        <v>0</v>
      </c>
      <c r="E25" s="1">
        <f>SUM(E21:E24)</f>
        <v>0</v>
      </c>
    </row>
    <row r="26" spans="1:7" ht="15" hidden="1" x14ac:dyDescent="0.25">
      <c r="C26" s="8"/>
      <c r="D26" s="1"/>
      <c r="E26" s="1"/>
    </row>
    <row r="27" spans="1:7" ht="1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7" ht="15" hidden="1" x14ac:dyDescent="0.25">
      <c r="D28" s="1"/>
      <c r="E28" s="1"/>
    </row>
    <row r="29" spans="1:7" ht="15" hidden="1" x14ac:dyDescent="0.25">
      <c r="D29" s="1"/>
      <c r="E29" s="1"/>
    </row>
    <row r="30" spans="1:7" ht="15" hidden="1" x14ac:dyDescent="0.25">
      <c r="A30" s="6" t="s">
        <v>23</v>
      </c>
      <c r="B30" s="5" t="s">
        <v>4</v>
      </c>
      <c r="D30" s="1"/>
      <c r="E30" s="1"/>
    </row>
    <row r="31" spans="1:7" ht="15" hidden="1" x14ac:dyDescent="0.25">
      <c r="A31" s="1">
        <v>0</v>
      </c>
      <c r="B31" s="3">
        <v>0</v>
      </c>
      <c r="C31" s="1">
        <f>+A31*B31</f>
        <v>0</v>
      </c>
      <c r="D31" s="1">
        <v>0</v>
      </c>
      <c r="E31" s="1">
        <f>+C31+D31</f>
        <v>0</v>
      </c>
    </row>
    <row r="32" spans="1:7" ht="15" hidden="1" x14ac:dyDescent="0.25">
      <c r="D32" s="1"/>
      <c r="E32" s="1"/>
    </row>
    <row r="33" spans="1:6" ht="15" hidden="1" x14ac:dyDescent="0.25">
      <c r="A33" s="6" t="s">
        <v>24</v>
      </c>
      <c r="B33" s="5" t="s">
        <v>7</v>
      </c>
      <c r="D33" s="1"/>
      <c r="E33" s="1"/>
    </row>
    <row r="34" spans="1:6" ht="15" hidden="1" x14ac:dyDescent="0.25">
      <c r="A34" s="1">
        <v>0</v>
      </c>
      <c r="B34" s="3">
        <v>0</v>
      </c>
      <c r="C34" s="1">
        <f>+A34*B34</f>
        <v>0</v>
      </c>
      <c r="D34" s="1">
        <v>0</v>
      </c>
      <c r="E34" s="1">
        <f>+C34+D34</f>
        <v>0</v>
      </c>
    </row>
    <row r="35" spans="1:6" ht="15" hidden="1" x14ac:dyDescent="0.25">
      <c r="A35" s="1">
        <v>0</v>
      </c>
      <c r="B35" t="s">
        <v>41</v>
      </c>
      <c r="C35" s="9">
        <v>0</v>
      </c>
      <c r="D35" s="9">
        <v>0</v>
      </c>
      <c r="E35" s="9">
        <f>+C35+D35</f>
        <v>0</v>
      </c>
    </row>
    <row r="36" spans="1:6" ht="15" hidden="1" x14ac:dyDescent="0.25">
      <c r="A36" s="6" t="s">
        <v>25</v>
      </c>
      <c r="C36" s="8">
        <f>+C35+C34</f>
        <v>0</v>
      </c>
      <c r="D36" s="8">
        <f>+D35+D34</f>
        <v>0</v>
      </c>
      <c r="E36" s="8">
        <f>+E35+E34</f>
        <v>0</v>
      </c>
    </row>
    <row r="37" spans="1:6" ht="15" hidden="1" x14ac:dyDescent="0.25">
      <c r="D37" s="1"/>
      <c r="E37" s="1"/>
    </row>
    <row r="38" spans="1:6" ht="15" hidden="1" x14ac:dyDescent="0.25">
      <c r="A38" s="6" t="s">
        <v>26</v>
      </c>
      <c r="C38" s="11">
        <f>+C36+C31</f>
        <v>0</v>
      </c>
      <c r="D38" s="11">
        <f>+D36+D31</f>
        <v>0</v>
      </c>
      <c r="E38" s="11">
        <f>+E36+E31</f>
        <v>0</v>
      </c>
    </row>
    <row r="39" spans="1:6" ht="15" hidden="1" x14ac:dyDescent="0.25">
      <c r="D39" s="1"/>
      <c r="E39" s="1"/>
    </row>
    <row r="40" spans="1:6" ht="15" hidden="1" x14ac:dyDescent="0.25">
      <c r="A40" s="6" t="s">
        <v>37</v>
      </c>
      <c r="D40" s="1"/>
      <c r="E40" s="1"/>
    </row>
    <row r="41" spans="1:6" ht="15" hidden="1" x14ac:dyDescent="0.25">
      <c r="A41" s="6" t="s">
        <v>38</v>
      </c>
      <c r="C41" s="1">
        <v>0</v>
      </c>
      <c r="D41" s="1">
        <v>0</v>
      </c>
      <c r="E41" s="1">
        <f>+C41+D41</f>
        <v>0</v>
      </c>
    </row>
    <row r="42" spans="1:6" ht="15" hidden="1" x14ac:dyDescent="0.25">
      <c r="A42" s="6" t="s">
        <v>39</v>
      </c>
      <c r="C42" s="1">
        <v>0</v>
      </c>
      <c r="D42" s="1">
        <v>0</v>
      </c>
      <c r="E42" s="1">
        <f>+C42+D42</f>
        <v>0</v>
      </c>
    </row>
    <row r="43" spans="1:6" ht="15" hidden="1" x14ac:dyDescent="0.25">
      <c r="A43" s="6" t="s">
        <v>40</v>
      </c>
      <c r="C43" s="12">
        <f>SUM(C41:C42)</f>
        <v>0</v>
      </c>
      <c r="D43" s="12">
        <f>SUM(D41:D42)</f>
        <v>0</v>
      </c>
      <c r="E43" s="12">
        <f>SUM(E41:E42)</f>
        <v>0</v>
      </c>
    </row>
    <row r="44" spans="1:6" ht="15" hidden="1" x14ac:dyDescent="0.25">
      <c r="A44" s="6"/>
      <c r="D44" s="1"/>
      <c r="E44" s="1"/>
    </row>
    <row r="45" spans="1:6" ht="15" hidden="1" x14ac:dyDescent="0.25">
      <c r="A45" s="6" t="s">
        <v>1</v>
      </c>
      <c r="D45" s="1"/>
      <c r="E45" s="1"/>
    </row>
    <row r="46" spans="1:6" ht="15" hidden="1" x14ac:dyDescent="0.25">
      <c r="A46" s="6" t="s">
        <v>13</v>
      </c>
      <c r="C46" s="1">
        <v>0</v>
      </c>
      <c r="D46" s="1">
        <v>0</v>
      </c>
      <c r="E46" s="1">
        <f>+C46+D46</f>
        <v>0</v>
      </c>
      <c r="F46" s="2"/>
    </row>
    <row r="47" spans="1:6" ht="15" hidden="1" x14ac:dyDescent="0.25">
      <c r="A47" s="6" t="s">
        <v>14</v>
      </c>
      <c r="C47" s="1">
        <v>0</v>
      </c>
      <c r="D47" s="1">
        <v>0</v>
      </c>
      <c r="E47" s="1">
        <f>+C47+D47</f>
        <v>0</v>
      </c>
      <c r="F47" s="2"/>
    </row>
    <row r="48" spans="1:6" ht="15" hidden="1" x14ac:dyDescent="0.25">
      <c r="A48" s="6" t="s">
        <v>44</v>
      </c>
      <c r="C48" s="1">
        <v>0</v>
      </c>
      <c r="D48" s="1">
        <v>0</v>
      </c>
      <c r="E48" s="1">
        <f>+C48+D48</f>
        <v>0</v>
      </c>
      <c r="F48" s="2"/>
    </row>
    <row r="49" spans="1:6" ht="15" hidden="1" x14ac:dyDescent="0.25">
      <c r="A49" s="6" t="s">
        <v>15</v>
      </c>
      <c r="C49" s="1">
        <v>0</v>
      </c>
      <c r="D49" s="1">
        <v>0</v>
      </c>
      <c r="E49" s="1">
        <f>+C49+D49</f>
        <v>0</v>
      </c>
      <c r="F49" s="2"/>
    </row>
    <row r="50" spans="1:6" ht="15" hidden="1" x14ac:dyDescent="0.25">
      <c r="A50" s="6" t="s">
        <v>18</v>
      </c>
      <c r="C50" s="1">
        <v>0</v>
      </c>
      <c r="D50" s="1">
        <v>0</v>
      </c>
      <c r="E50" s="1">
        <f>+C50+D50</f>
        <v>0</v>
      </c>
      <c r="F50" s="2"/>
    </row>
    <row r="51" spans="1:6" ht="15" hidden="1" x14ac:dyDescent="0.25">
      <c r="A51" s="6" t="s">
        <v>27</v>
      </c>
      <c r="C51" s="12">
        <f>SUM(C46:C50)</f>
        <v>0</v>
      </c>
      <c r="D51" s="12">
        <f>SUM(D46:D50)</f>
        <v>0</v>
      </c>
      <c r="E51" s="12">
        <f>SUM(E46:E50)</f>
        <v>0</v>
      </c>
      <c r="F51" s="2"/>
    </row>
    <row r="52" spans="1:6" ht="15" hidden="1" x14ac:dyDescent="0.25">
      <c r="A52" s="6"/>
      <c r="C52" s="1"/>
      <c r="D52" s="1"/>
      <c r="E52" s="1"/>
      <c r="F52" s="2"/>
    </row>
    <row r="53" spans="1:6" ht="15.75" hidden="1" thickBot="1" x14ac:dyDescent="0.3">
      <c r="A53" s="6" t="s">
        <v>32</v>
      </c>
      <c r="C53" s="13">
        <f>+C51+C38+C27+C43</f>
        <v>0</v>
      </c>
      <c r="D53" s="13">
        <f>+D51+D38+D27+D43</f>
        <v>0</v>
      </c>
      <c r="E53" s="13">
        <f>+E51+E38+E27+E43</f>
        <v>0</v>
      </c>
      <c r="F53" s="2">
        <f>9842.07-E53</f>
        <v>9842.07</v>
      </c>
    </row>
    <row r="54" spans="1:6" ht="15" hidden="1" x14ac:dyDescent="0.25">
      <c r="A54" s="6"/>
      <c r="C54" s="1"/>
      <c r="D54" s="1"/>
      <c r="E54" s="1"/>
      <c r="F54" s="2"/>
    </row>
    <row r="55" spans="1:6" ht="15" hidden="1" x14ac:dyDescent="0.25">
      <c r="A55" s="6" t="s">
        <v>31</v>
      </c>
      <c r="C55" s="1"/>
      <c r="D55" s="1"/>
      <c r="E55" s="1"/>
      <c r="F55" s="2"/>
    </row>
    <row r="56" spans="1:6" ht="15" hidden="1" x14ac:dyDescent="0.25">
      <c r="A56" s="6" t="s">
        <v>17</v>
      </c>
      <c r="C56" s="1">
        <v>0</v>
      </c>
      <c r="D56" s="1">
        <v>0</v>
      </c>
      <c r="E56" s="1">
        <f t="shared" ref="E56:E62" si="0">+C56+D56</f>
        <v>0</v>
      </c>
      <c r="F56" s="2"/>
    </row>
    <row r="57" spans="1:6" ht="15" hidden="1" x14ac:dyDescent="0.25">
      <c r="A57" s="6" t="s">
        <v>15</v>
      </c>
      <c r="C57" s="1">
        <v>0</v>
      </c>
      <c r="D57" s="1">
        <v>0</v>
      </c>
      <c r="E57" s="1">
        <f t="shared" si="0"/>
        <v>0</v>
      </c>
      <c r="F57" s="2"/>
    </row>
    <row r="58" spans="1:6" ht="15" hidden="1" x14ac:dyDescent="0.25">
      <c r="A58" s="6" t="s">
        <v>19</v>
      </c>
      <c r="C58" s="1">
        <v>0</v>
      </c>
      <c r="D58" s="1">
        <v>0</v>
      </c>
      <c r="E58" s="1">
        <f t="shared" si="0"/>
        <v>0</v>
      </c>
      <c r="F58" s="2"/>
    </row>
    <row r="59" spans="1:6" ht="15" hidden="1" x14ac:dyDescent="0.25">
      <c r="A59" s="6" t="s">
        <v>20</v>
      </c>
      <c r="C59" s="1">
        <v>0</v>
      </c>
      <c r="D59" s="1">
        <v>0</v>
      </c>
      <c r="E59" s="1">
        <f t="shared" si="0"/>
        <v>0</v>
      </c>
      <c r="F59" s="2"/>
    </row>
    <row r="60" spans="1:6" ht="15" hidden="1" x14ac:dyDescent="0.25">
      <c r="A60" s="6" t="s">
        <v>60</v>
      </c>
      <c r="B60" s="1">
        <v>40</v>
      </c>
      <c r="C60" s="1">
        <v>0</v>
      </c>
      <c r="D60" s="1">
        <v>0</v>
      </c>
      <c r="E60" s="1">
        <f t="shared" si="0"/>
        <v>0</v>
      </c>
      <c r="F60" s="29"/>
    </row>
    <row r="61" spans="1:6" ht="15" hidden="1" x14ac:dyDescent="0.25">
      <c r="A61" s="6" t="s">
        <v>61</v>
      </c>
      <c r="B61" s="1">
        <v>1.05</v>
      </c>
      <c r="C61" s="1">
        <v>0</v>
      </c>
      <c r="D61" s="1">
        <v>0</v>
      </c>
      <c r="E61" s="1">
        <f t="shared" si="0"/>
        <v>0</v>
      </c>
      <c r="F61" s="2"/>
    </row>
    <row r="62" spans="1:6" ht="15" hidden="1" x14ac:dyDescent="0.25">
      <c r="A62" s="6" t="s">
        <v>62</v>
      </c>
      <c r="B62" s="1">
        <v>1.54</v>
      </c>
      <c r="C62" s="1">
        <v>0</v>
      </c>
      <c r="D62" s="1">
        <v>0</v>
      </c>
      <c r="E62" s="1">
        <f t="shared" si="0"/>
        <v>0</v>
      </c>
      <c r="F62" s="2"/>
    </row>
    <row r="63" spans="1:6" ht="15" hidden="1" x14ac:dyDescent="0.25">
      <c r="A63" s="6" t="s">
        <v>30</v>
      </c>
      <c r="C63" s="12">
        <f>SUM(C56:C62)</f>
        <v>0</v>
      </c>
      <c r="D63" s="12">
        <f>SUM(D56:D62)</f>
        <v>0</v>
      </c>
      <c r="E63" s="12">
        <f>SUM(E56:E62)</f>
        <v>0</v>
      </c>
      <c r="F63" s="2"/>
    </row>
    <row r="64" spans="1:6" ht="15" hidden="1" x14ac:dyDescent="0.25">
      <c r="C64" s="1"/>
      <c r="D64" s="1"/>
      <c r="E64" s="1"/>
    </row>
    <row r="65" spans="1:6" ht="15.75" hidden="1" thickBot="1" x14ac:dyDescent="0.3">
      <c r="A65" s="6" t="s">
        <v>33</v>
      </c>
      <c r="C65" s="13">
        <f>+C53+C63</f>
        <v>0</v>
      </c>
      <c r="D65" s="13">
        <f>+D53+D63</f>
        <v>0</v>
      </c>
      <c r="E65" s="13">
        <f>+E53+E63</f>
        <v>0</v>
      </c>
    </row>
    <row r="66" spans="1:6" ht="15" hidden="1" x14ac:dyDescent="0.25">
      <c r="C66" s="1"/>
      <c r="D66" s="1"/>
      <c r="E66" s="1"/>
    </row>
    <row r="67" spans="1:6" ht="15" hidden="1" x14ac:dyDescent="0.25">
      <c r="C67" s="8"/>
      <c r="D67" s="8"/>
      <c r="E67" s="8"/>
    </row>
    <row r="68" spans="1:6" ht="15" hidden="1" x14ac:dyDescent="0.25">
      <c r="C68" s="8"/>
      <c r="D68" s="8"/>
    </row>
    <row r="69" spans="1:6" ht="15" hidden="1" x14ac:dyDescent="0.25">
      <c r="A69" s="7" t="s">
        <v>42</v>
      </c>
      <c r="C69" s="8"/>
    </row>
    <row r="70" spans="1:6" ht="15" hidden="1" x14ac:dyDescent="0.25"/>
    <row r="71" spans="1:6" ht="15" hidden="1" x14ac:dyDescent="0.25">
      <c r="A71" s="6" t="s">
        <v>8</v>
      </c>
      <c r="C71" s="4" t="s">
        <v>28</v>
      </c>
      <c r="E71" s="4" t="s">
        <v>29</v>
      </c>
    </row>
    <row r="72" spans="1:6" ht="15" hidden="1" x14ac:dyDescent="0.25">
      <c r="A72" s="5" t="s">
        <v>3</v>
      </c>
      <c r="B72" s="5" t="s">
        <v>4</v>
      </c>
      <c r="C72" s="5" t="s">
        <v>5</v>
      </c>
      <c r="D72" s="5" t="s">
        <v>16</v>
      </c>
      <c r="E72" s="5" t="s">
        <v>5</v>
      </c>
    </row>
    <row r="73" spans="1:6" ht="15" hidden="1" x14ac:dyDescent="0.25">
      <c r="A73" s="1">
        <v>29.57</v>
      </c>
      <c r="B73" s="3">
        <v>0</v>
      </c>
      <c r="C73" s="1">
        <f>+A73*B73</f>
        <v>0</v>
      </c>
      <c r="D73" s="1">
        <v>0</v>
      </c>
      <c r="E73" s="1">
        <f>+C73+D73</f>
        <v>0</v>
      </c>
    </row>
    <row r="74" spans="1:6" ht="15" hidden="1" x14ac:dyDescent="0.25">
      <c r="A74" s="1">
        <v>34.630000000000003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6" ht="15" hidden="1" x14ac:dyDescent="0.25">
      <c r="A75" s="1"/>
      <c r="B75" s="3">
        <v>0</v>
      </c>
      <c r="C75" s="1">
        <f>+A75*B75</f>
        <v>0</v>
      </c>
      <c r="D75" s="1">
        <v>0</v>
      </c>
      <c r="E75" s="1">
        <f>+C75+D75</f>
        <v>0</v>
      </c>
    </row>
    <row r="76" spans="1:6" ht="15" hidden="1" x14ac:dyDescent="0.25">
      <c r="A76" s="1"/>
      <c r="B76" s="3">
        <v>0</v>
      </c>
      <c r="C76" s="1">
        <f>+A76*B76</f>
        <v>0</v>
      </c>
      <c r="D76" s="1">
        <v>0</v>
      </c>
      <c r="E76" s="1">
        <f>+C76+D76</f>
        <v>0</v>
      </c>
    </row>
    <row r="77" spans="1:6" ht="15" hidden="1" x14ac:dyDescent="0.25">
      <c r="A77" s="1" t="s">
        <v>6</v>
      </c>
      <c r="B77" s="3">
        <v>2</v>
      </c>
      <c r="C77" s="1">
        <v>0</v>
      </c>
      <c r="D77" s="1">
        <v>0</v>
      </c>
      <c r="E77" s="1">
        <f>+C77+D77</f>
        <v>0</v>
      </c>
    </row>
    <row r="78" spans="1:6" ht="15" hidden="1" x14ac:dyDescent="0.25">
      <c r="A78" s="6" t="s">
        <v>9</v>
      </c>
      <c r="C78" s="1"/>
      <c r="D78" s="1"/>
      <c r="E78" s="1"/>
    </row>
    <row r="79" spans="1:6" ht="15" hidden="1" x14ac:dyDescent="0.25">
      <c r="A79" s="1">
        <v>0</v>
      </c>
      <c r="B79" s="10">
        <v>0</v>
      </c>
      <c r="C79" s="9">
        <f>+A79*B79</f>
        <v>0</v>
      </c>
      <c r="D79" s="9">
        <v>0</v>
      </c>
      <c r="E79" s="9">
        <f>+C79+D79</f>
        <v>0</v>
      </c>
    </row>
    <row r="80" spans="1:6" ht="15" hidden="1" x14ac:dyDescent="0.25">
      <c r="A80" s="6" t="s">
        <v>10</v>
      </c>
      <c r="B80" s="3">
        <f>SUM(B73:B79)</f>
        <v>2</v>
      </c>
      <c r="C80" s="8">
        <f>SUM(C73:C79)</f>
        <v>0</v>
      </c>
      <c r="D80" s="8">
        <f>SUM(D73:D79)</f>
        <v>0</v>
      </c>
      <c r="E80" s="8">
        <f>SUM(E73:E79)</f>
        <v>0</v>
      </c>
      <c r="F80" s="8"/>
    </row>
    <row r="81" spans="1:7" ht="15" hidden="1" x14ac:dyDescent="0.25">
      <c r="D81" s="1"/>
      <c r="E81" s="1"/>
    </row>
    <row r="82" spans="1:7" ht="15" hidden="1" x14ac:dyDescent="0.25">
      <c r="A82" s="6" t="s">
        <v>11</v>
      </c>
      <c r="D82" s="1"/>
      <c r="E82" s="1"/>
    </row>
    <row r="83" spans="1:7" ht="15" hidden="1" x14ac:dyDescent="0.25">
      <c r="A83" s="5"/>
      <c r="B83" s="5" t="s">
        <v>7</v>
      </c>
      <c r="C83" s="5"/>
      <c r="D83" s="1"/>
      <c r="E83" s="1"/>
    </row>
    <row r="84" spans="1:7" ht="15" hidden="1" x14ac:dyDescent="0.25">
      <c r="A84" s="1">
        <v>2.09</v>
      </c>
      <c r="C84" s="1">
        <v>0</v>
      </c>
      <c r="D84" s="1">
        <v>0</v>
      </c>
      <c r="E84" s="1">
        <f>+C84+D84</f>
        <v>0</v>
      </c>
      <c r="F84" s="8"/>
      <c r="G84" s="3">
        <v>683</v>
      </c>
    </row>
    <row r="85" spans="1:7" ht="15" hidden="1" x14ac:dyDescent="0.25">
      <c r="A85" s="1">
        <v>2.4</v>
      </c>
      <c r="C85" s="1">
        <v>0</v>
      </c>
      <c r="D85" s="1">
        <v>0</v>
      </c>
      <c r="E85" s="1">
        <f>+C85+D85</f>
        <v>0</v>
      </c>
      <c r="F85" s="8"/>
      <c r="G85" s="3">
        <v>119</v>
      </c>
    </row>
    <row r="86" spans="1:7" ht="15" hidden="1" x14ac:dyDescent="0.25">
      <c r="A86" s="1"/>
      <c r="B86" s="3">
        <v>0</v>
      </c>
      <c r="C86" s="1">
        <f>+A86*B86</f>
        <v>0</v>
      </c>
      <c r="D86" s="1">
        <v>0</v>
      </c>
      <c r="E86" s="1">
        <f>+C86+D86</f>
        <v>0</v>
      </c>
    </row>
    <row r="87" spans="1:7" ht="15" hidden="1" x14ac:dyDescent="0.25">
      <c r="A87" s="1"/>
      <c r="B87" s="10">
        <v>0</v>
      </c>
      <c r="C87" s="9">
        <f>+A87*B87</f>
        <v>0</v>
      </c>
      <c r="D87" s="9">
        <v>0</v>
      </c>
      <c r="E87" s="9">
        <f>+C87+D87</f>
        <v>0</v>
      </c>
    </row>
    <row r="88" spans="1:7" ht="15" hidden="1" x14ac:dyDescent="0.25">
      <c r="A88" s="6" t="s">
        <v>58</v>
      </c>
      <c r="B88" s="3">
        <f>SUM(B84:B87)</f>
        <v>0</v>
      </c>
      <c r="C88" s="1">
        <f>SUM(C84:C87)</f>
        <v>0</v>
      </c>
      <c r="D88" s="1">
        <f>SUM(D84:D87)</f>
        <v>0</v>
      </c>
      <c r="E88" s="1">
        <f>SUM(E84:E87)</f>
        <v>0</v>
      </c>
    </row>
    <row r="89" spans="1:7" ht="15" hidden="1" x14ac:dyDescent="0.25">
      <c r="C89" s="8"/>
      <c r="D89" s="1"/>
      <c r="E89" s="1"/>
    </row>
    <row r="90" spans="1:7" ht="15" hidden="1" x14ac:dyDescent="0.25">
      <c r="A90" s="6" t="s">
        <v>12</v>
      </c>
      <c r="C90" s="11">
        <f>+C88+C80</f>
        <v>0</v>
      </c>
      <c r="D90" s="11">
        <f>+D88+D80</f>
        <v>0</v>
      </c>
      <c r="E90" s="11">
        <f>+E88+E80</f>
        <v>0</v>
      </c>
    </row>
    <row r="91" spans="1:7" ht="15" hidden="1" x14ac:dyDescent="0.25">
      <c r="D91" s="1"/>
      <c r="E91" s="1"/>
    </row>
    <row r="92" spans="1:7" ht="15" hidden="1" x14ac:dyDescent="0.25">
      <c r="D92" s="1"/>
      <c r="E92" s="1"/>
    </row>
    <row r="93" spans="1:7" ht="15" hidden="1" x14ac:dyDescent="0.25">
      <c r="A93" s="6" t="s">
        <v>23</v>
      </c>
      <c r="B93" s="5" t="s">
        <v>4</v>
      </c>
      <c r="D93" s="1"/>
      <c r="E93" s="1"/>
    </row>
    <row r="94" spans="1:7" ht="15" hidden="1" x14ac:dyDescent="0.25">
      <c r="A94" s="1">
        <v>0</v>
      </c>
      <c r="B94" s="3">
        <v>0</v>
      </c>
      <c r="C94" s="1">
        <f>+A94*B94</f>
        <v>0</v>
      </c>
      <c r="D94" s="1">
        <v>0</v>
      </c>
      <c r="E94" s="1">
        <f>+C94+D94</f>
        <v>0</v>
      </c>
    </row>
    <row r="95" spans="1:7" ht="15" hidden="1" x14ac:dyDescent="0.25">
      <c r="D95" s="1"/>
      <c r="E95" s="1"/>
    </row>
    <row r="96" spans="1:7" ht="15" hidden="1" x14ac:dyDescent="0.25">
      <c r="A96" s="6" t="s">
        <v>24</v>
      </c>
      <c r="B96" s="5" t="s">
        <v>7</v>
      </c>
      <c r="D96" s="1"/>
      <c r="E96" s="1"/>
    </row>
    <row r="97" spans="1:6" ht="15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6" ht="15" hidden="1" x14ac:dyDescent="0.25">
      <c r="A98" s="1">
        <v>0</v>
      </c>
      <c r="B98" t="s">
        <v>41</v>
      </c>
      <c r="C98" s="9">
        <v>0</v>
      </c>
      <c r="D98" s="9">
        <v>0</v>
      </c>
      <c r="E98" s="9">
        <f>+C98+D98</f>
        <v>0</v>
      </c>
    </row>
    <row r="99" spans="1:6" ht="15" hidden="1" x14ac:dyDescent="0.25">
      <c r="A99" s="6" t="s">
        <v>25</v>
      </c>
      <c r="C99" s="8">
        <f>+C98+C97</f>
        <v>0</v>
      </c>
      <c r="D99" s="8">
        <f>+D98+D97</f>
        <v>0</v>
      </c>
      <c r="E99" s="8">
        <f>+E98+E97</f>
        <v>0</v>
      </c>
    </row>
    <row r="100" spans="1:6" ht="15" hidden="1" x14ac:dyDescent="0.25">
      <c r="D100" s="1"/>
      <c r="E100" s="1"/>
    </row>
    <row r="101" spans="1:6" ht="15" hidden="1" x14ac:dyDescent="0.25">
      <c r="A101" s="6" t="s">
        <v>26</v>
      </c>
      <c r="C101" s="11">
        <f>+C99+C94</f>
        <v>0</v>
      </c>
      <c r="D101" s="11">
        <f>+D99+D94</f>
        <v>0</v>
      </c>
      <c r="E101" s="11">
        <f>+E99+E94</f>
        <v>0</v>
      </c>
    </row>
    <row r="102" spans="1:6" ht="15" hidden="1" x14ac:dyDescent="0.25">
      <c r="D102" s="1"/>
      <c r="E102" s="1"/>
      <c r="F102" s="8"/>
    </row>
    <row r="103" spans="1:6" ht="15" hidden="1" x14ac:dyDescent="0.25">
      <c r="A103" s="6" t="s">
        <v>37</v>
      </c>
      <c r="D103" s="1"/>
      <c r="E103" s="1"/>
    </row>
    <row r="104" spans="1:6" ht="15" hidden="1" x14ac:dyDescent="0.25">
      <c r="A104" s="6" t="s">
        <v>38</v>
      </c>
      <c r="C104" s="1">
        <v>0</v>
      </c>
      <c r="D104" s="1">
        <v>0</v>
      </c>
      <c r="E104" s="1">
        <f>+C104+D104</f>
        <v>0</v>
      </c>
    </row>
    <row r="105" spans="1:6" ht="15" hidden="1" x14ac:dyDescent="0.25">
      <c r="A105" s="6" t="s">
        <v>39</v>
      </c>
      <c r="C105" s="1">
        <v>0</v>
      </c>
      <c r="D105" s="1">
        <v>0</v>
      </c>
      <c r="E105" s="1">
        <f>+C105+D105</f>
        <v>0</v>
      </c>
    </row>
    <row r="106" spans="1:6" ht="15" hidden="1" x14ac:dyDescent="0.25">
      <c r="A106" s="6" t="s">
        <v>40</v>
      </c>
      <c r="C106" s="12">
        <f>SUM(C104:C105)</f>
        <v>0</v>
      </c>
      <c r="D106" s="12">
        <f>SUM(D104:D105)</f>
        <v>0</v>
      </c>
      <c r="E106" s="12">
        <f>SUM(E104:E105)</f>
        <v>0</v>
      </c>
    </row>
    <row r="107" spans="1:6" ht="15" hidden="1" x14ac:dyDescent="0.25">
      <c r="A107" s="6"/>
      <c r="D107" s="1"/>
      <c r="E107" s="1"/>
    </row>
    <row r="108" spans="1:6" ht="15" hidden="1" x14ac:dyDescent="0.25">
      <c r="A108" s="6" t="s">
        <v>1</v>
      </c>
      <c r="D108" s="1"/>
      <c r="E108" s="1"/>
    </row>
    <row r="109" spans="1:6" ht="15" hidden="1" x14ac:dyDescent="0.25">
      <c r="A109" s="6" t="s">
        <v>13</v>
      </c>
      <c r="C109" s="1">
        <v>0</v>
      </c>
      <c r="D109" s="1">
        <v>0</v>
      </c>
      <c r="E109" s="1">
        <f>+C109+D109</f>
        <v>0</v>
      </c>
    </row>
    <row r="110" spans="1:6" ht="15" hidden="1" x14ac:dyDescent="0.25">
      <c r="A110" s="6" t="s">
        <v>14</v>
      </c>
      <c r="C110" s="1">
        <v>0</v>
      </c>
      <c r="D110" s="1">
        <v>0</v>
      </c>
      <c r="E110" s="1">
        <f>+C110+D110</f>
        <v>0</v>
      </c>
    </row>
    <row r="111" spans="1:6" ht="15" hidden="1" x14ac:dyDescent="0.25">
      <c r="A111" s="6" t="s">
        <v>44</v>
      </c>
      <c r="C111" s="1">
        <v>0</v>
      </c>
      <c r="D111" s="1">
        <v>0</v>
      </c>
      <c r="E111" s="1">
        <f>+C111+D111</f>
        <v>0</v>
      </c>
    </row>
    <row r="112" spans="1:6" ht="15" hidden="1" x14ac:dyDescent="0.25">
      <c r="A112" s="6" t="s">
        <v>15</v>
      </c>
      <c r="C112" s="1">
        <v>0</v>
      </c>
      <c r="D112" s="1">
        <v>0</v>
      </c>
      <c r="E112" s="1">
        <f>+C112+D112</f>
        <v>0</v>
      </c>
    </row>
    <row r="113" spans="1:6" ht="15" hidden="1" x14ac:dyDescent="0.25">
      <c r="A113" s="6" t="s">
        <v>18</v>
      </c>
      <c r="C113" s="1">
        <v>0</v>
      </c>
      <c r="D113" s="1">
        <v>0</v>
      </c>
      <c r="E113" s="1">
        <f>+C113+D113</f>
        <v>0</v>
      </c>
    </row>
    <row r="114" spans="1:6" ht="15" hidden="1" x14ac:dyDescent="0.25">
      <c r="A114" s="6" t="s">
        <v>27</v>
      </c>
      <c r="C114" s="12">
        <f>SUM(C109:C113)</f>
        <v>0</v>
      </c>
      <c r="D114" s="12">
        <f>SUM(D109:D113)</f>
        <v>0</v>
      </c>
      <c r="E114" s="12">
        <f>SUM(E109:E113)</f>
        <v>0</v>
      </c>
    </row>
    <row r="115" spans="1:6" ht="15" hidden="1" x14ac:dyDescent="0.25">
      <c r="A115" s="6"/>
      <c r="C115" s="1"/>
      <c r="D115" s="1"/>
      <c r="E115" s="1"/>
    </row>
    <row r="116" spans="1:6" ht="15.75" hidden="1" thickBot="1" x14ac:dyDescent="0.3">
      <c r="A116" s="6" t="s">
        <v>32</v>
      </c>
      <c r="C116" s="13">
        <f>+C114+C101+C90+C106</f>
        <v>0</v>
      </c>
      <c r="D116" s="13">
        <f>+D114+D101+D90+D106</f>
        <v>0</v>
      </c>
      <c r="E116" s="13">
        <f>+E114+E101+E90+E106</f>
        <v>0</v>
      </c>
      <c r="F116" s="8"/>
    </row>
    <row r="117" spans="1:6" ht="15" hidden="1" x14ac:dyDescent="0.25">
      <c r="A117" s="6"/>
      <c r="C117" s="1"/>
      <c r="D117" s="1"/>
      <c r="E117" s="1"/>
    </row>
    <row r="118" spans="1:6" ht="15" hidden="1" x14ac:dyDescent="0.25">
      <c r="A118" s="6" t="s">
        <v>31</v>
      </c>
      <c r="C118" s="1"/>
      <c r="D118" s="1"/>
      <c r="E118" s="1"/>
    </row>
    <row r="119" spans="1:6" ht="15" hidden="1" x14ac:dyDescent="0.25">
      <c r="A119" s="6" t="s">
        <v>17</v>
      </c>
      <c r="C119" s="1">
        <v>0</v>
      </c>
      <c r="D119" s="1">
        <v>0</v>
      </c>
      <c r="E119" s="1">
        <f t="shared" ref="E119:E125" si="1">+C119+D119</f>
        <v>0</v>
      </c>
    </row>
    <row r="120" spans="1:6" ht="15" hidden="1" x14ac:dyDescent="0.25">
      <c r="A120" s="6" t="s">
        <v>15</v>
      </c>
      <c r="C120" s="1">
        <v>0</v>
      </c>
      <c r="D120" s="1">
        <v>0</v>
      </c>
      <c r="E120" s="1">
        <f t="shared" si="1"/>
        <v>0</v>
      </c>
    </row>
    <row r="121" spans="1:6" ht="15" hidden="1" x14ac:dyDescent="0.25">
      <c r="A121" s="6" t="s">
        <v>19</v>
      </c>
      <c r="C121" s="1">
        <v>0</v>
      </c>
      <c r="D121" s="1">
        <v>0</v>
      </c>
      <c r="E121" s="1">
        <f t="shared" si="1"/>
        <v>0</v>
      </c>
    </row>
    <row r="122" spans="1:6" ht="15" hidden="1" x14ac:dyDescent="0.25">
      <c r="A122" s="6" t="s">
        <v>20</v>
      </c>
      <c r="C122" s="1">
        <v>0</v>
      </c>
      <c r="D122" s="1">
        <v>0</v>
      </c>
      <c r="E122" s="1">
        <f t="shared" si="1"/>
        <v>0</v>
      </c>
    </row>
    <row r="123" spans="1:6" ht="15" hidden="1" x14ac:dyDescent="0.25">
      <c r="A123" s="6" t="s">
        <v>60</v>
      </c>
      <c r="B123" s="1">
        <v>40</v>
      </c>
      <c r="C123" s="1">
        <v>0</v>
      </c>
      <c r="D123" s="1">
        <v>0</v>
      </c>
      <c r="E123" s="1">
        <f t="shared" si="1"/>
        <v>0</v>
      </c>
      <c r="F123" s="8"/>
    </row>
    <row r="124" spans="1:6" ht="15" hidden="1" x14ac:dyDescent="0.25">
      <c r="A124" s="6" t="s">
        <v>61</v>
      </c>
      <c r="B124" s="1">
        <v>1.05</v>
      </c>
      <c r="C124" s="1">
        <v>0</v>
      </c>
      <c r="D124" s="1">
        <v>0</v>
      </c>
      <c r="E124" s="1">
        <f t="shared" si="1"/>
        <v>0</v>
      </c>
      <c r="F124" s="8"/>
    </row>
    <row r="125" spans="1:6" ht="15" hidden="1" x14ac:dyDescent="0.25">
      <c r="A125" s="6" t="s">
        <v>62</v>
      </c>
      <c r="B125" s="1">
        <v>1.54</v>
      </c>
      <c r="C125" s="1">
        <v>0</v>
      </c>
      <c r="D125" s="1">
        <v>0</v>
      </c>
      <c r="E125" s="1">
        <f t="shared" si="1"/>
        <v>0</v>
      </c>
      <c r="F125" s="8"/>
    </row>
    <row r="126" spans="1:6" ht="15" hidden="1" x14ac:dyDescent="0.25">
      <c r="A126" s="6" t="s">
        <v>30</v>
      </c>
      <c r="C126" s="12">
        <f>SUM(C119:C125)</f>
        <v>0</v>
      </c>
      <c r="D126" s="12">
        <f>SUM(D119:D125)</f>
        <v>0</v>
      </c>
      <c r="E126" s="12">
        <f>SUM(E119:E125)</f>
        <v>0</v>
      </c>
    </row>
    <row r="127" spans="1:6" ht="15" hidden="1" x14ac:dyDescent="0.25">
      <c r="C127" s="1"/>
      <c r="D127" s="1"/>
      <c r="E127" s="1"/>
    </row>
    <row r="128" spans="1:6" ht="15.75" hidden="1" thickBot="1" x14ac:dyDescent="0.3">
      <c r="A128" s="6" t="s">
        <v>33</v>
      </c>
      <c r="C128" s="13">
        <f>+C116+C126</f>
        <v>0</v>
      </c>
      <c r="D128" s="13">
        <f>+D116+D126</f>
        <v>0</v>
      </c>
      <c r="E128" s="13">
        <f>+E116+E126</f>
        <v>0</v>
      </c>
    </row>
    <row r="129" spans="1:5" ht="15" hidden="1" x14ac:dyDescent="0.25">
      <c r="A129" s="6"/>
      <c r="C129" s="24"/>
      <c r="D129" s="24"/>
      <c r="E129" s="24"/>
    </row>
    <row r="130" spans="1:5" ht="15" hidden="1" x14ac:dyDescent="0.25">
      <c r="A130" s="6"/>
      <c r="C130" s="24"/>
      <c r="D130" s="24"/>
      <c r="E130" s="24"/>
    </row>
    <row r="131" spans="1:5" ht="15" hidden="1" x14ac:dyDescent="0.25">
      <c r="A131" s="6"/>
      <c r="C131" s="24"/>
      <c r="D131" s="24"/>
      <c r="E131" s="24"/>
    </row>
    <row r="132" spans="1:5" ht="15" hidden="1" x14ac:dyDescent="0.25">
      <c r="A132" s="7" t="s">
        <v>43</v>
      </c>
    </row>
    <row r="133" spans="1:5" ht="15" hidden="1" x14ac:dyDescent="0.25"/>
    <row r="134" spans="1:5" ht="15" hidden="1" x14ac:dyDescent="0.25">
      <c r="A134" s="6" t="s">
        <v>8</v>
      </c>
      <c r="C134" s="4" t="s">
        <v>28</v>
      </c>
      <c r="E134" s="4" t="s">
        <v>29</v>
      </c>
    </row>
    <row r="135" spans="1:5" ht="15" hidden="1" x14ac:dyDescent="0.25">
      <c r="A135" s="5" t="s">
        <v>3</v>
      </c>
      <c r="B135" s="5" t="s">
        <v>4</v>
      </c>
      <c r="C135" s="5" t="s">
        <v>5</v>
      </c>
      <c r="D135" s="5" t="s">
        <v>16</v>
      </c>
      <c r="E135" s="5" t="s">
        <v>5</v>
      </c>
    </row>
    <row r="136" spans="1:5" ht="15" hidden="1" x14ac:dyDescent="0.25">
      <c r="A136" s="1">
        <v>29.57</v>
      </c>
      <c r="B136" s="3">
        <v>0</v>
      </c>
      <c r="C136" s="1">
        <f>+A136*B136</f>
        <v>0</v>
      </c>
      <c r="D136" s="1">
        <v>0</v>
      </c>
      <c r="E136" s="1">
        <f>+C136+D136</f>
        <v>0</v>
      </c>
    </row>
    <row r="137" spans="1:5" ht="15" hidden="1" x14ac:dyDescent="0.25">
      <c r="A137" s="1">
        <v>34.630000000000003</v>
      </c>
      <c r="B137" s="3">
        <v>0</v>
      </c>
      <c r="C137" s="1">
        <f>+A137*B137</f>
        <v>0</v>
      </c>
      <c r="D137" s="1">
        <v>0</v>
      </c>
      <c r="E137" s="1">
        <f>+C137+D137</f>
        <v>0</v>
      </c>
    </row>
    <row r="138" spans="1:5" ht="15" hidden="1" x14ac:dyDescent="0.25">
      <c r="A138" s="1"/>
      <c r="B138" s="3"/>
      <c r="C138" s="1">
        <f>+A138*B138</f>
        <v>0</v>
      </c>
      <c r="D138" s="1">
        <v>0</v>
      </c>
      <c r="E138" s="1">
        <f>+C138+D138</f>
        <v>0</v>
      </c>
    </row>
    <row r="139" spans="1:5" ht="15" hidden="1" x14ac:dyDescent="0.25">
      <c r="A139" s="1"/>
      <c r="B139" s="3"/>
      <c r="C139" s="1">
        <f>+A139*B139</f>
        <v>0</v>
      </c>
      <c r="D139" s="1">
        <v>0</v>
      </c>
      <c r="E139" s="1">
        <f>+C139+D139</f>
        <v>0</v>
      </c>
    </row>
    <row r="140" spans="1:5" ht="15" hidden="1" x14ac:dyDescent="0.25">
      <c r="A140" s="1" t="s">
        <v>6</v>
      </c>
      <c r="B140" s="3">
        <v>0</v>
      </c>
      <c r="C140" s="1">
        <v>0</v>
      </c>
      <c r="D140" s="1">
        <v>0</v>
      </c>
      <c r="E140" s="1">
        <f>+C140+D140</f>
        <v>0</v>
      </c>
    </row>
    <row r="141" spans="1:5" ht="15" hidden="1" x14ac:dyDescent="0.25">
      <c r="A141" s="6" t="s">
        <v>9</v>
      </c>
      <c r="C141" s="1"/>
      <c r="D141" s="1"/>
      <c r="E141" s="1"/>
    </row>
    <row r="142" spans="1:5" ht="15" hidden="1" x14ac:dyDescent="0.25">
      <c r="A142" s="1">
        <v>0</v>
      </c>
      <c r="B142" s="10">
        <v>0</v>
      </c>
      <c r="C142" s="9">
        <f>+A142*B142</f>
        <v>0</v>
      </c>
      <c r="D142" s="9">
        <v>0</v>
      </c>
      <c r="E142" s="9">
        <f>+C142+D142</f>
        <v>0</v>
      </c>
    </row>
    <row r="143" spans="1:5" ht="15" hidden="1" x14ac:dyDescent="0.25">
      <c r="A143" s="6" t="s">
        <v>10</v>
      </c>
      <c r="B143" s="3">
        <f>SUM(B136:B142)</f>
        <v>0</v>
      </c>
      <c r="C143" s="8">
        <f>SUM(C136:C142)</f>
        <v>0</v>
      </c>
      <c r="D143" s="8">
        <f>SUM(D136:D142)</f>
        <v>0</v>
      </c>
      <c r="E143" s="8">
        <f>SUM(E136:E142)</f>
        <v>0</v>
      </c>
    </row>
    <row r="144" spans="1:5" ht="15" hidden="1" x14ac:dyDescent="0.25">
      <c r="D144" s="1"/>
      <c r="E144" s="1"/>
    </row>
    <row r="145" spans="1:7" ht="15" hidden="1" x14ac:dyDescent="0.25">
      <c r="A145" s="6" t="s">
        <v>11</v>
      </c>
      <c r="D145" s="1"/>
      <c r="E145" s="1"/>
    </row>
    <row r="146" spans="1:7" ht="15" hidden="1" x14ac:dyDescent="0.25">
      <c r="A146" s="5"/>
      <c r="B146" s="5" t="s">
        <v>7</v>
      </c>
      <c r="C146" s="5"/>
      <c r="D146" s="1"/>
      <c r="E146" s="1"/>
    </row>
    <row r="147" spans="1:7" ht="15" hidden="1" x14ac:dyDescent="0.25">
      <c r="A147" s="1">
        <v>2.09</v>
      </c>
      <c r="B147" s="3"/>
      <c r="C147" s="1">
        <f>+A147*B147</f>
        <v>0</v>
      </c>
      <c r="D147" s="1">
        <v>0</v>
      </c>
      <c r="E147" s="1">
        <f>+C147+D147</f>
        <v>0</v>
      </c>
      <c r="G147" s="3">
        <v>911</v>
      </c>
    </row>
    <row r="148" spans="1:7" ht="15" hidden="1" x14ac:dyDescent="0.25">
      <c r="A148" s="1">
        <v>2.4</v>
      </c>
      <c r="B148" s="3"/>
      <c r="C148" s="1">
        <f>+A148*B148</f>
        <v>0</v>
      </c>
      <c r="D148" s="1">
        <v>0</v>
      </c>
      <c r="E148" s="1">
        <f>+C148+D148</f>
        <v>0</v>
      </c>
      <c r="G148" s="3">
        <v>135</v>
      </c>
    </row>
    <row r="149" spans="1:7" ht="15" hidden="1" x14ac:dyDescent="0.25">
      <c r="A149" s="1"/>
      <c r="B149" s="3"/>
      <c r="C149" s="1">
        <f>+A149*B149</f>
        <v>0</v>
      </c>
      <c r="D149" s="1">
        <v>0</v>
      </c>
      <c r="E149" s="1">
        <f>+C149+D149</f>
        <v>0</v>
      </c>
    </row>
    <row r="150" spans="1:7" ht="15" hidden="1" x14ac:dyDescent="0.25">
      <c r="A150" s="1"/>
      <c r="B150" s="10"/>
      <c r="C150" s="9">
        <f>+A150*B150</f>
        <v>0</v>
      </c>
      <c r="D150" s="9">
        <v>0</v>
      </c>
      <c r="E150" s="9">
        <f>+C150+D150</f>
        <v>0</v>
      </c>
    </row>
    <row r="151" spans="1:7" ht="15" hidden="1" x14ac:dyDescent="0.25">
      <c r="A151" s="6" t="s">
        <v>58</v>
      </c>
      <c r="B151" s="3">
        <f>SUM(B147:B150)</f>
        <v>0</v>
      </c>
      <c r="C151" s="1">
        <f>SUM(C147:C150)</f>
        <v>0</v>
      </c>
      <c r="D151" s="1">
        <f>SUM(D147:D150)</f>
        <v>0</v>
      </c>
      <c r="E151" s="1">
        <f>SUM(E147:E150)</f>
        <v>0</v>
      </c>
    </row>
    <row r="152" spans="1:7" ht="15" hidden="1" x14ac:dyDescent="0.25">
      <c r="C152" s="8"/>
      <c r="D152" s="1"/>
      <c r="E152" s="1"/>
    </row>
    <row r="153" spans="1:7" ht="15" hidden="1" x14ac:dyDescent="0.25">
      <c r="A153" s="6" t="s">
        <v>12</v>
      </c>
      <c r="C153" s="11">
        <f>+C151+C143</f>
        <v>0</v>
      </c>
      <c r="D153" s="11">
        <f>+D151+D143</f>
        <v>0</v>
      </c>
      <c r="E153" s="11">
        <f>+E151+E143</f>
        <v>0</v>
      </c>
    </row>
    <row r="154" spans="1:7" ht="15" hidden="1" x14ac:dyDescent="0.25">
      <c r="D154" s="1"/>
      <c r="E154" s="1"/>
    </row>
    <row r="155" spans="1:7" ht="15" hidden="1" x14ac:dyDescent="0.25">
      <c r="D155" s="1"/>
      <c r="E155" s="1"/>
    </row>
    <row r="156" spans="1:7" ht="15" hidden="1" x14ac:dyDescent="0.25">
      <c r="A156" s="6" t="s">
        <v>23</v>
      </c>
      <c r="B156" s="5" t="s">
        <v>4</v>
      </c>
      <c r="D156" s="1"/>
      <c r="E156" s="1"/>
    </row>
    <row r="157" spans="1:7" ht="15" hidden="1" x14ac:dyDescent="0.25">
      <c r="A157" s="1">
        <v>0</v>
      </c>
      <c r="B157" s="3">
        <v>0</v>
      </c>
      <c r="C157" s="1">
        <f>+A157*B157</f>
        <v>0</v>
      </c>
      <c r="D157" s="1">
        <v>0</v>
      </c>
      <c r="E157" s="1">
        <f>+C157+D157</f>
        <v>0</v>
      </c>
    </row>
    <row r="158" spans="1:7" ht="15" hidden="1" x14ac:dyDescent="0.25">
      <c r="D158" s="1"/>
      <c r="E158" s="1"/>
    </row>
    <row r="159" spans="1:7" ht="15" hidden="1" x14ac:dyDescent="0.25">
      <c r="A159" s="6" t="s">
        <v>24</v>
      </c>
      <c r="B159" s="5" t="s">
        <v>7</v>
      </c>
      <c r="D159" s="1"/>
      <c r="E159" s="1"/>
    </row>
    <row r="160" spans="1:7" ht="15" hidden="1" x14ac:dyDescent="0.25">
      <c r="A160" s="1">
        <v>0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t="15" hidden="1" x14ac:dyDescent="0.25">
      <c r="A161" s="1">
        <v>0</v>
      </c>
      <c r="B161" t="s">
        <v>41</v>
      </c>
      <c r="C161" s="9">
        <v>0</v>
      </c>
      <c r="D161" s="9">
        <v>0</v>
      </c>
      <c r="E161" s="9">
        <f>+C161+D161</f>
        <v>0</v>
      </c>
    </row>
    <row r="162" spans="1:5" ht="15" hidden="1" x14ac:dyDescent="0.25">
      <c r="A162" s="6" t="s">
        <v>25</v>
      </c>
      <c r="C162" s="8">
        <f>+C161+C160</f>
        <v>0</v>
      </c>
      <c r="D162" s="8">
        <f>+D161+D160</f>
        <v>0</v>
      </c>
      <c r="E162" s="8">
        <f>+E161+E160</f>
        <v>0</v>
      </c>
    </row>
    <row r="163" spans="1:5" ht="15" hidden="1" x14ac:dyDescent="0.25">
      <c r="D163" s="1"/>
      <c r="E163" s="1"/>
    </row>
    <row r="164" spans="1:5" ht="15" hidden="1" x14ac:dyDescent="0.25">
      <c r="A164" s="6" t="s">
        <v>26</v>
      </c>
      <c r="C164" s="11">
        <f>+C162+C157</f>
        <v>0</v>
      </c>
      <c r="D164" s="11">
        <f>+D162+D157</f>
        <v>0</v>
      </c>
      <c r="E164" s="11">
        <f>+E162+E157</f>
        <v>0</v>
      </c>
    </row>
    <row r="165" spans="1:5" ht="15" hidden="1" x14ac:dyDescent="0.25">
      <c r="D165" s="1"/>
      <c r="E165" s="1"/>
    </row>
    <row r="166" spans="1:5" ht="15" hidden="1" x14ac:dyDescent="0.25">
      <c r="A166" s="6" t="s">
        <v>37</v>
      </c>
      <c r="D166" s="1"/>
      <c r="E166" s="1"/>
    </row>
    <row r="167" spans="1:5" ht="15" hidden="1" x14ac:dyDescent="0.25">
      <c r="A167" s="6" t="s">
        <v>38</v>
      </c>
      <c r="C167" s="1">
        <v>0</v>
      </c>
      <c r="D167" s="1">
        <v>0</v>
      </c>
      <c r="E167" s="1">
        <f>+C167+D167</f>
        <v>0</v>
      </c>
    </row>
    <row r="168" spans="1:5" ht="15" hidden="1" x14ac:dyDescent="0.25">
      <c r="A168" s="6" t="s">
        <v>39</v>
      </c>
      <c r="C168" s="1">
        <v>0</v>
      </c>
      <c r="D168" s="1">
        <v>0</v>
      </c>
      <c r="E168" s="1">
        <f>+C168+D168</f>
        <v>0</v>
      </c>
    </row>
    <row r="169" spans="1:5" ht="15" hidden="1" x14ac:dyDescent="0.25">
      <c r="A169" s="6" t="s">
        <v>40</v>
      </c>
      <c r="C169" s="12">
        <f>SUM(C167:C168)</f>
        <v>0</v>
      </c>
      <c r="D169" s="12">
        <f>SUM(D167:D168)</f>
        <v>0</v>
      </c>
      <c r="E169" s="12">
        <f>SUM(E167:E168)</f>
        <v>0</v>
      </c>
    </row>
    <row r="170" spans="1:5" ht="15" hidden="1" x14ac:dyDescent="0.25">
      <c r="A170" s="6"/>
      <c r="D170" s="1"/>
      <c r="E170" s="1"/>
    </row>
    <row r="171" spans="1:5" ht="15" hidden="1" x14ac:dyDescent="0.25">
      <c r="A171" s="6" t="s">
        <v>1</v>
      </c>
      <c r="D171" s="1"/>
      <c r="E171" s="1"/>
    </row>
    <row r="172" spans="1:5" ht="15" hidden="1" x14ac:dyDescent="0.25">
      <c r="A172" s="6" t="s">
        <v>13</v>
      </c>
      <c r="C172" s="1">
        <v>0</v>
      </c>
      <c r="D172" s="1">
        <v>0</v>
      </c>
      <c r="E172" s="1">
        <f>+C172+D172</f>
        <v>0</v>
      </c>
    </row>
    <row r="173" spans="1:5" ht="15" hidden="1" x14ac:dyDescent="0.25">
      <c r="A173" s="6" t="s">
        <v>14</v>
      </c>
      <c r="C173" s="1">
        <v>0</v>
      </c>
      <c r="D173" s="1">
        <v>0</v>
      </c>
      <c r="E173" s="1">
        <f>+C173+D173</f>
        <v>0</v>
      </c>
    </row>
    <row r="174" spans="1:5" ht="15" hidden="1" x14ac:dyDescent="0.25">
      <c r="A174" s="6" t="s">
        <v>44</v>
      </c>
      <c r="C174" s="1">
        <v>0</v>
      </c>
      <c r="D174" s="1">
        <v>0</v>
      </c>
      <c r="E174" s="1">
        <f>+C174+D174</f>
        <v>0</v>
      </c>
    </row>
    <row r="175" spans="1:5" ht="15" hidden="1" x14ac:dyDescent="0.25">
      <c r="A175" s="6" t="s">
        <v>15</v>
      </c>
      <c r="C175" s="1">
        <v>0</v>
      </c>
      <c r="D175" s="1">
        <v>0</v>
      </c>
      <c r="E175" s="1">
        <f>+C175+D175</f>
        <v>0</v>
      </c>
    </row>
    <row r="176" spans="1:5" ht="15" hidden="1" x14ac:dyDescent="0.25">
      <c r="A176" s="6" t="s">
        <v>18</v>
      </c>
      <c r="C176" s="1">
        <v>0</v>
      </c>
      <c r="D176" s="1">
        <v>0</v>
      </c>
      <c r="E176" s="1">
        <f>+C176+D176</f>
        <v>0</v>
      </c>
    </row>
    <row r="177" spans="1:5" ht="15" hidden="1" x14ac:dyDescent="0.25">
      <c r="A177" s="6" t="s">
        <v>27</v>
      </c>
      <c r="C177" s="12">
        <f>SUM(C172:C176)</f>
        <v>0</v>
      </c>
      <c r="D177" s="12">
        <f>SUM(D172:D176)</f>
        <v>0</v>
      </c>
      <c r="E177" s="12">
        <f>SUM(E172:E176)</f>
        <v>0</v>
      </c>
    </row>
    <row r="178" spans="1:5" ht="15" hidden="1" x14ac:dyDescent="0.25">
      <c r="A178" s="6"/>
      <c r="C178" s="1"/>
      <c r="D178" s="1"/>
      <c r="E178" s="1"/>
    </row>
    <row r="179" spans="1:5" ht="15.75" hidden="1" thickBot="1" x14ac:dyDescent="0.3">
      <c r="A179" s="6" t="s">
        <v>32</v>
      </c>
      <c r="C179" s="13">
        <f>+C177+C164+C153+C169</f>
        <v>0</v>
      </c>
      <c r="D179" s="13">
        <f>+D177+D164+D153+D169</f>
        <v>0</v>
      </c>
      <c r="E179" s="13">
        <f>+E177+E164+E153+E169</f>
        <v>0</v>
      </c>
    </row>
    <row r="180" spans="1:5" ht="15" hidden="1" x14ac:dyDescent="0.25">
      <c r="A180" s="6"/>
      <c r="C180" s="1"/>
      <c r="D180" s="1"/>
      <c r="E180" s="1"/>
    </row>
    <row r="181" spans="1:5" ht="15" hidden="1" x14ac:dyDescent="0.25">
      <c r="A181" s="6" t="s">
        <v>31</v>
      </c>
      <c r="C181" s="1"/>
      <c r="D181" s="1"/>
      <c r="E181" s="1"/>
    </row>
    <row r="182" spans="1:5" ht="15" hidden="1" x14ac:dyDescent="0.25">
      <c r="A182" s="6" t="s">
        <v>17</v>
      </c>
      <c r="C182" s="1">
        <v>0</v>
      </c>
      <c r="D182" s="1">
        <v>0</v>
      </c>
      <c r="E182" s="1">
        <f t="shared" ref="E182:E188" si="2">+C182+D182</f>
        <v>0</v>
      </c>
    </row>
    <row r="183" spans="1:5" ht="15" hidden="1" x14ac:dyDescent="0.25">
      <c r="A183" s="6" t="s">
        <v>15</v>
      </c>
      <c r="C183" s="1">
        <v>0</v>
      </c>
      <c r="D183" s="1">
        <v>0</v>
      </c>
      <c r="E183" s="1">
        <f t="shared" si="2"/>
        <v>0</v>
      </c>
    </row>
    <row r="184" spans="1:5" ht="15" hidden="1" x14ac:dyDescent="0.25">
      <c r="A184" s="6" t="s">
        <v>19</v>
      </c>
      <c r="C184" s="1">
        <v>0</v>
      </c>
      <c r="D184" s="1">
        <v>0</v>
      </c>
      <c r="E184" s="1">
        <f t="shared" si="2"/>
        <v>0</v>
      </c>
    </row>
    <row r="185" spans="1:5" ht="15" hidden="1" x14ac:dyDescent="0.25">
      <c r="A185" s="6" t="s">
        <v>20</v>
      </c>
      <c r="C185" s="1">
        <v>0</v>
      </c>
      <c r="D185" s="1">
        <v>0</v>
      </c>
      <c r="E185" s="1">
        <f t="shared" si="2"/>
        <v>0</v>
      </c>
    </row>
    <row r="186" spans="1:5" ht="15" hidden="1" x14ac:dyDescent="0.25">
      <c r="A186" s="6" t="s">
        <v>60</v>
      </c>
      <c r="B186" s="1">
        <v>40</v>
      </c>
      <c r="C186" s="1">
        <v>0</v>
      </c>
      <c r="D186" s="1">
        <v>0</v>
      </c>
      <c r="E186" s="1">
        <f t="shared" si="2"/>
        <v>0</v>
      </c>
    </row>
    <row r="187" spans="1:5" ht="15" hidden="1" x14ac:dyDescent="0.25">
      <c r="A187" s="6" t="s">
        <v>61</v>
      </c>
      <c r="B187" s="1">
        <v>1.05</v>
      </c>
      <c r="C187" s="1">
        <v>0</v>
      </c>
      <c r="D187" s="1">
        <v>0</v>
      </c>
      <c r="E187" s="1">
        <f t="shared" si="2"/>
        <v>0</v>
      </c>
    </row>
    <row r="188" spans="1:5" ht="15" hidden="1" x14ac:dyDescent="0.25">
      <c r="A188" s="6" t="s">
        <v>62</v>
      </c>
      <c r="B188" s="1">
        <v>1.54</v>
      </c>
      <c r="C188" s="1">
        <v>0</v>
      </c>
      <c r="D188" s="1">
        <v>0</v>
      </c>
      <c r="E188" s="1">
        <f t="shared" si="2"/>
        <v>0</v>
      </c>
    </row>
    <row r="189" spans="1:5" ht="15" hidden="1" x14ac:dyDescent="0.25">
      <c r="A189" s="6" t="s">
        <v>30</v>
      </c>
      <c r="C189" s="12">
        <f>SUM(C182:C188)</f>
        <v>0</v>
      </c>
      <c r="D189" s="12">
        <f>SUM(D182:D188)</f>
        <v>0</v>
      </c>
      <c r="E189" s="12">
        <f>SUM(E182:E188)</f>
        <v>0</v>
      </c>
    </row>
    <row r="190" spans="1:5" ht="15" hidden="1" x14ac:dyDescent="0.25">
      <c r="C190" s="1"/>
      <c r="D190" s="1"/>
      <c r="E190" s="1"/>
    </row>
    <row r="191" spans="1:5" ht="15.75" hidden="1" thickBot="1" x14ac:dyDescent="0.3">
      <c r="A191" s="6" t="s">
        <v>33</v>
      </c>
      <c r="C191" s="13">
        <f>+C179+C189</f>
        <v>0</v>
      </c>
      <c r="D191" s="13">
        <f>+D179+D189</f>
        <v>0</v>
      </c>
      <c r="E191" s="13">
        <f>+E179+E189</f>
        <v>0</v>
      </c>
    </row>
    <row r="192" spans="1:5" ht="15" hidden="1" x14ac:dyDescent="0.25">
      <c r="C192" s="8"/>
    </row>
    <row r="193" spans="1:7" ht="15" hidden="1" x14ac:dyDescent="0.25">
      <c r="C193" s="8"/>
    </row>
    <row r="194" spans="1:7" ht="15" x14ac:dyDescent="0.25">
      <c r="A194" s="7" t="s">
        <v>45</v>
      </c>
      <c r="C194" s="8"/>
    </row>
    <row r="196" spans="1:7" ht="15" x14ac:dyDescent="0.25">
      <c r="A196" s="6" t="s">
        <v>8</v>
      </c>
      <c r="C196" s="4" t="s">
        <v>28</v>
      </c>
      <c r="E196" s="4" t="s">
        <v>29</v>
      </c>
    </row>
    <row r="197" spans="1:7" ht="15" x14ac:dyDescent="0.25">
      <c r="A197" s="5" t="s">
        <v>3</v>
      </c>
      <c r="B197" s="5" t="s">
        <v>4</v>
      </c>
      <c r="C197" s="5" t="s">
        <v>5</v>
      </c>
      <c r="D197" s="5" t="s">
        <v>16</v>
      </c>
      <c r="E197" s="5" t="s">
        <v>5</v>
      </c>
    </row>
    <row r="198" spans="1:7" ht="15" x14ac:dyDescent="0.25">
      <c r="A198" s="1">
        <v>29.57</v>
      </c>
      <c r="B198" s="3">
        <v>24</v>
      </c>
      <c r="C198" s="1">
        <f>+A198*B198</f>
        <v>709.68000000000006</v>
      </c>
      <c r="D198" s="1">
        <v>0</v>
      </c>
      <c r="E198" s="1">
        <f>+C198+D198</f>
        <v>709.68000000000006</v>
      </c>
    </row>
    <row r="199" spans="1:7" ht="15" x14ac:dyDescent="0.25">
      <c r="A199" s="1">
        <v>34.630000000000003</v>
      </c>
      <c r="B199" s="3">
        <v>204</v>
      </c>
      <c r="C199" s="1">
        <f>+A199*B199</f>
        <v>7064.52</v>
      </c>
      <c r="D199" s="1">
        <v>-9.6</v>
      </c>
      <c r="E199" s="1">
        <f>+C199+D199</f>
        <v>7054.92</v>
      </c>
    </row>
    <row r="200" spans="1:7" ht="15" x14ac:dyDescent="0.25">
      <c r="A200" s="1"/>
      <c r="B200" s="3"/>
      <c r="C200" s="1">
        <f>+A200*B200</f>
        <v>0</v>
      </c>
      <c r="D200" s="1">
        <v>0</v>
      </c>
      <c r="E200" s="1">
        <f>+C200+D200</f>
        <v>0</v>
      </c>
    </row>
    <row r="201" spans="1:7" ht="15" x14ac:dyDescent="0.25">
      <c r="A201" s="1"/>
      <c r="B201" s="3"/>
      <c r="C201" s="1">
        <f>+A201*B201</f>
        <v>0</v>
      </c>
      <c r="D201" s="1">
        <v>0</v>
      </c>
      <c r="E201" s="1">
        <f>+C201+D201</f>
        <v>0</v>
      </c>
    </row>
    <row r="202" spans="1:7" ht="15" x14ac:dyDescent="0.25">
      <c r="A202" s="1" t="s">
        <v>6</v>
      </c>
      <c r="B202" s="3">
        <v>1</v>
      </c>
      <c r="C202" s="1">
        <v>34.979999999999997</v>
      </c>
      <c r="D202" s="1">
        <v>0</v>
      </c>
      <c r="E202" s="1">
        <f>+C202+D202</f>
        <v>34.979999999999997</v>
      </c>
    </row>
    <row r="203" spans="1:7" ht="15" x14ac:dyDescent="0.25">
      <c r="A203" s="6" t="s">
        <v>9</v>
      </c>
      <c r="C203" s="1"/>
      <c r="D203" s="1"/>
      <c r="E203" s="1"/>
    </row>
    <row r="204" spans="1:7" ht="15" x14ac:dyDescent="0.25">
      <c r="A204" s="1">
        <v>0</v>
      </c>
      <c r="B204" s="10">
        <v>0</v>
      </c>
      <c r="C204" s="9">
        <f>+A204*B204</f>
        <v>0</v>
      </c>
      <c r="D204" s="9">
        <v>0</v>
      </c>
      <c r="E204" s="9">
        <f>+C204+D204</f>
        <v>0</v>
      </c>
    </row>
    <row r="205" spans="1:7" ht="15" x14ac:dyDescent="0.25">
      <c r="A205" s="6" t="s">
        <v>10</v>
      </c>
      <c r="B205" s="3">
        <f>SUM(B198:B204)</f>
        <v>229</v>
      </c>
      <c r="C205" s="8">
        <f>SUM(C198:C204)</f>
        <v>7809.18</v>
      </c>
      <c r="D205" s="8">
        <f>SUM(D198:D204)</f>
        <v>-9.6</v>
      </c>
      <c r="E205" s="8">
        <f>SUM(E198:E204)</f>
        <v>7799.58</v>
      </c>
      <c r="F205" s="8"/>
      <c r="G205" s="8"/>
    </row>
    <row r="206" spans="1:7" ht="15" x14ac:dyDescent="0.25">
      <c r="D206" s="1"/>
      <c r="E206" s="1"/>
      <c r="F206" s="8"/>
    </row>
    <row r="207" spans="1:7" ht="15" x14ac:dyDescent="0.25">
      <c r="A207" s="6" t="s">
        <v>11</v>
      </c>
      <c r="D207" s="1"/>
      <c r="E207" s="1"/>
    </row>
    <row r="208" spans="1:7" ht="15" x14ac:dyDescent="0.25">
      <c r="A208" s="5"/>
      <c r="B208" s="5" t="s">
        <v>7</v>
      </c>
      <c r="C208" s="5"/>
      <c r="D208" s="1"/>
      <c r="E208" s="1"/>
    </row>
    <row r="209" spans="1:7" ht="15" x14ac:dyDescent="0.25">
      <c r="A209" s="1">
        <v>2.09</v>
      </c>
      <c r="B209" s="3">
        <v>747</v>
      </c>
      <c r="C209" s="1">
        <f>+A209*B209</f>
        <v>1561.2299999999998</v>
      </c>
      <c r="D209" s="1">
        <v>-22.03</v>
      </c>
      <c r="E209" s="1">
        <f>+C209+D209</f>
        <v>1539.1999999999998</v>
      </c>
      <c r="F209" s="8"/>
    </row>
    <row r="210" spans="1:7" ht="15" x14ac:dyDescent="0.25">
      <c r="A210" s="1">
        <v>2.4</v>
      </c>
      <c r="B210" s="3">
        <v>83</v>
      </c>
      <c r="C210" s="1">
        <f>+A210*B210</f>
        <v>199.2</v>
      </c>
      <c r="D210" s="1">
        <v>0</v>
      </c>
      <c r="E210" s="1">
        <f>+C210+D210</f>
        <v>199.2</v>
      </c>
    </row>
    <row r="211" spans="1:7" ht="15" x14ac:dyDescent="0.25">
      <c r="A211" s="1"/>
      <c r="B211" s="3"/>
      <c r="C211" s="1">
        <f>+A211*B211</f>
        <v>0</v>
      </c>
      <c r="D211" s="1">
        <v>0</v>
      </c>
      <c r="E211" s="1">
        <f>+C211+D211</f>
        <v>0</v>
      </c>
    </row>
    <row r="212" spans="1:7" ht="15" x14ac:dyDescent="0.25">
      <c r="A212" s="1"/>
      <c r="B212" s="10"/>
      <c r="C212" s="9">
        <f>+A212*B212</f>
        <v>0</v>
      </c>
      <c r="D212" s="9">
        <v>0</v>
      </c>
      <c r="E212" s="9">
        <f>+C212+D212</f>
        <v>0</v>
      </c>
    </row>
    <row r="213" spans="1:7" ht="15" x14ac:dyDescent="0.25">
      <c r="A213" s="6" t="s">
        <v>58</v>
      </c>
      <c r="B213" s="3">
        <f>SUM(B209:B212)</f>
        <v>830</v>
      </c>
      <c r="C213" s="1">
        <f>SUM(C209:C212)</f>
        <v>1760.4299999999998</v>
      </c>
      <c r="D213" s="1">
        <f>SUM(D209:D212)</f>
        <v>-22.03</v>
      </c>
      <c r="E213" s="1">
        <f>SUM(E209:E212)</f>
        <v>1738.3999999999999</v>
      </c>
      <c r="F213" s="8"/>
      <c r="G213" s="8"/>
    </row>
    <row r="214" spans="1:7" ht="15" x14ac:dyDescent="0.25">
      <c r="C214" s="8"/>
      <c r="D214" s="1"/>
      <c r="E214" s="1"/>
    </row>
    <row r="215" spans="1:7" ht="15" x14ac:dyDescent="0.25">
      <c r="A215" s="6" t="s">
        <v>12</v>
      </c>
      <c r="C215" s="11">
        <f>+C213+C205</f>
        <v>9569.61</v>
      </c>
      <c r="D215" s="11">
        <f>+D213+D205</f>
        <v>-31.630000000000003</v>
      </c>
      <c r="E215" s="11">
        <f>+E213+E205</f>
        <v>9537.98</v>
      </c>
    </row>
    <row r="216" spans="1:7" ht="15" x14ac:dyDescent="0.25">
      <c r="D216" s="1"/>
      <c r="E216" s="1"/>
    </row>
    <row r="217" spans="1:7" ht="15" x14ac:dyDescent="0.25">
      <c r="D217" s="1"/>
      <c r="E217" s="1"/>
    </row>
    <row r="218" spans="1:7" ht="15" x14ac:dyDescent="0.25">
      <c r="A218" s="6" t="s">
        <v>23</v>
      </c>
      <c r="B218" s="5" t="s">
        <v>4</v>
      </c>
      <c r="D218" s="1"/>
      <c r="E218" s="1"/>
    </row>
    <row r="219" spans="1:7" ht="15" x14ac:dyDescent="0.25">
      <c r="A219" s="1">
        <v>0</v>
      </c>
      <c r="B219" s="3">
        <v>0</v>
      </c>
      <c r="C219" s="1">
        <f>+A219*B219</f>
        <v>0</v>
      </c>
      <c r="D219" s="1">
        <v>0</v>
      </c>
      <c r="E219" s="1">
        <f>+C219+D219</f>
        <v>0</v>
      </c>
    </row>
    <row r="220" spans="1:7" ht="15" x14ac:dyDescent="0.25">
      <c r="D220" s="1"/>
      <c r="E220" s="1"/>
    </row>
    <row r="221" spans="1:7" ht="15" x14ac:dyDescent="0.25">
      <c r="A221" s="6" t="s">
        <v>24</v>
      </c>
      <c r="B221" s="5" t="s">
        <v>7</v>
      </c>
      <c r="D221" s="1"/>
      <c r="E221" s="1"/>
    </row>
    <row r="222" spans="1:7" ht="15" x14ac:dyDescent="0.25">
      <c r="A222" s="1">
        <v>0</v>
      </c>
      <c r="B222" s="3">
        <v>0</v>
      </c>
      <c r="C222" s="1">
        <f>+A222*B222</f>
        <v>0</v>
      </c>
      <c r="D222" s="1">
        <v>0</v>
      </c>
      <c r="E222" s="1">
        <f>+C222+D222</f>
        <v>0</v>
      </c>
    </row>
    <row r="223" spans="1:7" ht="15" x14ac:dyDescent="0.25">
      <c r="A223" s="1">
        <v>0</v>
      </c>
      <c r="B223" t="s">
        <v>41</v>
      </c>
      <c r="C223" s="9">
        <v>0</v>
      </c>
      <c r="D223" s="9">
        <v>0</v>
      </c>
      <c r="E223" s="9">
        <f>+C223+D223</f>
        <v>0</v>
      </c>
    </row>
    <row r="224" spans="1:7" ht="15" x14ac:dyDescent="0.25">
      <c r="A224" s="6" t="s">
        <v>25</v>
      </c>
      <c r="C224" s="8">
        <f>+C223+C222</f>
        <v>0</v>
      </c>
      <c r="D224" s="8">
        <f>+D223+D222</f>
        <v>0</v>
      </c>
      <c r="E224" s="8">
        <f>+E223+E222</f>
        <v>0</v>
      </c>
    </row>
    <row r="225" spans="1:7" ht="15" x14ac:dyDescent="0.25">
      <c r="D225" s="1"/>
      <c r="E225" s="1"/>
    </row>
    <row r="226" spans="1:7" ht="15" x14ac:dyDescent="0.25">
      <c r="A226" s="6" t="s">
        <v>26</v>
      </c>
      <c r="C226" s="11">
        <f>+C224+C219</f>
        <v>0</v>
      </c>
      <c r="D226" s="11">
        <f>+D224+D219</f>
        <v>0</v>
      </c>
      <c r="E226" s="11">
        <f>+E224+E219</f>
        <v>0</v>
      </c>
    </row>
    <row r="227" spans="1:7" ht="15" x14ac:dyDescent="0.25">
      <c r="D227" s="1"/>
      <c r="E227" s="1"/>
    </row>
    <row r="228" spans="1:7" x14ac:dyDescent="0.3">
      <c r="A228" s="6" t="s">
        <v>37</v>
      </c>
      <c r="D228" s="1"/>
      <c r="E228" s="1"/>
    </row>
    <row r="229" spans="1:7" x14ac:dyDescent="0.3">
      <c r="A229" s="6" t="s">
        <v>38</v>
      </c>
      <c r="C229" s="1">
        <v>0</v>
      </c>
      <c r="D229" s="1">
        <v>0</v>
      </c>
      <c r="E229" s="1">
        <f>+C229+D229</f>
        <v>0</v>
      </c>
    </row>
    <row r="230" spans="1:7" x14ac:dyDescent="0.3">
      <c r="A230" s="6" t="s">
        <v>39</v>
      </c>
      <c r="C230" s="1">
        <v>0</v>
      </c>
      <c r="D230" s="1">
        <v>0</v>
      </c>
      <c r="E230" s="1">
        <f>+C230+D230</f>
        <v>0</v>
      </c>
      <c r="F230" s="8"/>
    </row>
    <row r="231" spans="1:7" x14ac:dyDescent="0.3">
      <c r="A231" s="6" t="s">
        <v>40</v>
      </c>
      <c r="C231" s="12">
        <f>SUM(C229:C230)</f>
        <v>0</v>
      </c>
      <c r="D231" s="12">
        <f>SUM(D229:D230)</f>
        <v>0</v>
      </c>
      <c r="E231" s="12">
        <f>SUM(E229:E230)</f>
        <v>0</v>
      </c>
    </row>
    <row r="232" spans="1:7" x14ac:dyDescent="0.3">
      <c r="A232" s="6"/>
      <c r="D232" s="1"/>
      <c r="E232" s="1"/>
    </row>
    <row r="233" spans="1:7" x14ac:dyDescent="0.3">
      <c r="A233" s="6" t="s">
        <v>1</v>
      </c>
      <c r="D233" s="1"/>
      <c r="E233" s="1"/>
    </row>
    <row r="234" spans="1:7" x14ac:dyDescent="0.3">
      <c r="A234" s="6" t="s">
        <v>13</v>
      </c>
      <c r="C234" s="1">
        <v>619.57000000000005</v>
      </c>
      <c r="D234" s="1">
        <v>-15.13</v>
      </c>
      <c r="E234" s="1">
        <f>+C234+D234</f>
        <v>604.44000000000005</v>
      </c>
      <c r="F234" s="8"/>
      <c r="G234" s="8"/>
    </row>
    <row r="235" spans="1:7" x14ac:dyDescent="0.3">
      <c r="A235" s="6" t="s">
        <v>14</v>
      </c>
      <c r="C235" s="1">
        <v>0</v>
      </c>
      <c r="D235" s="1">
        <v>0</v>
      </c>
      <c r="E235" s="1">
        <f>+C235+D235</f>
        <v>0</v>
      </c>
      <c r="F235" s="8"/>
    </row>
    <row r="236" spans="1:7" x14ac:dyDescent="0.3">
      <c r="A236" s="6" t="s">
        <v>44</v>
      </c>
      <c r="C236" s="1">
        <v>0</v>
      </c>
      <c r="D236" s="1">
        <v>35</v>
      </c>
      <c r="E236" s="1">
        <f>+C236+D236</f>
        <v>35</v>
      </c>
      <c r="F236" s="8"/>
      <c r="G236" s="8"/>
    </row>
    <row r="237" spans="1:7" x14ac:dyDescent="0.3">
      <c r="A237" s="6" t="s">
        <v>15</v>
      </c>
      <c r="C237" s="1">
        <v>0</v>
      </c>
      <c r="D237" s="1">
        <v>0</v>
      </c>
      <c r="E237" s="1">
        <f>+C237+D237</f>
        <v>0</v>
      </c>
      <c r="F237" s="8"/>
    </row>
    <row r="238" spans="1:7" x14ac:dyDescent="0.3">
      <c r="A238" s="6" t="s">
        <v>18</v>
      </c>
      <c r="C238" s="1">
        <v>0</v>
      </c>
      <c r="D238" s="1">
        <v>0</v>
      </c>
      <c r="E238" s="1">
        <f>+C238+D238</f>
        <v>0</v>
      </c>
    </row>
    <row r="239" spans="1:7" x14ac:dyDescent="0.3">
      <c r="A239" s="6" t="s">
        <v>27</v>
      </c>
      <c r="C239" s="12">
        <f>SUM(C234:C238)</f>
        <v>619.57000000000005</v>
      </c>
      <c r="D239" s="12">
        <f>SUM(D234:D238)</f>
        <v>19.869999999999997</v>
      </c>
      <c r="E239" s="12">
        <f>SUM(E234:E238)</f>
        <v>639.44000000000005</v>
      </c>
    </row>
    <row r="240" spans="1:7" x14ac:dyDescent="0.3">
      <c r="A240" s="6"/>
      <c r="C240" s="1"/>
      <c r="D240" s="1"/>
      <c r="E240" s="1"/>
    </row>
    <row r="241" spans="1:7" ht="15" thickBot="1" x14ac:dyDescent="0.35">
      <c r="A241" s="6" t="s">
        <v>32</v>
      </c>
      <c r="C241" s="13">
        <f>+C239+C226+C215+C231</f>
        <v>10189.18</v>
      </c>
      <c r="D241" s="13">
        <f>+D239+D226+D215+D231</f>
        <v>-11.760000000000005</v>
      </c>
      <c r="E241" s="13">
        <f>+E239+E226+E215+E231</f>
        <v>10177.42</v>
      </c>
      <c r="F241" s="8"/>
      <c r="G241" s="8"/>
    </row>
    <row r="242" spans="1:7" x14ac:dyDescent="0.3">
      <c r="A242" s="6"/>
      <c r="C242" s="1"/>
      <c r="D242" s="1"/>
      <c r="E242" s="1"/>
      <c r="F242" s="8"/>
    </row>
    <row r="243" spans="1:7" x14ac:dyDescent="0.3">
      <c r="A243" s="6" t="s">
        <v>31</v>
      </c>
      <c r="C243" s="1"/>
      <c r="D243" s="1"/>
      <c r="E243" s="1"/>
    </row>
    <row r="244" spans="1:7" x14ac:dyDescent="0.3">
      <c r="A244" s="6" t="s">
        <v>17</v>
      </c>
      <c r="C244" s="1">
        <v>0</v>
      </c>
      <c r="D244" s="1">
        <v>0</v>
      </c>
      <c r="E244" s="1">
        <f t="shared" ref="E244:E250" si="3">+C244+D244</f>
        <v>0</v>
      </c>
    </row>
    <row r="245" spans="1:7" x14ac:dyDescent="0.3">
      <c r="A245" s="6" t="s">
        <v>15</v>
      </c>
      <c r="C245" s="1">
        <v>0</v>
      </c>
      <c r="D245" s="1">
        <v>0</v>
      </c>
      <c r="E245" s="1">
        <f t="shared" si="3"/>
        <v>0</v>
      </c>
    </row>
    <row r="246" spans="1:7" x14ac:dyDescent="0.3">
      <c r="A246" s="6" t="s">
        <v>19</v>
      </c>
      <c r="C246" s="1">
        <v>95.65</v>
      </c>
      <c r="D246" s="1">
        <v>0</v>
      </c>
      <c r="E246" s="1">
        <f t="shared" si="3"/>
        <v>95.65</v>
      </c>
    </row>
    <row r="247" spans="1:7" x14ac:dyDescent="0.3">
      <c r="A247" s="6" t="s">
        <v>20</v>
      </c>
      <c r="C247" s="1">
        <v>0</v>
      </c>
      <c r="D247" s="1">
        <v>50</v>
      </c>
      <c r="E247" s="1">
        <f t="shared" si="3"/>
        <v>50</v>
      </c>
    </row>
    <row r="248" spans="1:7" x14ac:dyDescent="0.3">
      <c r="A248" s="6" t="s">
        <v>60</v>
      </c>
      <c r="B248" s="1">
        <v>40</v>
      </c>
      <c r="C248" s="1">
        <v>8200</v>
      </c>
      <c r="D248" s="1">
        <v>-26.68</v>
      </c>
      <c r="E248" s="1">
        <f t="shared" si="3"/>
        <v>8173.32</v>
      </c>
    </row>
    <row r="249" spans="1:7" x14ac:dyDescent="0.3">
      <c r="A249" s="6" t="s">
        <v>61</v>
      </c>
      <c r="B249" s="1">
        <v>1.05</v>
      </c>
      <c r="C249" s="1">
        <v>784.35</v>
      </c>
      <c r="D249" s="1">
        <v>0</v>
      </c>
      <c r="E249" s="1">
        <f t="shared" si="3"/>
        <v>784.35</v>
      </c>
    </row>
    <row r="250" spans="1:7" x14ac:dyDescent="0.3">
      <c r="A250" s="6" t="s">
        <v>62</v>
      </c>
      <c r="B250" s="1">
        <v>1.54</v>
      </c>
      <c r="C250" s="1">
        <v>108.73</v>
      </c>
      <c r="D250" s="1">
        <v>-5.24</v>
      </c>
      <c r="E250" s="1">
        <f t="shared" si="3"/>
        <v>103.49000000000001</v>
      </c>
    </row>
    <row r="251" spans="1:7" x14ac:dyDescent="0.3">
      <c r="A251" s="6" t="s">
        <v>30</v>
      </c>
      <c r="C251" s="12">
        <f>SUM(C244:C250)</f>
        <v>9188.73</v>
      </c>
      <c r="D251" s="12">
        <f>SUM(D244:D250)</f>
        <v>18.079999999999998</v>
      </c>
      <c r="E251" s="12">
        <f>SUM(E244:E250)</f>
        <v>9206.81</v>
      </c>
    </row>
    <row r="252" spans="1:7" x14ac:dyDescent="0.3">
      <c r="C252" s="1"/>
      <c r="D252" s="1"/>
      <c r="E252" s="1"/>
    </row>
    <row r="253" spans="1:7" ht="15" thickBot="1" x14ac:dyDescent="0.35">
      <c r="A253" s="6" t="s">
        <v>33</v>
      </c>
      <c r="C253" s="13">
        <f>+C241+C251</f>
        <v>19377.91</v>
      </c>
      <c r="D253" s="13">
        <f>+D241+D251</f>
        <v>6.3199999999999932</v>
      </c>
      <c r="E253" s="13">
        <f>+E241+E251</f>
        <v>19384.23</v>
      </c>
      <c r="F253" s="8"/>
    </row>
    <row r="254" spans="1:7" x14ac:dyDescent="0.3">
      <c r="A254" s="6"/>
      <c r="C254" s="24"/>
      <c r="D254" s="24"/>
      <c r="E254" s="24"/>
    </row>
    <row r="255" spans="1:7" x14ac:dyDescent="0.3">
      <c r="A255" s="6"/>
      <c r="C255" s="24"/>
      <c r="D255" s="24"/>
      <c r="E255" s="24"/>
      <c r="F255" s="8"/>
    </row>
    <row r="256" spans="1:7" x14ac:dyDescent="0.3">
      <c r="C256" s="8"/>
    </row>
    <row r="257" spans="1:6" x14ac:dyDescent="0.3">
      <c r="A257" s="7" t="s">
        <v>46</v>
      </c>
    </row>
    <row r="259" spans="1:6" x14ac:dyDescent="0.3">
      <c r="A259" s="6" t="s">
        <v>8</v>
      </c>
      <c r="C259" s="4" t="s">
        <v>28</v>
      </c>
      <c r="E259" s="4" t="s">
        <v>29</v>
      </c>
    </row>
    <row r="260" spans="1:6" x14ac:dyDescent="0.3">
      <c r="A260" s="5" t="s">
        <v>3</v>
      </c>
      <c r="B260" s="5" t="s">
        <v>4</v>
      </c>
      <c r="C260" s="5" t="s">
        <v>5</v>
      </c>
      <c r="D260" s="5" t="s">
        <v>16</v>
      </c>
      <c r="E260" s="5" t="s">
        <v>5</v>
      </c>
    </row>
    <row r="261" spans="1:6" x14ac:dyDescent="0.3">
      <c r="A261" s="1">
        <v>29.57</v>
      </c>
      <c r="B261" s="3">
        <v>24</v>
      </c>
      <c r="C261" s="1">
        <f>+A261*B261</f>
        <v>709.68000000000006</v>
      </c>
      <c r="D261" s="1">
        <v>0</v>
      </c>
      <c r="E261" s="1">
        <f>+C261+D261</f>
        <v>709.68000000000006</v>
      </c>
    </row>
    <row r="262" spans="1:6" x14ac:dyDescent="0.3">
      <c r="A262" s="1">
        <v>34.630000000000003</v>
      </c>
      <c r="B262" s="3">
        <v>202</v>
      </c>
      <c r="C262" s="1">
        <f>+A262*B262</f>
        <v>6995.26</v>
      </c>
      <c r="D262" s="1">
        <v>0</v>
      </c>
      <c r="E262" s="1">
        <f>+C262+D262</f>
        <v>6995.26</v>
      </c>
    </row>
    <row r="263" spans="1:6" x14ac:dyDescent="0.3">
      <c r="A263" s="1"/>
      <c r="B263" s="3"/>
      <c r="C263" s="1">
        <f>+A263*B263</f>
        <v>0</v>
      </c>
      <c r="D263" s="1">
        <v>0</v>
      </c>
      <c r="E263" s="1">
        <f>+C263+D263</f>
        <v>0</v>
      </c>
    </row>
    <row r="264" spans="1:6" x14ac:dyDescent="0.3">
      <c r="A264" s="1"/>
      <c r="B264" s="3"/>
      <c r="C264" s="1">
        <f>+A264*B264</f>
        <v>0</v>
      </c>
      <c r="D264" s="1">
        <v>0</v>
      </c>
      <c r="E264" s="1">
        <f>+C264+D264</f>
        <v>0</v>
      </c>
    </row>
    <row r="265" spans="1:6" x14ac:dyDescent="0.3">
      <c r="A265" s="1" t="s">
        <v>6</v>
      </c>
      <c r="B265" s="3">
        <v>1</v>
      </c>
      <c r="C265" s="1">
        <v>34.979999999999997</v>
      </c>
      <c r="D265" s="1">
        <v>0</v>
      </c>
      <c r="E265" s="1">
        <f>+C265+D265</f>
        <v>34.979999999999997</v>
      </c>
    </row>
    <row r="266" spans="1:6" x14ac:dyDescent="0.3">
      <c r="A266" s="6" t="s">
        <v>9</v>
      </c>
      <c r="C266" s="1"/>
      <c r="D266" s="1"/>
      <c r="E266" s="1"/>
    </row>
    <row r="267" spans="1:6" x14ac:dyDescent="0.3">
      <c r="A267" s="1">
        <v>0</v>
      </c>
      <c r="B267" s="10">
        <v>0</v>
      </c>
      <c r="C267" s="9">
        <f>+A267*B267</f>
        <v>0</v>
      </c>
      <c r="D267" s="9">
        <v>0</v>
      </c>
      <c r="E267" s="9">
        <f>+C267+D267</f>
        <v>0</v>
      </c>
    </row>
    <row r="268" spans="1:6" x14ac:dyDescent="0.3">
      <c r="A268" s="6" t="s">
        <v>10</v>
      </c>
      <c r="B268" s="3">
        <f>SUM(B261:B267)</f>
        <v>227</v>
      </c>
      <c r="C268" s="8">
        <f>SUM(C261:C267)</f>
        <v>7739.92</v>
      </c>
      <c r="D268" s="8">
        <f>SUM(D261:D267)</f>
        <v>0</v>
      </c>
      <c r="E268" s="8">
        <f>SUM(E261:E267)</f>
        <v>7739.92</v>
      </c>
      <c r="F268" s="8"/>
    </row>
    <row r="269" spans="1:6" x14ac:dyDescent="0.3">
      <c r="D269" s="1"/>
      <c r="E269" s="1"/>
    </row>
    <row r="270" spans="1:6" x14ac:dyDescent="0.3">
      <c r="A270" s="6" t="s">
        <v>11</v>
      </c>
      <c r="D270" s="1"/>
      <c r="E270" s="1"/>
    </row>
    <row r="271" spans="1:6" x14ac:dyDescent="0.3">
      <c r="A271" s="5"/>
      <c r="B271" s="5" t="s">
        <v>7</v>
      </c>
      <c r="C271" s="5"/>
      <c r="D271" s="1"/>
      <c r="E271" s="1"/>
    </row>
    <row r="272" spans="1:6" x14ac:dyDescent="0.3">
      <c r="A272" s="1">
        <v>2.09</v>
      </c>
      <c r="B272" s="3">
        <v>789</v>
      </c>
      <c r="C272" s="1">
        <f>+A272*B272</f>
        <v>1649.01</v>
      </c>
      <c r="D272" s="1">
        <f>-105.02-0.49</f>
        <v>-105.50999999999999</v>
      </c>
      <c r="E272" s="1">
        <f>+C272+D272</f>
        <v>1543.5</v>
      </c>
      <c r="F272" s="8"/>
    </row>
    <row r="273" spans="1:6" x14ac:dyDescent="0.3">
      <c r="A273" s="1">
        <v>2.4</v>
      </c>
      <c r="B273" s="3">
        <v>108</v>
      </c>
      <c r="C273" s="1">
        <f>+A273*B273</f>
        <v>259.2</v>
      </c>
      <c r="D273" s="1">
        <v>0</v>
      </c>
      <c r="E273" s="1">
        <f>+C273+D273</f>
        <v>259.2</v>
      </c>
    </row>
    <row r="274" spans="1:6" x14ac:dyDescent="0.3">
      <c r="A274" s="1"/>
      <c r="B274" s="3"/>
      <c r="C274" s="1">
        <f>+A274*B274</f>
        <v>0</v>
      </c>
      <c r="D274" s="1">
        <v>0</v>
      </c>
      <c r="E274" s="1">
        <f>+C274+D274</f>
        <v>0</v>
      </c>
    </row>
    <row r="275" spans="1:6" x14ac:dyDescent="0.3">
      <c r="A275" s="1"/>
      <c r="B275" s="10"/>
      <c r="C275" s="9">
        <f>+A275*B275</f>
        <v>0</v>
      </c>
      <c r="D275" s="9">
        <v>0</v>
      </c>
      <c r="E275" s="9">
        <f>+C275+D275</f>
        <v>0</v>
      </c>
    </row>
    <row r="276" spans="1:6" x14ac:dyDescent="0.3">
      <c r="A276" s="6" t="s">
        <v>58</v>
      </c>
      <c r="B276" s="3">
        <f>SUM(B272:B275)</f>
        <v>897</v>
      </c>
      <c r="C276" s="1">
        <f>SUM(C272:C275)</f>
        <v>1908.21</v>
      </c>
      <c r="D276" s="1">
        <f>SUM(D272:D275)</f>
        <v>-105.50999999999999</v>
      </c>
      <c r="E276" s="1">
        <f>SUM(E272:E275)</f>
        <v>1802.7</v>
      </c>
    </row>
    <row r="277" spans="1:6" x14ac:dyDescent="0.3">
      <c r="C277" s="8"/>
      <c r="D277" s="1"/>
      <c r="E277" s="1"/>
    </row>
    <row r="278" spans="1:6" x14ac:dyDescent="0.3">
      <c r="A278" s="6" t="s">
        <v>12</v>
      </c>
      <c r="C278" s="11">
        <f>+C276+C268</f>
        <v>9648.130000000001</v>
      </c>
      <c r="D278" s="11">
        <f>+D276+D268</f>
        <v>-105.50999999999999</v>
      </c>
      <c r="E278" s="11">
        <f>+E276+E268</f>
        <v>9542.6200000000008</v>
      </c>
    </row>
    <row r="279" spans="1:6" x14ac:dyDescent="0.3">
      <c r="D279" s="1"/>
      <c r="E279" s="1"/>
    </row>
    <row r="280" spans="1:6" x14ac:dyDescent="0.3">
      <c r="D280" s="1"/>
      <c r="E280" s="1"/>
    </row>
    <row r="281" spans="1:6" x14ac:dyDescent="0.3">
      <c r="A281" s="6" t="s">
        <v>23</v>
      </c>
      <c r="B281" s="5" t="s">
        <v>4</v>
      </c>
      <c r="D281" s="1"/>
      <c r="E281" s="1"/>
    </row>
    <row r="282" spans="1:6" x14ac:dyDescent="0.3">
      <c r="A282" s="1">
        <v>0</v>
      </c>
      <c r="B282" s="3">
        <v>0</v>
      </c>
      <c r="C282" s="1">
        <f>+A282*B282</f>
        <v>0</v>
      </c>
      <c r="D282" s="1">
        <v>0</v>
      </c>
      <c r="E282" s="1">
        <f>+C282+D282</f>
        <v>0</v>
      </c>
    </row>
    <row r="283" spans="1:6" x14ac:dyDescent="0.3">
      <c r="D283" s="1"/>
      <c r="E283" s="1"/>
    </row>
    <row r="284" spans="1:6" x14ac:dyDescent="0.3">
      <c r="A284" s="6" t="s">
        <v>24</v>
      </c>
      <c r="B284" s="5" t="s">
        <v>7</v>
      </c>
      <c r="D284" s="1"/>
      <c r="E284" s="1"/>
    </row>
    <row r="285" spans="1:6" x14ac:dyDescent="0.3">
      <c r="A285" s="1">
        <v>0</v>
      </c>
      <c r="B285" s="3">
        <v>0</v>
      </c>
      <c r="C285" s="1">
        <f>+A285*B285</f>
        <v>0</v>
      </c>
      <c r="D285" s="1">
        <v>0</v>
      </c>
      <c r="E285" s="1">
        <f>+C285+D285</f>
        <v>0</v>
      </c>
      <c r="F285" s="8"/>
    </row>
    <row r="286" spans="1:6" x14ac:dyDescent="0.3">
      <c r="A286" s="1">
        <v>0</v>
      </c>
      <c r="B286" t="s">
        <v>41</v>
      </c>
      <c r="C286" s="9">
        <v>0</v>
      </c>
      <c r="D286" s="9">
        <v>0</v>
      </c>
      <c r="E286" s="9">
        <f>+C286+D286</f>
        <v>0</v>
      </c>
    </row>
    <row r="287" spans="1:6" x14ac:dyDescent="0.3">
      <c r="A287" s="6" t="s">
        <v>25</v>
      </c>
      <c r="C287" s="8">
        <f>+C286+C285</f>
        <v>0</v>
      </c>
      <c r="D287" s="8">
        <f>+D286+D285</f>
        <v>0</v>
      </c>
      <c r="E287" s="8">
        <f>+E286+E285</f>
        <v>0</v>
      </c>
    </row>
    <row r="288" spans="1:6" x14ac:dyDescent="0.3">
      <c r="D288" s="1"/>
      <c r="E288" s="1"/>
    </row>
    <row r="289" spans="1:6" x14ac:dyDescent="0.3">
      <c r="A289" s="6" t="s">
        <v>26</v>
      </c>
      <c r="C289" s="11">
        <f>+C287+C282</f>
        <v>0</v>
      </c>
      <c r="D289" s="11">
        <f>+D287+D282</f>
        <v>0</v>
      </c>
      <c r="E289" s="11">
        <f>+E287+E282</f>
        <v>0</v>
      </c>
    </row>
    <row r="290" spans="1:6" x14ac:dyDescent="0.3">
      <c r="D290" s="1"/>
      <c r="E290" s="1"/>
    </row>
    <row r="291" spans="1:6" x14ac:dyDescent="0.3">
      <c r="A291" s="6" t="s">
        <v>37</v>
      </c>
      <c r="D291" s="1"/>
      <c r="E291" s="1"/>
    </row>
    <row r="292" spans="1:6" x14ac:dyDescent="0.3">
      <c r="A292" s="6" t="s">
        <v>38</v>
      </c>
      <c r="C292" s="1">
        <v>0</v>
      </c>
      <c r="D292" s="1">
        <v>0</v>
      </c>
      <c r="E292" s="1">
        <f>+C292+D292</f>
        <v>0</v>
      </c>
    </row>
    <row r="293" spans="1:6" x14ac:dyDescent="0.3">
      <c r="A293" s="6" t="s">
        <v>39</v>
      </c>
      <c r="C293" s="1">
        <v>0</v>
      </c>
      <c r="D293" s="1">
        <v>0</v>
      </c>
      <c r="E293" s="1">
        <f>+C293+D293</f>
        <v>0</v>
      </c>
      <c r="F293" s="8"/>
    </row>
    <row r="294" spans="1:6" x14ac:dyDescent="0.3">
      <c r="A294" s="6" t="s">
        <v>40</v>
      </c>
      <c r="C294" s="12">
        <f>SUM(C292:C293)</f>
        <v>0</v>
      </c>
      <c r="D294" s="12">
        <f>SUM(D292:D293)</f>
        <v>0</v>
      </c>
      <c r="E294" s="12">
        <f>SUM(E292:E293)</f>
        <v>0</v>
      </c>
    </row>
    <row r="295" spans="1:6" x14ac:dyDescent="0.3">
      <c r="A295" s="6"/>
      <c r="D295" s="1"/>
      <c r="E295" s="1"/>
    </row>
    <row r="296" spans="1:6" x14ac:dyDescent="0.3">
      <c r="A296" s="6" t="s">
        <v>1</v>
      </c>
      <c r="D296" s="1"/>
      <c r="E296" s="1"/>
    </row>
    <row r="297" spans="1:6" x14ac:dyDescent="0.3">
      <c r="A297" s="6" t="s">
        <v>13</v>
      </c>
      <c r="C297" s="1">
        <v>651</v>
      </c>
      <c r="D297" s="1">
        <v>0</v>
      </c>
      <c r="E297" s="1">
        <f>+C297+D297</f>
        <v>651</v>
      </c>
    </row>
    <row r="298" spans="1:6" x14ac:dyDescent="0.3">
      <c r="A298" s="6" t="s">
        <v>14</v>
      </c>
      <c r="C298" s="1">
        <v>0</v>
      </c>
      <c r="D298" s="1">
        <v>0</v>
      </c>
      <c r="E298" s="1">
        <f>+C298+D298</f>
        <v>0</v>
      </c>
    </row>
    <row r="299" spans="1:6" x14ac:dyDescent="0.3">
      <c r="A299" s="6" t="s">
        <v>44</v>
      </c>
      <c r="C299" s="1">
        <v>0</v>
      </c>
      <c r="D299" s="1">
        <v>35</v>
      </c>
      <c r="E299" s="1">
        <f>+C299+D299</f>
        <v>35</v>
      </c>
    </row>
    <row r="300" spans="1:6" x14ac:dyDescent="0.3">
      <c r="A300" s="6" t="s">
        <v>15</v>
      </c>
      <c r="C300" s="1">
        <v>0</v>
      </c>
      <c r="D300" s="1">
        <v>0</v>
      </c>
      <c r="E300" s="1">
        <f>+C300+D300</f>
        <v>0</v>
      </c>
      <c r="F300" s="8"/>
    </row>
    <row r="301" spans="1:6" x14ac:dyDescent="0.3">
      <c r="A301" s="6" t="s">
        <v>18</v>
      </c>
      <c r="C301" s="1">
        <v>0</v>
      </c>
      <c r="D301" s="1">
        <v>0</v>
      </c>
      <c r="E301" s="1">
        <f>+C301+D301</f>
        <v>0</v>
      </c>
    </row>
    <row r="302" spans="1:6" x14ac:dyDescent="0.3">
      <c r="A302" s="6" t="s">
        <v>27</v>
      </c>
      <c r="C302" s="12">
        <f>SUM(C297:C301)</f>
        <v>651</v>
      </c>
      <c r="D302" s="12">
        <f>SUM(D297:D301)</f>
        <v>35</v>
      </c>
      <c r="E302" s="12">
        <f>SUM(E297:E301)</f>
        <v>686</v>
      </c>
    </row>
    <row r="303" spans="1:6" x14ac:dyDescent="0.3">
      <c r="A303" s="6"/>
      <c r="C303" s="1"/>
      <c r="D303" s="1"/>
      <c r="E303" s="1"/>
    </row>
    <row r="304" spans="1:6" ht="15" thickBot="1" x14ac:dyDescent="0.35">
      <c r="A304" s="6" t="s">
        <v>32</v>
      </c>
      <c r="C304" s="13">
        <f>+C302+C289+C278+C294</f>
        <v>10299.130000000001</v>
      </c>
      <c r="D304" s="13">
        <f>+D302+D289+D278+D294</f>
        <v>-70.509999999999991</v>
      </c>
      <c r="E304" s="13">
        <f>+E302+E289+E278+E294</f>
        <v>10228.620000000001</v>
      </c>
      <c r="F304" s="8"/>
    </row>
    <row r="305" spans="1:5" x14ac:dyDescent="0.3">
      <c r="A305" s="6"/>
      <c r="C305" s="1"/>
      <c r="D305" s="1"/>
      <c r="E305" s="1"/>
    </row>
    <row r="306" spans="1:5" x14ac:dyDescent="0.3">
      <c r="A306" s="6" t="s">
        <v>31</v>
      </c>
      <c r="C306" s="1"/>
      <c r="D306" s="1"/>
      <c r="E306" s="1"/>
    </row>
    <row r="307" spans="1:5" x14ac:dyDescent="0.3">
      <c r="A307" s="6" t="s">
        <v>17</v>
      </c>
      <c r="C307" s="1">
        <v>0</v>
      </c>
      <c r="D307" s="1">
        <v>0</v>
      </c>
      <c r="E307" s="1">
        <f t="shared" ref="E307:E313" si="4">+C307+D307</f>
        <v>0</v>
      </c>
    </row>
    <row r="308" spans="1:5" x14ac:dyDescent="0.3">
      <c r="A308" s="6" t="s">
        <v>15</v>
      </c>
      <c r="C308" s="1">
        <v>0</v>
      </c>
      <c r="D308" s="1">
        <v>0</v>
      </c>
      <c r="E308" s="1">
        <f t="shared" si="4"/>
        <v>0</v>
      </c>
    </row>
    <row r="309" spans="1:5" x14ac:dyDescent="0.3">
      <c r="A309" s="6" t="s">
        <v>19</v>
      </c>
      <c r="C309" s="1">
        <v>96.38</v>
      </c>
      <c r="D309" s="1">
        <v>-1.26</v>
      </c>
      <c r="E309" s="1">
        <f t="shared" si="4"/>
        <v>95.11999999999999</v>
      </c>
    </row>
    <row r="310" spans="1:5" x14ac:dyDescent="0.3">
      <c r="A310" s="6" t="s">
        <v>20</v>
      </c>
      <c r="C310" s="1">
        <v>0</v>
      </c>
      <c r="D310" s="1">
        <v>50</v>
      </c>
      <c r="E310" s="1">
        <f t="shared" si="4"/>
        <v>50</v>
      </c>
    </row>
    <row r="311" spans="1:5" x14ac:dyDescent="0.3">
      <c r="A311" s="6" t="s">
        <v>60</v>
      </c>
      <c r="B311" s="1">
        <v>40</v>
      </c>
      <c r="C311" s="1">
        <v>8120</v>
      </c>
      <c r="D311" s="1">
        <v>0</v>
      </c>
      <c r="E311" s="1">
        <f t="shared" si="4"/>
        <v>8120</v>
      </c>
    </row>
    <row r="312" spans="1:5" x14ac:dyDescent="0.3">
      <c r="A312" s="6" t="s">
        <v>61</v>
      </c>
      <c r="B312" s="1">
        <v>1.05</v>
      </c>
      <c r="C312" s="1">
        <v>828.45</v>
      </c>
      <c r="D312" s="1">
        <v>-45.15</v>
      </c>
      <c r="E312" s="1">
        <f t="shared" si="4"/>
        <v>783.30000000000007</v>
      </c>
    </row>
    <row r="313" spans="1:5" x14ac:dyDescent="0.3">
      <c r="A313" s="6" t="s">
        <v>62</v>
      </c>
      <c r="B313" s="1">
        <v>1.54</v>
      </c>
      <c r="C313" s="1">
        <v>141.47999999999999</v>
      </c>
      <c r="D313" s="1">
        <v>-2.62</v>
      </c>
      <c r="E313" s="1">
        <f t="shared" si="4"/>
        <v>138.85999999999999</v>
      </c>
    </row>
    <row r="314" spans="1:5" x14ac:dyDescent="0.3">
      <c r="A314" s="6" t="s">
        <v>30</v>
      </c>
      <c r="C314" s="12">
        <f>SUM(C307:C313)</f>
        <v>9186.31</v>
      </c>
      <c r="D314" s="12">
        <f>SUM(D307:D313)</f>
        <v>0.9700000000000033</v>
      </c>
      <c r="E314" s="12">
        <f>SUM(E307:E313)</f>
        <v>9187.2800000000007</v>
      </c>
    </row>
    <row r="315" spans="1:5" x14ac:dyDescent="0.3">
      <c r="C315" s="1"/>
      <c r="D315" s="1"/>
      <c r="E315" s="1"/>
    </row>
    <row r="316" spans="1:5" ht="15" thickBot="1" x14ac:dyDescent="0.35">
      <c r="A316" s="6" t="s">
        <v>33</v>
      </c>
      <c r="C316" s="13">
        <f>+C304+C314</f>
        <v>19485.440000000002</v>
      </c>
      <c r="D316" s="13">
        <f>+D304+D314</f>
        <v>-69.539999999999992</v>
      </c>
      <c r="E316" s="13">
        <f>+E304+E314</f>
        <v>19415.900000000001</v>
      </c>
    </row>
    <row r="317" spans="1:5" x14ac:dyDescent="0.3">
      <c r="C317" s="17"/>
      <c r="D317" s="18"/>
      <c r="E317" s="18"/>
    </row>
    <row r="318" spans="1:5" x14ac:dyDescent="0.3">
      <c r="C318" s="17"/>
      <c r="D318" s="18"/>
      <c r="E318" s="18"/>
    </row>
    <row r="319" spans="1:5" x14ac:dyDescent="0.3">
      <c r="C319" s="18"/>
      <c r="D319" s="18"/>
      <c r="E319" s="18"/>
    </row>
    <row r="320" spans="1:5" x14ac:dyDescent="0.3">
      <c r="A320" s="7" t="s">
        <v>47</v>
      </c>
      <c r="C320" s="18"/>
      <c r="D320" s="18"/>
      <c r="E320" s="18"/>
    </row>
    <row r="321" spans="1:7" x14ac:dyDescent="0.3">
      <c r="C321" s="18"/>
      <c r="D321" s="18"/>
      <c r="E321" s="18"/>
    </row>
    <row r="322" spans="1:7" x14ac:dyDescent="0.3">
      <c r="A322" s="6" t="s">
        <v>8</v>
      </c>
      <c r="C322" s="23" t="s">
        <v>28</v>
      </c>
      <c r="D322" s="18"/>
      <c r="E322" s="23" t="s">
        <v>29</v>
      </c>
    </row>
    <row r="323" spans="1:7" x14ac:dyDescent="0.3">
      <c r="A323" s="5" t="s">
        <v>3</v>
      </c>
      <c r="B323" s="5" t="s">
        <v>4</v>
      </c>
      <c r="C323" s="5" t="s">
        <v>5</v>
      </c>
      <c r="D323" s="5" t="s">
        <v>16</v>
      </c>
      <c r="E323" s="5" t="s">
        <v>5</v>
      </c>
    </row>
    <row r="324" spans="1:7" x14ac:dyDescent="0.3">
      <c r="A324" s="1">
        <v>29.57</v>
      </c>
      <c r="B324" s="3">
        <v>23</v>
      </c>
      <c r="C324" s="1">
        <f>+A324*B324</f>
        <v>680.11</v>
      </c>
      <c r="D324" s="1">
        <v>0</v>
      </c>
      <c r="E324" s="1">
        <f>+C324+D324</f>
        <v>680.11</v>
      </c>
    </row>
    <row r="325" spans="1:7" x14ac:dyDescent="0.3">
      <c r="A325" s="1">
        <v>34.630000000000003</v>
      </c>
      <c r="B325" s="3">
        <v>202</v>
      </c>
      <c r="C325" s="1">
        <f>+A325*B325</f>
        <v>6995.26</v>
      </c>
      <c r="D325" s="1">
        <v>-311.67</v>
      </c>
      <c r="E325" s="1">
        <f>+C325+D325</f>
        <v>6683.59</v>
      </c>
    </row>
    <row r="326" spans="1:7" x14ac:dyDescent="0.3">
      <c r="A326" s="1"/>
      <c r="B326" s="3"/>
      <c r="C326" s="1">
        <f>+A326*B326</f>
        <v>0</v>
      </c>
      <c r="D326" s="1">
        <v>0</v>
      </c>
      <c r="E326" s="1">
        <f>+C326+D326</f>
        <v>0</v>
      </c>
    </row>
    <row r="327" spans="1:7" x14ac:dyDescent="0.3">
      <c r="A327" s="1"/>
      <c r="B327" s="3"/>
      <c r="C327" s="1">
        <f>+A327*B327</f>
        <v>0</v>
      </c>
      <c r="D327" s="1">
        <v>0</v>
      </c>
      <c r="E327" s="1">
        <f>+C327+D327</f>
        <v>0</v>
      </c>
    </row>
    <row r="328" spans="1:7" x14ac:dyDescent="0.3">
      <c r="A328" s="1" t="s">
        <v>6</v>
      </c>
      <c r="B328" s="3">
        <v>3</v>
      </c>
      <c r="C328" s="1">
        <v>66.52</v>
      </c>
      <c r="D328" s="1">
        <v>0</v>
      </c>
      <c r="E328" s="1">
        <f>+C328+D328</f>
        <v>66.52</v>
      </c>
    </row>
    <row r="329" spans="1:7" x14ac:dyDescent="0.3">
      <c r="A329" s="6" t="s">
        <v>9</v>
      </c>
      <c r="C329" s="1"/>
      <c r="D329" s="1"/>
      <c r="E329" s="1"/>
    </row>
    <row r="330" spans="1:7" x14ac:dyDescent="0.3">
      <c r="A330" s="1">
        <v>0</v>
      </c>
      <c r="B330" s="10">
        <v>0</v>
      </c>
      <c r="C330" s="9">
        <f>+A330*B330</f>
        <v>0</v>
      </c>
      <c r="D330" s="9">
        <v>0</v>
      </c>
      <c r="E330" s="9">
        <f>+C330+D330</f>
        <v>0</v>
      </c>
    </row>
    <row r="331" spans="1:7" x14ac:dyDescent="0.3">
      <c r="A331" s="6" t="s">
        <v>10</v>
      </c>
      <c r="B331" s="3">
        <f>SUM(B324:B330)</f>
        <v>228</v>
      </c>
      <c r="C331" s="8">
        <f>SUM(C324:C330)</f>
        <v>7741.89</v>
      </c>
      <c r="D331" s="8">
        <f>SUM(D324:D330)</f>
        <v>-311.67</v>
      </c>
      <c r="E331" s="8">
        <f>SUM(E324:E330)</f>
        <v>7430.22</v>
      </c>
      <c r="G331" s="8"/>
    </row>
    <row r="332" spans="1:7" x14ac:dyDescent="0.3">
      <c r="D332" s="1"/>
      <c r="E332" s="1"/>
    </row>
    <row r="333" spans="1:7" x14ac:dyDescent="0.3">
      <c r="A333" s="6" t="s">
        <v>11</v>
      </c>
      <c r="D333" s="1"/>
      <c r="E333" s="1"/>
    </row>
    <row r="334" spans="1:7" x14ac:dyDescent="0.3">
      <c r="A334" s="5"/>
      <c r="B334" s="5" t="s">
        <v>7</v>
      </c>
      <c r="C334" s="5"/>
      <c r="D334" s="1"/>
      <c r="E334" s="1"/>
    </row>
    <row r="335" spans="1:7" x14ac:dyDescent="0.3">
      <c r="A335" s="1">
        <v>2.09</v>
      </c>
      <c r="B335" s="3">
        <v>777</v>
      </c>
      <c r="C335" s="1">
        <f>+A335*B335</f>
        <v>1623.9299999999998</v>
      </c>
      <c r="D335" s="1">
        <f>-59.14+0.49</f>
        <v>-58.65</v>
      </c>
      <c r="E335" s="1">
        <f>+C335+D335</f>
        <v>1565.2799999999997</v>
      </c>
    </row>
    <row r="336" spans="1:7" x14ac:dyDescent="0.3">
      <c r="A336" s="1">
        <v>2.4</v>
      </c>
      <c r="B336" s="3">
        <v>65</v>
      </c>
      <c r="C336" s="1">
        <f>+A336*B336</f>
        <v>156</v>
      </c>
      <c r="D336" s="1">
        <v>0</v>
      </c>
      <c r="E336" s="1">
        <f>+C336+D336</f>
        <v>156</v>
      </c>
    </row>
    <row r="337" spans="1:7" x14ac:dyDescent="0.3">
      <c r="A337" s="1"/>
      <c r="B337" s="3"/>
      <c r="C337" s="1">
        <f>+A337*B337</f>
        <v>0</v>
      </c>
      <c r="D337" s="1">
        <v>0</v>
      </c>
      <c r="E337" s="1">
        <f>+C337+D337</f>
        <v>0</v>
      </c>
    </row>
    <row r="338" spans="1:7" x14ac:dyDescent="0.3">
      <c r="A338" s="1"/>
      <c r="B338" s="10"/>
      <c r="C338" s="9">
        <f t="shared" ref="C338" si="5">+A338*B338</f>
        <v>0</v>
      </c>
      <c r="D338" s="9">
        <v>0</v>
      </c>
      <c r="E338" s="9">
        <f t="shared" ref="E338" si="6">+C338+D338</f>
        <v>0</v>
      </c>
    </row>
    <row r="339" spans="1:7" x14ac:dyDescent="0.3">
      <c r="A339" s="6" t="s">
        <v>58</v>
      </c>
      <c r="B339" s="3">
        <f>SUM(B335:B338)</f>
        <v>842</v>
      </c>
      <c r="C339" s="1">
        <f>SUM(C335:C338)</f>
        <v>1779.9299999999998</v>
      </c>
      <c r="D339" s="1">
        <f>SUM(D335:D338)</f>
        <v>-58.65</v>
      </c>
      <c r="E339" s="1">
        <f>SUM(E335:E338)</f>
        <v>1721.2799999999997</v>
      </c>
      <c r="G339" s="8"/>
    </row>
    <row r="340" spans="1:7" x14ac:dyDescent="0.3">
      <c r="C340" s="8"/>
      <c r="D340" s="1"/>
      <c r="E340" s="1"/>
    </row>
    <row r="341" spans="1:7" x14ac:dyDescent="0.3">
      <c r="A341" s="6" t="s">
        <v>12</v>
      </c>
      <c r="C341" s="11">
        <f>+C339+C331</f>
        <v>9521.82</v>
      </c>
      <c r="D341" s="11">
        <f>+D339+D331</f>
        <v>-370.32</v>
      </c>
      <c r="E341" s="11">
        <f>+E339+E331</f>
        <v>9151.5</v>
      </c>
      <c r="F341" s="8"/>
    </row>
    <row r="342" spans="1:7" x14ac:dyDescent="0.3">
      <c r="D342" s="1"/>
      <c r="E342" s="1"/>
    </row>
    <row r="343" spans="1:7" x14ac:dyDescent="0.3">
      <c r="D343" s="1"/>
      <c r="E343" s="1"/>
    </row>
    <row r="344" spans="1:7" x14ac:dyDescent="0.3">
      <c r="A344" s="6" t="s">
        <v>23</v>
      </c>
      <c r="B344" s="5" t="s">
        <v>4</v>
      </c>
      <c r="D344" s="1"/>
      <c r="E344" s="1"/>
    </row>
    <row r="345" spans="1:7" x14ac:dyDescent="0.3">
      <c r="A345" s="1">
        <v>0</v>
      </c>
      <c r="B345" s="3">
        <v>0</v>
      </c>
      <c r="C345" s="1">
        <f t="shared" ref="C345" si="7">+A345*B345</f>
        <v>0</v>
      </c>
      <c r="D345" s="1">
        <v>0</v>
      </c>
      <c r="E345" s="1">
        <f>+C345+D345</f>
        <v>0</v>
      </c>
    </row>
    <row r="346" spans="1:7" x14ac:dyDescent="0.3">
      <c r="D346" s="1"/>
      <c r="E346" s="1"/>
    </row>
    <row r="347" spans="1:7" x14ac:dyDescent="0.3">
      <c r="A347" s="6" t="s">
        <v>24</v>
      </c>
      <c r="B347" s="5" t="s">
        <v>7</v>
      </c>
      <c r="D347" s="1"/>
      <c r="E347" s="1"/>
    </row>
    <row r="348" spans="1:7" x14ac:dyDescent="0.3">
      <c r="A348" s="1">
        <v>0</v>
      </c>
      <c r="B348" s="3">
        <v>0</v>
      </c>
      <c r="C348" s="1">
        <f t="shared" ref="C348" si="8">+A348*B348</f>
        <v>0</v>
      </c>
      <c r="D348" s="1">
        <v>0</v>
      </c>
      <c r="E348" s="1">
        <f>+C348+D348</f>
        <v>0</v>
      </c>
    </row>
    <row r="349" spans="1:7" x14ac:dyDescent="0.3">
      <c r="A349" s="1">
        <v>0</v>
      </c>
      <c r="B349" t="s">
        <v>41</v>
      </c>
      <c r="C349" s="9">
        <v>0</v>
      </c>
      <c r="D349" s="9">
        <v>0</v>
      </c>
      <c r="E349" s="9">
        <f>+C349+D349</f>
        <v>0</v>
      </c>
    </row>
    <row r="350" spans="1:7" x14ac:dyDescent="0.3">
      <c r="A350" s="6" t="s">
        <v>25</v>
      </c>
      <c r="C350" s="8">
        <f>+C349+C348</f>
        <v>0</v>
      </c>
      <c r="D350" s="8">
        <f>+D349+D348</f>
        <v>0</v>
      </c>
      <c r="E350" s="8">
        <f>+E349+E348</f>
        <v>0</v>
      </c>
    </row>
    <row r="351" spans="1:7" x14ac:dyDescent="0.3">
      <c r="D351" s="1"/>
      <c r="E351" s="1"/>
    </row>
    <row r="352" spans="1:7" x14ac:dyDescent="0.3">
      <c r="A352" s="6" t="s">
        <v>26</v>
      </c>
      <c r="C352" s="11">
        <f>+C350+C345</f>
        <v>0</v>
      </c>
      <c r="D352" s="11">
        <f>+D350+D345</f>
        <v>0</v>
      </c>
      <c r="E352" s="11">
        <f>+E350+E345</f>
        <v>0</v>
      </c>
    </row>
    <row r="353" spans="1:7" x14ac:dyDescent="0.3">
      <c r="D353" s="1"/>
      <c r="E353" s="1"/>
    </row>
    <row r="354" spans="1:7" x14ac:dyDescent="0.3">
      <c r="A354" s="6" t="s">
        <v>37</v>
      </c>
      <c r="D354" s="1"/>
      <c r="E354" s="1"/>
    </row>
    <row r="355" spans="1:7" x14ac:dyDescent="0.3">
      <c r="A355" s="6" t="s">
        <v>38</v>
      </c>
      <c r="C355" s="1">
        <f>-4587.78-1579.03+4511.21+1044.77</f>
        <v>-610.82999999999947</v>
      </c>
      <c r="D355" s="1">
        <v>0</v>
      </c>
      <c r="E355" s="1">
        <f>+C355+D355</f>
        <v>-610.82999999999947</v>
      </c>
      <c r="G355" s="8"/>
    </row>
    <row r="356" spans="1:7" x14ac:dyDescent="0.3">
      <c r="A356" s="6" t="s">
        <v>39</v>
      </c>
      <c r="C356" s="1">
        <v>0</v>
      </c>
      <c r="D356" s="1">
        <v>0</v>
      </c>
      <c r="E356" s="1">
        <f>+C356+D356</f>
        <v>0</v>
      </c>
    </row>
    <row r="357" spans="1:7" x14ac:dyDescent="0.3">
      <c r="A357" s="6" t="s">
        <v>40</v>
      </c>
      <c r="C357" s="12">
        <f>SUM(C355:C356)</f>
        <v>-610.82999999999947</v>
      </c>
      <c r="D357" s="12">
        <f>SUM(D355:D356)</f>
        <v>0</v>
      </c>
      <c r="E357" s="12">
        <f>SUM(E355:E356)</f>
        <v>-610.82999999999947</v>
      </c>
    </row>
    <row r="358" spans="1:7" x14ac:dyDescent="0.3">
      <c r="A358" s="6"/>
      <c r="D358" s="1"/>
      <c r="E358" s="1"/>
    </row>
    <row r="359" spans="1:7" x14ac:dyDescent="0.3">
      <c r="A359" s="6" t="s">
        <v>1</v>
      </c>
      <c r="D359" s="1"/>
      <c r="E359" s="1"/>
    </row>
    <row r="360" spans="1:7" x14ac:dyDescent="0.3">
      <c r="A360" s="6" t="s">
        <v>13</v>
      </c>
      <c r="C360" s="1">
        <v>626.54999999999995</v>
      </c>
      <c r="D360" s="1">
        <v>-53.47</v>
      </c>
      <c r="E360" s="1">
        <f>+C360+D360</f>
        <v>573.07999999999993</v>
      </c>
      <c r="G360" s="8"/>
    </row>
    <row r="361" spans="1:7" x14ac:dyDescent="0.3">
      <c r="A361" s="6" t="s">
        <v>14</v>
      </c>
      <c r="C361" s="1">
        <v>0</v>
      </c>
      <c r="D361" s="1">
        <v>0</v>
      </c>
      <c r="E361" s="1">
        <f>+C361+D361</f>
        <v>0</v>
      </c>
    </row>
    <row r="362" spans="1:7" x14ac:dyDescent="0.3">
      <c r="A362" s="6" t="s">
        <v>44</v>
      </c>
      <c r="C362" s="1">
        <v>0</v>
      </c>
      <c r="D362" s="1">
        <v>105</v>
      </c>
      <c r="E362" s="1">
        <f>+C362+D362</f>
        <v>105</v>
      </c>
      <c r="G362" s="8"/>
    </row>
    <row r="363" spans="1:7" x14ac:dyDescent="0.3">
      <c r="A363" s="6" t="s">
        <v>15</v>
      </c>
      <c r="C363" s="1">
        <v>0</v>
      </c>
      <c r="D363" s="1">
        <v>0</v>
      </c>
      <c r="E363" s="1">
        <f>+C363+D363</f>
        <v>0</v>
      </c>
      <c r="F363" s="8"/>
    </row>
    <row r="364" spans="1:7" x14ac:dyDescent="0.3">
      <c r="A364" s="6" t="s">
        <v>18</v>
      </c>
      <c r="C364" s="1">
        <v>0</v>
      </c>
      <c r="D364" s="1">
        <v>0</v>
      </c>
      <c r="E364" s="1">
        <f>+C364+D364</f>
        <v>0</v>
      </c>
    </row>
    <row r="365" spans="1:7" x14ac:dyDescent="0.3">
      <c r="A365" s="6" t="s">
        <v>27</v>
      </c>
      <c r="C365" s="12">
        <f>SUM(C360:C364)</f>
        <v>626.54999999999995</v>
      </c>
      <c r="D365" s="12">
        <f>SUM(D360:D364)</f>
        <v>51.53</v>
      </c>
      <c r="E365" s="12">
        <f>SUM(E360:E364)</f>
        <v>678.07999999999993</v>
      </c>
    </row>
    <row r="366" spans="1:7" x14ac:dyDescent="0.3">
      <c r="A366" s="6"/>
      <c r="C366" s="1"/>
      <c r="D366" s="1"/>
      <c r="E366" s="1"/>
    </row>
    <row r="367" spans="1:7" ht="15" thickBot="1" x14ac:dyDescent="0.35">
      <c r="A367" s="6" t="s">
        <v>32</v>
      </c>
      <c r="C367" s="13">
        <f>+C365+C352+C341+C357</f>
        <v>9537.5399999999991</v>
      </c>
      <c r="D367" s="13">
        <f>+D365+D352+D341+D357</f>
        <v>-318.78999999999996</v>
      </c>
      <c r="E367" s="13">
        <f>+E365+E352+E341+E357</f>
        <v>9218.75</v>
      </c>
      <c r="F367" s="8"/>
      <c r="G367" s="8"/>
    </row>
    <row r="368" spans="1:7" x14ac:dyDescent="0.3">
      <c r="A368" s="6"/>
      <c r="C368" s="1"/>
      <c r="D368" s="1"/>
      <c r="E368" s="1"/>
    </row>
    <row r="369" spans="1:5" x14ac:dyDescent="0.3">
      <c r="A369" s="6" t="s">
        <v>31</v>
      </c>
      <c r="C369" s="1"/>
      <c r="D369" s="1"/>
      <c r="E369" s="1"/>
    </row>
    <row r="370" spans="1:5" x14ac:dyDescent="0.3">
      <c r="A370" s="6" t="s">
        <v>17</v>
      </c>
      <c r="C370" s="1">
        <v>0</v>
      </c>
      <c r="D370" s="1">
        <v>0</v>
      </c>
      <c r="E370" s="1">
        <f t="shared" ref="E370:E376" si="9">+C370+D370</f>
        <v>0</v>
      </c>
    </row>
    <row r="371" spans="1:5" x14ac:dyDescent="0.3">
      <c r="A371" s="6" t="s">
        <v>15</v>
      </c>
      <c r="C371" s="1">
        <v>0</v>
      </c>
      <c r="D371" s="1">
        <v>0</v>
      </c>
      <c r="E371" s="1">
        <f t="shared" si="9"/>
        <v>0</v>
      </c>
    </row>
    <row r="372" spans="1:5" x14ac:dyDescent="0.3">
      <c r="A372" s="6" t="s">
        <v>19</v>
      </c>
      <c r="C372" s="1">
        <v>95.17</v>
      </c>
      <c r="D372" s="1">
        <f>-3.68-0.49</f>
        <v>-4.17</v>
      </c>
      <c r="E372" s="1">
        <f t="shared" si="9"/>
        <v>91</v>
      </c>
    </row>
    <row r="373" spans="1:5" x14ac:dyDescent="0.3">
      <c r="A373" s="6" t="s">
        <v>20</v>
      </c>
      <c r="C373" s="1">
        <v>0</v>
      </c>
      <c r="D373" s="1">
        <f>150-1.22</f>
        <v>148.78</v>
      </c>
      <c r="E373" s="1">
        <f t="shared" si="9"/>
        <v>148.78</v>
      </c>
    </row>
    <row r="374" spans="1:5" x14ac:dyDescent="0.3">
      <c r="A374" s="6" t="s">
        <v>60</v>
      </c>
      <c r="B374" s="1">
        <v>40</v>
      </c>
      <c r="C374" s="1">
        <v>8120</v>
      </c>
      <c r="D374" s="1">
        <v>-360</v>
      </c>
      <c r="E374" s="1">
        <f t="shared" si="9"/>
        <v>7760</v>
      </c>
    </row>
    <row r="375" spans="1:5" x14ac:dyDescent="0.3">
      <c r="A375" s="6" t="s">
        <v>61</v>
      </c>
      <c r="B375" s="1">
        <v>1.05</v>
      </c>
      <c r="C375" s="1">
        <v>815.85</v>
      </c>
      <c r="D375" s="1">
        <v>-27.3</v>
      </c>
      <c r="E375" s="1">
        <f t="shared" si="9"/>
        <v>788.55000000000007</v>
      </c>
    </row>
    <row r="376" spans="1:5" x14ac:dyDescent="0.3">
      <c r="A376" s="6" t="s">
        <v>62</v>
      </c>
      <c r="B376" s="1">
        <v>1.54</v>
      </c>
      <c r="C376" s="1">
        <v>85.15</v>
      </c>
      <c r="D376" s="1">
        <v>0</v>
      </c>
      <c r="E376" s="1">
        <f t="shared" si="9"/>
        <v>85.15</v>
      </c>
    </row>
    <row r="377" spans="1:5" x14ac:dyDescent="0.3">
      <c r="A377" s="6" t="s">
        <v>30</v>
      </c>
      <c r="C377" s="12">
        <f>SUM(C370:C376)</f>
        <v>9116.17</v>
      </c>
      <c r="D377" s="12">
        <f>SUM(D370:D376)</f>
        <v>-242.69</v>
      </c>
      <c r="E377" s="12">
        <f>SUM(E370:E376)</f>
        <v>8873.48</v>
      </c>
    </row>
    <row r="378" spans="1:5" x14ac:dyDescent="0.3">
      <c r="C378" s="1"/>
      <c r="D378" s="1"/>
      <c r="E378" s="1"/>
    </row>
    <row r="379" spans="1:5" ht="15" thickBot="1" x14ac:dyDescent="0.35">
      <c r="A379" s="6" t="s">
        <v>33</v>
      </c>
      <c r="C379" s="13">
        <f>+C367+C377</f>
        <v>18653.71</v>
      </c>
      <c r="D379" s="13">
        <f>+D367+D377</f>
        <v>-561.48</v>
      </c>
      <c r="E379" s="13">
        <f>+E367+E377</f>
        <v>18092.23</v>
      </c>
    </row>
    <row r="380" spans="1:5" x14ac:dyDescent="0.3">
      <c r="C380" s="17"/>
      <c r="D380" s="18"/>
      <c r="E380" s="18"/>
    </row>
    <row r="381" spans="1:5" x14ac:dyDescent="0.3">
      <c r="C381" s="17"/>
      <c r="D381" s="17"/>
      <c r="E381" s="18"/>
    </row>
    <row r="382" spans="1:5" x14ac:dyDescent="0.3">
      <c r="C382" s="18"/>
      <c r="D382" s="18"/>
      <c r="E382" s="18"/>
    </row>
    <row r="383" spans="1:5" x14ac:dyDescent="0.3">
      <c r="A383" s="7" t="s">
        <v>48</v>
      </c>
      <c r="C383" s="18"/>
      <c r="D383" s="18"/>
      <c r="E383" s="18"/>
    </row>
    <row r="384" spans="1:5" x14ac:dyDescent="0.3">
      <c r="C384" s="18"/>
      <c r="D384" s="18"/>
      <c r="E384" s="18"/>
    </row>
    <row r="385" spans="1:5" x14ac:dyDescent="0.3">
      <c r="A385" s="6" t="s">
        <v>8</v>
      </c>
      <c r="C385" s="23" t="s">
        <v>28</v>
      </c>
      <c r="D385" s="18"/>
      <c r="E385" s="23" t="s">
        <v>29</v>
      </c>
    </row>
    <row r="386" spans="1:5" x14ac:dyDescent="0.3">
      <c r="A386" s="5" t="s">
        <v>3</v>
      </c>
      <c r="B386" s="5" t="s">
        <v>4</v>
      </c>
      <c r="C386" s="5" t="s">
        <v>5</v>
      </c>
      <c r="D386" s="5" t="s">
        <v>16</v>
      </c>
      <c r="E386" s="5" t="s">
        <v>5</v>
      </c>
    </row>
    <row r="387" spans="1:5" x14ac:dyDescent="0.3">
      <c r="A387" s="1">
        <v>29.57</v>
      </c>
      <c r="B387" s="3">
        <v>24</v>
      </c>
      <c r="C387" s="1">
        <f>+A387*B387</f>
        <v>709.68000000000006</v>
      </c>
      <c r="D387" s="1">
        <v>0</v>
      </c>
      <c r="E387" s="1">
        <f>+C387+D387</f>
        <v>709.68000000000006</v>
      </c>
    </row>
    <row r="388" spans="1:5" x14ac:dyDescent="0.3">
      <c r="A388" s="1">
        <v>34.630000000000003</v>
      </c>
      <c r="B388" s="3">
        <v>200</v>
      </c>
      <c r="C388" s="1">
        <f>+A388*B388</f>
        <v>6926.0000000000009</v>
      </c>
      <c r="D388" s="1">
        <v>-139.57</v>
      </c>
      <c r="E388" s="1">
        <f t="shared" ref="E388:E391" si="10">+C388+D388</f>
        <v>6786.4300000000012</v>
      </c>
    </row>
    <row r="389" spans="1:5" x14ac:dyDescent="0.3">
      <c r="A389" s="1"/>
      <c r="B389" s="3"/>
      <c r="C389" s="1">
        <f t="shared" ref="C389:C390" si="11">+A389*B389</f>
        <v>0</v>
      </c>
      <c r="D389" s="1">
        <v>0</v>
      </c>
      <c r="E389" s="1">
        <f t="shared" si="10"/>
        <v>0</v>
      </c>
    </row>
    <row r="390" spans="1:5" x14ac:dyDescent="0.3">
      <c r="A390" s="1"/>
      <c r="B390" s="3"/>
      <c r="C390" s="1">
        <f t="shared" si="11"/>
        <v>0</v>
      </c>
      <c r="D390" s="1">
        <v>0</v>
      </c>
      <c r="E390" s="1">
        <f t="shared" si="10"/>
        <v>0</v>
      </c>
    </row>
    <row r="391" spans="1:5" x14ac:dyDescent="0.3">
      <c r="A391" s="1" t="s">
        <v>6</v>
      </c>
      <c r="B391" s="3">
        <v>1</v>
      </c>
      <c r="C391" s="1">
        <v>24.64</v>
      </c>
      <c r="D391" s="1">
        <v>0</v>
      </c>
      <c r="E391" s="1">
        <f t="shared" si="10"/>
        <v>24.64</v>
      </c>
    </row>
    <row r="392" spans="1:5" x14ac:dyDescent="0.3">
      <c r="A392" s="6" t="s">
        <v>9</v>
      </c>
      <c r="C392" s="1"/>
      <c r="D392" s="1"/>
      <c r="E392" s="1"/>
    </row>
    <row r="393" spans="1:5" x14ac:dyDescent="0.3">
      <c r="A393" s="1">
        <v>0</v>
      </c>
      <c r="B393" s="10">
        <v>0</v>
      </c>
      <c r="C393" s="9">
        <f t="shared" ref="C393" si="12">+A393*B393</f>
        <v>0</v>
      </c>
      <c r="D393" s="9">
        <v>0</v>
      </c>
      <c r="E393" s="9">
        <f t="shared" ref="E393" si="13">+C393+D393</f>
        <v>0</v>
      </c>
    </row>
    <row r="394" spans="1:5" x14ac:dyDescent="0.3">
      <c r="A394" s="6" t="s">
        <v>10</v>
      </c>
      <c r="B394" s="3">
        <f>SUM(B387:B393)</f>
        <v>225</v>
      </c>
      <c r="C394" s="8">
        <f>SUM(C387:C393)</f>
        <v>7660.3200000000015</v>
      </c>
      <c r="D394" s="8">
        <f>SUM(D387:D393)</f>
        <v>-139.57</v>
      </c>
      <c r="E394" s="8">
        <f>SUM(E387:E393)</f>
        <v>7520.7500000000018</v>
      </c>
    </row>
    <row r="395" spans="1:5" x14ac:dyDescent="0.3">
      <c r="D395" s="1"/>
      <c r="E395" s="1"/>
    </row>
    <row r="396" spans="1:5" x14ac:dyDescent="0.3">
      <c r="A396" s="6" t="s">
        <v>11</v>
      </c>
      <c r="D396" s="1"/>
      <c r="E396" s="1"/>
    </row>
    <row r="397" spans="1:5" x14ac:dyDescent="0.3">
      <c r="A397" s="5"/>
      <c r="B397" s="5" t="s">
        <v>7</v>
      </c>
      <c r="C397" s="5"/>
      <c r="D397" s="1"/>
      <c r="E397" s="1"/>
    </row>
    <row r="398" spans="1:5" x14ac:dyDescent="0.3">
      <c r="A398" s="1">
        <v>2.09</v>
      </c>
      <c r="B398" s="3">
        <v>830</v>
      </c>
      <c r="C398" s="1">
        <f>+A398*B398</f>
        <v>1734.6999999999998</v>
      </c>
      <c r="D398" s="1">
        <v>-10.45</v>
      </c>
      <c r="E398" s="1">
        <f>+C398+D398</f>
        <v>1724.2499999999998</v>
      </c>
    </row>
    <row r="399" spans="1:5" x14ac:dyDescent="0.3">
      <c r="A399" s="1">
        <v>2.4</v>
      </c>
      <c r="B399" s="3">
        <v>144</v>
      </c>
      <c r="C399" s="1">
        <f>+A399*B399</f>
        <v>345.59999999999997</v>
      </c>
      <c r="D399" s="1">
        <v>0</v>
      </c>
      <c r="E399" s="1">
        <f t="shared" ref="E399:E401" si="14">+C399+D399</f>
        <v>345.59999999999997</v>
      </c>
    </row>
    <row r="400" spans="1:5" x14ac:dyDescent="0.3">
      <c r="A400" s="1"/>
      <c r="B400" s="3"/>
      <c r="C400" s="1">
        <f t="shared" ref="C400:C401" si="15">+A400*B400</f>
        <v>0</v>
      </c>
      <c r="D400" s="1">
        <v>0</v>
      </c>
      <c r="E400" s="1">
        <f t="shared" si="14"/>
        <v>0</v>
      </c>
    </row>
    <row r="401" spans="1:5" x14ac:dyDescent="0.3">
      <c r="A401" s="1"/>
      <c r="B401" s="10"/>
      <c r="C401" s="9">
        <f t="shared" si="15"/>
        <v>0</v>
      </c>
      <c r="D401" s="9">
        <v>0</v>
      </c>
      <c r="E401" s="9">
        <f t="shared" si="14"/>
        <v>0</v>
      </c>
    </row>
    <row r="402" spans="1:5" x14ac:dyDescent="0.3">
      <c r="A402" s="6" t="s">
        <v>58</v>
      </c>
      <c r="B402" s="3">
        <f>SUM(B398:B401)</f>
        <v>974</v>
      </c>
      <c r="C402" s="1">
        <f>SUM(C398:C401)</f>
        <v>2080.2999999999997</v>
      </c>
      <c r="D402" s="1">
        <f>SUM(D398:D401)</f>
        <v>-10.45</v>
      </c>
      <c r="E402" s="1">
        <f>SUM(E398:E401)</f>
        <v>2069.85</v>
      </c>
    </row>
    <row r="403" spans="1:5" x14ac:dyDescent="0.3">
      <c r="C403" s="8"/>
      <c r="D403" s="1"/>
      <c r="E403" s="1"/>
    </row>
    <row r="404" spans="1:5" x14ac:dyDescent="0.3">
      <c r="A404" s="6" t="s">
        <v>12</v>
      </c>
      <c r="C404" s="11">
        <f>+C402+C394</f>
        <v>9740.6200000000008</v>
      </c>
      <c r="D404" s="11">
        <f>+D402+D394</f>
        <v>-150.01999999999998</v>
      </c>
      <c r="E404" s="11">
        <f>+E402+E394</f>
        <v>9590.6000000000022</v>
      </c>
    </row>
    <row r="405" spans="1:5" x14ac:dyDescent="0.3">
      <c r="D405" s="1"/>
      <c r="E405" s="1"/>
    </row>
    <row r="406" spans="1:5" x14ac:dyDescent="0.3">
      <c r="D406" s="1"/>
      <c r="E406" s="1"/>
    </row>
    <row r="407" spans="1:5" x14ac:dyDescent="0.3">
      <c r="A407" s="6" t="s">
        <v>23</v>
      </c>
      <c r="B407" s="5" t="s">
        <v>4</v>
      </c>
      <c r="D407" s="1"/>
      <c r="E407" s="1"/>
    </row>
    <row r="408" spans="1:5" x14ac:dyDescent="0.3">
      <c r="A408" s="1">
        <v>0</v>
      </c>
      <c r="B408" s="3">
        <v>0</v>
      </c>
      <c r="C408" s="1">
        <f t="shared" ref="C408" si="16">+A408*B408</f>
        <v>0</v>
      </c>
      <c r="D408" s="1">
        <v>0</v>
      </c>
      <c r="E408" s="1">
        <f>+C408+D408</f>
        <v>0</v>
      </c>
    </row>
    <row r="409" spans="1:5" x14ac:dyDescent="0.3">
      <c r="D409" s="1"/>
      <c r="E409" s="1"/>
    </row>
    <row r="410" spans="1:5" x14ac:dyDescent="0.3">
      <c r="A410" s="6" t="s">
        <v>24</v>
      </c>
      <c r="B410" s="5" t="s">
        <v>7</v>
      </c>
      <c r="D410" s="1"/>
      <c r="E410" s="1"/>
    </row>
    <row r="411" spans="1:5" x14ac:dyDescent="0.3">
      <c r="A411" s="1">
        <v>0</v>
      </c>
      <c r="B411" s="3">
        <v>0</v>
      </c>
      <c r="C411" s="1">
        <f t="shared" ref="C411" si="17">+A411*B411</f>
        <v>0</v>
      </c>
      <c r="D411" s="1">
        <v>0</v>
      </c>
      <c r="E411" s="1">
        <f>+C411+D411</f>
        <v>0</v>
      </c>
    </row>
    <row r="412" spans="1:5" x14ac:dyDescent="0.3">
      <c r="A412" s="1">
        <v>0</v>
      </c>
      <c r="B412" t="s">
        <v>41</v>
      </c>
      <c r="C412" s="9">
        <v>0</v>
      </c>
      <c r="D412" s="9">
        <v>0</v>
      </c>
      <c r="E412" s="9">
        <f>+C412+D412</f>
        <v>0</v>
      </c>
    </row>
    <row r="413" spans="1:5" x14ac:dyDescent="0.3">
      <c r="A413" s="6" t="s">
        <v>25</v>
      </c>
      <c r="C413" s="8">
        <f>+C412+C411</f>
        <v>0</v>
      </c>
      <c r="D413" s="8">
        <f>+D412+D411</f>
        <v>0</v>
      </c>
      <c r="E413" s="8">
        <f>+E412+E411</f>
        <v>0</v>
      </c>
    </row>
    <row r="414" spans="1:5" x14ac:dyDescent="0.3">
      <c r="D414" s="1"/>
      <c r="E414" s="1"/>
    </row>
    <row r="415" spans="1:5" x14ac:dyDescent="0.3">
      <c r="A415" s="6" t="s">
        <v>26</v>
      </c>
      <c r="C415" s="11">
        <f>+C413+C408</f>
        <v>0</v>
      </c>
      <c r="D415" s="11">
        <f>+D413+D408</f>
        <v>0</v>
      </c>
      <c r="E415" s="11">
        <f>+E413+E408</f>
        <v>0</v>
      </c>
    </row>
    <row r="416" spans="1:5" x14ac:dyDescent="0.3">
      <c r="D416" s="1"/>
      <c r="E416" s="1"/>
    </row>
    <row r="417" spans="1:6" x14ac:dyDescent="0.3">
      <c r="A417" s="6" t="s">
        <v>37</v>
      </c>
      <c r="D417" s="1"/>
      <c r="E417" s="1"/>
    </row>
    <row r="418" spans="1:6" x14ac:dyDescent="0.3">
      <c r="A418" s="6" t="s">
        <v>38</v>
      </c>
      <c r="C418" s="1">
        <f>-4511.21-1044.77+3881.68+1068.31</f>
        <v>-605.98999999999978</v>
      </c>
      <c r="D418" s="1">
        <v>0</v>
      </c>
      <c r="E418" s="1">
        <f>+C418+D418</f>
        <v>-605.98999999999978</v>
      </c>
    </row>
    <row r="419" spans="1:6" x14ac:dyDescent="0.3">
      <c r="A419" s="6" t="s">
        <v>39</v>
      </c>
      <c r="C419" s="1">
        <v>0</v>
      </c>
      <c r="D419" s="1">
        <v>0</v>
      </c>
      <c r="E419" s="1">
        <f>+C419+D419</f>
        <v>0</v>
      </c>
    </row>
    <row r="420" spans="1:6" x14ac:dyDescent="0.3">
      <c r="A420" s="6" t="s">
        <v>40</v>
      </c>
      <c r="C420" s="12">
        <f>SUM(C418:C419)</f>
        <v>-605.98999999999978</v>
      </c>
      <c r="D420" s="12">
        <f>SUM(D418:D419)</f>
        <v>0</v>
      </c>
      <c r="E420" s="12">
        <f>SUM(E418:E419)</f>
        <v>-605.98999999999978</v>
      </c>
    </row>
    <row r="421" spans="1:6" x14ac:dyDescent="0.3">
      <c r="A421" s="6"/>
      <c r="D421" s="1"/>
      <c r="E421" s="1"/>
    </row>
    <row r="422" spans="1:6" x14ac:dyDescent="0.3">
      <c r="A422" s="6" t="s">
        <v>1</v>
      </c>
      <c r="D422" s="1"/>
      <c r="E422" s="1"/>
    </row>
    <row r="423" spans="1:6" x14ac:dyDescent="0.3">
      <c r="A423" s="6" t="s">
        <v>13</v>
      </c>
      <c r="C423" s="1">
        <v>641.55999999999995</v>
      </c>
      <c r="D423" s="1">
        <v>-22.65</v>
      </c>
      <c r="E423" s="1">
        <f>+C423+D423</f>
        <v>618.91</v>
      </c>
    </row>
    <row r="424" spans="1:6" x14ac:dyDescent="0.3">
      <c r="A424" s="6" t="s">
        <v>14</v>
      </c>
      <c r="C424" s="1">
        <v>0</v>
      </c>
      <c r="D424" s="1">
        <v>425</v>
      </c>
      <c r="E424" s="1">
        <f>+C424+D424</f>
        <v>425</v>
      </c>
    </row>
    <row r="425" spans="1:6" x14ac:dyDescent="0.3">
      <c r="A425" s="6" t="s">
        <v>44</v>
      </c>
      <c r="C425" s="1">
        <v>0</v>
      </c>
      <c r="D425" s="1">
        <v>0</v>
      </c>
      <c r="E425" s="1">
        <f>+C425+D425</f>
        <v>0</v>
      </c>
    </row>
    <row r="426" spans="1:6" x14ac:dyDescent="0.3">
      <c r="A426" s="6" t="s">
        <v>15</v>
      </c>
      <c r="C426" s="1">
        <v>0</v>
      </c>
      <c r="D426" s="1">
        <v>0</v>
      </c>
      <c r="E426" s="1">
        <f>+C426+D426</f>
        <v>0</v>
      </c>
      <c r="F426" s="2"/>
    </row>
    <row r="427" spans="1:6" x14ac:dyDescent="0.3">
      <c r="A427" s="6" t="s">
        <v>18</v>
      </c>
      <c r="C427" s="1">
        <v>0</v>
      </c>
      <c r="D427" s="1">
        <v>0</v>
      </c>
      <c r="E427" s="1">
        <f>+C427+D427</f>
        <v>0</v>
      </c>
    </row>
    <row r="428" spans="1:6" x14ac:dyDescent="0.3">
      <c r="A428" s="6" t="s">
        <v>27</v>
      </c>
      <c r="C428" s="12">
        <f>SUM(C423:C427)</f>
        <v>641.55999999999995</v>
      </c>
      <c r="D428" s="12">
        <f>SUM(D423:D427)</f>
        <v>402.35</v>
      </c>
      <c r="E428" s="12">
        <f>SUM(E423:E427)</f>
        <v>1043.9099999999999</v>
      </c>
    </row>
    <row r="429" spans="1:6" x14ac:dyDescent="0.3">
      <c r="A429" s="6"/>
      <c r="C429" s="1"/>
      <c r="D429" s="1"/>
      <c r="E429" s="1"/>
    </row>
    <row r="430" spans="1:6" ht="15" thickBot="1" x14ac:dyDescent="0.35">
      <c r="A430" s="6" t="s">
        <v>32</v>
      </c>
      <c r="C430" s="13">
        <f>+C428+C415+C404+C420</f>
        <v>9776.19</v>
      </c>
      <c r="D430" s="13">
        <f>+D428+D415+D404+D420</f>
        <v>252.33000000000004</v>
      </c>
      <c r="E430" s="13">
        <f>+E428+E415+E404+E420</f>
        <v>10028.520000000002</v>
      </c>
    </row>
    <row r="431" spans="1:6" x14ac:dyDescent="0.3">
      <c r="A431" s="6"/>
      <c r="C431" s="1"/>
      <c r="D431" s="1"/>
      <c r="E431" s="1"/>
    </row>
    <row r="432" spans="1:6" x14ac:dyDescent="0.3">
      <c r="A432" s="6" t="s">
        <v>31</v>
      </c>
      <c r="C432" s="1"/>
      <c r="D432" s="1"/>
      <c r="E432" s="1"/>
    </row>
    <row r="433" spans="1:5" x14ac:dyDescent="0.3">
      <c r="A433" s="6" t="s">
        <v>17</v>
      </c>
      <c r="C433" s="1">
        <v>0</v>
      </c>
      <c r="D433" s="1">
        <v>0</v>
      </c>
      <c r="E433" s="1">
        <f t="shared" ref="E433:E439" si="18">+C433+D433</f>
        <v>0</v>
      </c>
    </row>
    <row r="434" spans="1:5" x14ac:dyDescent="0.3">
      <c r="A434" s="6" t="s">
        <v>15</v>
      </c>
      <c r="C434" s="1">
        <v>0</v>
      </c>
      <c r="D434" s="1">
        <v>600</v>
      </c>
      <c r="E434" s="1">
        <f t="shared" ref="E434" si="19">+C434+D434</f>
        <v>600</v>
      </c>
    </row>
    <row r="435" spans="1:5" x14ac:dyDescent="0.3">
      <c r="A435" s="6" t="s">
        <v>19</v>
      </c>
      <c r="C435" s="1">
        <v>97.59</v>
      </c>
      <c r="D435" s="1">
        <v>-0.46</v>
      </c>
      <c r="E435" s="1">
        <f t="shared" si="18"/>
        <v>97.13000000000001</v>
      </c>
    </row>
    <row r="436" spans="1:5" x14ac:dyDescent="0.3">
      <c r="A436" s="6" t="s">
        <v>20</v>
      </c>
      <c r="C436" s="1">
        <v>0</v>
      </c>
      <c r="D436" s="1">
        <v>50</v>
      </c>
      <c r="E436" s="1">
        <f t="shared" si="18"/>
        <v>50</v>
      </c>
    </row>
    <row r="437" spans="1:5" x14ac:dyDescent="0.3">
      <c r="A437" s="6" t="s">
        <v>60</v>
      </c>
      <c r="B437" s="1">
        <v>40</v>
      </c>
      <c r="C437" s="1">
        <v>8000</v>
      </c>
      <c r="D437" s="1">
        <v>-160</v>
      </c>
      <c r="E437" s="1">
        <f t="shared" si="18"/>
        <v>7840</v>
      </c>
    </row>
    <row r="438" spans="1:5" x14ac:dyDescent="0.3">
      <c r="A438" s="6" t="s">
        <v>61</v>
      </c>
      <c r="B438" s="1">
        <v>1.05</v>
      </c>
      <c r="C438" s="1">
        <v>871.5</v>
      </c>
      <c r="D438" s="1">
        <v>-5.25</v>
      </c>
      <c r="E438" s="1">
        <f t="shared" si="18"/>
        <v>866.25</v>
      </c>
    </row>
    <row r="439" spans="1:5" x14ac:dyDescent="0.3">
      <c r="A439" s="6" t="s">
        <v>62</v>
      </c>
      <c r="B439" s="1">
        <v>1.54</v>
      </c>
      <c r="C439" s="1">
        <v>188.64</v>
      </c>
      <c r="D439" s="1">
        <v>0</v>
      </c>
      <c r="E439" s="1">
        <f t="shared" si="18"/>
        <v>188.64</v>
      </c>
    </row>
    <row r="440" spans="1:5" x14ac:dyDescent="0.3">
      <c r="A440" s="6" t="s">
        <v>30</v>
      </c>
      <c r="C440" s="12">
        <f>SUM(C433:C439)</f>
        <v>9157.73</v>
      </c>
      <c r="D440" s="12">
        <f>SUM(D433:D439)</f>
        <v>484.28999999999996</v>
      </c>
      <c r="E440" s="12">
        <f>SUM(E433:E439)</f>
        <v>9642.0199999999986</v>
      </c>
    </row>
    <row r="441" spans="1:5" x14ac:dyDescent="0.3">
      <c r="C441" s="1"/>
      <c r="D441" s="1"/>
      <c r="E441" s="1"/>
    </row>
    <row r="442" spans="1:5" ht="15" thickBot="1" x14ac:dyDescent="0.35">
      <c r="A442" s="6" t="s">
        <v>33</v>
      </c>
      <c r="C442" s="13">
        <f>+C430+C440</f>
        <v>18933.919999999998</v>
      </c>
      <c r="D442" s="13">
        <f>+D430+D440</f>
        <v>736.62</v>
      </c>
      <c r="E442" s="13">
        <f>+E430+E440</f>
        <v>19670.54</v>
      </c>
    </row>
    <row r="443" spans="1:5" x14ac:dyDescent="0.3">
      <c r="C443" s="17"/>
      <c r="D443" s="18"/>
      <c r="E443" s="17"/>
    </row>
    <row r="444" spans="1:5" x14ac:dyDescent="0.3">
      <c r="C444" s="17"/>
      <c r="D444" s="18"/>
      <c r="E444" s="18"/>
    </row>
    <row r="445" spans="1:5" x14ac:dyDescent="0.3">
      <c r="C445" s="18"/>
      <c r="D445" s="18"/>
      <c r="E445" s="18"/>
    </row>
    <row r="446" spans="1:5" x14ac:dyDescent="0.3">
      <c r="A446" s="7" t="s">
        <v>49</v>
      </c>
      <c r="C446" s="18"/>
      <c r="D446" s="18"/>
      <c r="E446" s="18"/>
    </row>
    <row r="447" spans="1:5" x14ac:dyDescent="0.3">
      <c r="C447" s="18"/>
      <c r="D447" s="18"/>
      <c r="E447" s="18"/>
    </row>
    <row r="448" spans="1:5" x14ac:dyDescent="0.3">
      <c r="A448" s="6" t="s">
        <v>8</v>
      </c>
      <c r="C448" s="23" t="s">
        <v>28</v>
      </c>
      <c r="D448" s="18"/>
      <c r="E448" s="23" t="s">
        <v>29</v>
      </c>
    </row>
    <row r="449" spans="1:6" x14ac:dyDescent="0.3">
      <c r="A449" s="5" t="s">
        <v>3</v>
      </c>
      <c r="B449" s="5" t="s">
        <v>4</v>
      </c>
      <c r="C449" s="5" t="s">
        <v>5</v>
      </c>
      <c r="D449" s="5" t="s">
        <v>16</v>
      </c>
      <c r="E449" s="5" t="s">
        <v>5</v>
      </c>
    </row>
    <row r="450" spans="1:6" x14ac:dyDescent="0.3">
      <c r="A450" s="1">
        <v>29.57</v>
      </c>
      <c r="B450" s="3">
        <v>25</v>
      </c>
      <c r="C450" s="1">
        <f>+A450*B450</f>
        <v>739.25</v>
      </c>
      <c r="D450" s="1">
        <v>0</v>
      </c>
      <c r="E450" s="1">
        <f>+C450+D450</f>
        <v>739.25</v>
      </c>
    </row>
    <row r="451" spans="1:6" x14ac:dyDescent="0.3">
      <c r="A451" s="1">
        <v>34.630000000000003</v>
      </c>
      <c r="B451" s="3">
        <v>198</v>
      </c>
      <c r="C451" s="1">
        <f>+A451*B451</f>
        <v>6856.7400000000007</v>
      </c>
      <c r="D451" s="1">
        <v>0</v>
      </c>
      <c r="E451" s="1">
        <f t="shared" ref="E451:E454" si="20">+C451+D451</f>
        <v>6856.7400000000007</v>
      </c>
    </row>
    <row r="452" spans="1:6" x14ac:dyDescent="0.3">
      <c r="A452" s="1"/>
      <c r="B452" s="3"/>
      <c r="C452" s="1">
        <f t="shared" ref="C452:C453" si="21">+A452*B452</f>
        <v>0</v>
      </c>
      <c r="D452" s="1">
        <v>0</v>
      </c>
      <c r="E452" s="1">
        <f t="shared" si="20"/>
        <v>0</v>
      </c>
    </row>
    <row r="453" spans="1:6" x14ac:dyDescent="0.3">
      <c r="A453" s="1"/>
      <c r="B453" s="3"/>
      <c r="C453" s="1">
        <f t="shared" si="21"/>
        <v>0</v>
      </c>
      <c r="D453" s="1">
        <v>0</v>
      </c>
      <c r="E453" s="1">
        <f t="shared" si="20"/>
        <v>0</v>
      </c>
    </row>
    <row r="454" spans="1:6" x14ac:dyDescent="0.3">
      <c r="A454" s="1" t="s">
        <v>6</v>
      </c>
      <c r="B454" s="3">
        <v>0</v>
      </c>
      <c r="C454" s="1">
        <v>0</v>
      </c>
      <c r="D454" s="1">
        <v>0</v>
      </c>
      <c r="E454" s="1">
        <f t="shared" si="20"/>
        <v>0</v>
      </c>
    </row>
    <row r="455" spans="1:6" x14ac:dyDescent="0.3">
      <c r="A455" s="6" t="s">
        <v>9</v>
      </c>
      <c r="C455" s="1"/>
      <c r="D455" s="1"/>
      <c r="E455" s="1"/>
    </row>
    <row r="456" spans="1:6" x14ac:dyDescent="0.3">
      <c r="A456" s="1">
        <v>0</v>
      </c>
      <c r="B456" s="10">
        <v>0</v>
      </c>
      <c r="C456" s="9">
        <f t="shared" ref="C456" si="22">+A456*B456</f>
        <v>0</v>
      </c>
      <c r="D456" s="9">
        <v>0</v>
      </c>
      <c r="E456" s="9">
        <f t="shared" ref="E456" si="23">+C456+D456</f>
        <v>0</v>
      </c>
    </row>
    <row r="457" spans="1:6" x14ac:dyDescent="0.3">
      <c r="A457" s="6" t="s">
        <v>10</v>
      </c>
      <c r="B457" s="3">
        <f>SUM(B450:B456)</f>
        <v>223</v>
      </c>
      <c r="C457" s="8">
        <f>SUM(C450:C456)</f>
        <v>7595.9900000000007</v>
      </c>
      <c r="D457" s="8">
        <f>SUM(D450:D456)</f>
        <v>0</v>
      </c>
      <c r="E457" s="8">
        <f>SUM(E450:E456)</f>
        <v>7595.9900000000007</v>
      </c>
      <c r="F457" s="8"/>
    </row>
    <row r="458" spans="1:6" x14ac:dyDescent="0.3">
      <c r="D458" s="1"/>
      <c r="E458" s="1"/>
    </row>
    <row r="459" spans="1:6" x14ac:dyDescent="0.3">
      <c r="A459" s="6" t="s">
        <v>11</v>
      </c>
      <c r="D459" s="1"/>
      <c r="E459" s="1"/>
    </row>
    <row r="460" spans="1:6" x14ac:dyDescent="0.3">
      <c r="A460" s="5"/>
      <c r="B460" s="5" t="s">
        <v>7</v>
      </c>
      <c r="C460" s="5"/>
      <c r="D460" s="1"/>
      <c r="E460" s="1"/>
    </row>
    <row r="461" spans="1:6" x14ac:dyDescent="0.3">
      <c r="A461" s="1">
        <v>2.09</v>
      </c>
      <c r="B461" s="3">
        <v>643</v>
      </c>
      <c r="C461" s="1">
        <f>+A461*B461</f>
        <v>1343.87</v>
      </c>
      <c r="D461" s="1">
        <v>0</v>
      </c>
      <c r="E461" s="1">
        <f>+C461+D461</f>
        <v>1343.87</v>
      </c>
      <c r="F461" s="8"/>
    </row>
    <row r="462" spans="1:6" x14ac:dyDescent="0.3">
      <c r="A462" s="1">
        <v>2.4</v>
      </c>
      <c r="B462" s="3">
        <v>121</v>
      </c>
      <c r="C462" s="1">
        <f>+A462*B462</f>
        <v>290.39999999999998</v>
      </c>
      <c r="D462" s="1">
        <v>-72</v>
      </c>
      <c r="E462" s="1">
        <f t="shared" ref="E462:E464" si="24">+C462+D462</f>
        <v>218.39999999999998</v>
      </c>
    </row>
    <row r="463" spans="1:6" x14ac:dyDescent="0.3">
      <c r="A463" s="1"/>
      <c r="B463" s="3"/>
      <c r="C463" s="1">
        <f t="shared" ref="C463:C464" si="25">+A463*B463</f>
        <v>0</v>
      </c>
      <c r="D463" s="1">
        <v>0</v>
      </c>
      <c r="E463" s="1">
        <f t="shared" si="24"/>
        <v>0</v>
      </c>
    </row>
    <row r="464" spans="1:6" x14ac:dyDescent="0.3">
      <c r="A464" s="1"/>
      <c r="B464" s="10"/>
      <c r="C464" s="9">
        <f t="shared" si="25"/>
        <v>0</v>
      </c>
      <c r="D464" s="9">
        <v>0</v>
      </c>
      <c r="E464" s="9">
        <f t="shared" si="24"/>
        <v>0</v>
      </c>
    </row>
    <row r="465" spans="1:6" x14ac:dyDescent="0.3">
      <c r="A465" s="6" t="s">
        <v>58</v>
      </c>
      <c r="B465" s="3">
        <f>SUM(B461:B464)</f>
        <v>764</v>
      </c>
      <c r="C465" s="1">
        <f>SUM(C461:C464)</f>
        <v>1634.27</v>
      </c>
      <c r="D465" s="1">
        <f>SUM(D461:D464)</f>
        <v>-72</v>
      </c>
      <c r="E465" s="1">
        <f>SUM(E461:E464)</f>
        <v>1562.27</v>
      </c>
    </row>
    <row r="466" spans="1:6" x14ac:dyDescent="0.3">
      <c r="C466" s="8"/>
      <c r="D466" s="1"/>
      <c r="E466" s="1"/>
    </row>
    <row r="467" spans="1:6" x14ac:dyDescent="0.3">
      <c r="A467" s="6" t="s">
        <v>12</v>
      </c>
      <c r="C467" s="11">
        <f>+C465+C457</f>
        <v>9230.26</v>
      </c>
      <c r="D467" s="11">
        <f>+D465+D457</f>
        <v>-72</v>
      </c>
      <c r="E467" s="11">
        <f>+E465+E457</f>
        <v>9158.26</v>
      </c>
    </row>
    <row r="468" spans="1:6" x14ac:dyDescent="0.3">
      <c r="D468" s="1"/>
      <c r="E468" s="1"/>
    </row>
    <row r="469" spans="1:6" x14ac:dyDescent="0.3">
      <c r="D469" s="1"/>
      <c r="E469" s="1"/>
    </row>
    <row r="470" spans="1:6" x14ac:dyDescent="0.3">
      <c r="A470" s="6" t="s">
        <v>23</v>
      </c>
      <c r="B470" s="5" t="s">
        <v>4</v>
      </c>
      <c r="D470" s="1"/>
      <c r="E470" s="1"/>
    </row>
    <row r="471" spans="1:6" x14ac:dyDescent="0.3">
      <c r="A471" s="1">
        <v>0</v>
      </c>
      <c r="B471" s="3">
        <v>0</v>
      </c>
      <c r="C471" s="1">
        <f t="shared" ref="C471" si="26">+A471*B471</f>
        <v>0</v>
      </c>
      <c r="D471" s="1">
        <v>0</v>
      </c>
      <c r="E471" s="1">
        <f>+C471+D471</f>
        <v>0</v>
      </c>
    </row>
    <row r="472" spans="1:6" x14ac:dyDescent="0.3">
      <c r="D472" s="1"/>
      <c r="E472" s="1"/>
    </row>
    <row r="473" spans="1:6" x14ac:dyDescent="0.3">
      <c r="A473" s="6" t="s">
        <v>24</v>
      </c>
      <c r="B473" s="5" t="s">
        <v>7</v>
      </c>
      <c r="D473" s="1"/>
      <c r="E473" s="1"/>
    </row>
    <row r="474" spans="1:6" x14ac:dyDescent="0.3">
      <c r="A474" s="1">
        <v>0</v>
      </c>
      <c r="B474" s="3">
        <v>0</v>
      </c>
      <c r="C474" s="1">
        <f t="shared" ref="C474" si="27">+A474*B474</f>
        <v>0</v>
      </c>
      <c r="D474" s="1">
        <v>0</v>
      </c>
      <c r="E474" s="1">
        <f>+C474+D474</f>
        <v>0</v>
      </c>
    </row>
    <row r="475" spans="1:6" x14ac:dyDescent="0.3">
      <c r="A475" s="1">
        <v>0</v>
      </c>
      <c r="B475" t="s">
        <v>41</v>
      </c>
      <c r="C475" s="9">
        <v>0</v>
      </c>
      <c r="D475" s="9">
        <v>0</v>
      </c>
      <c r="E475" s="9">
        <f>+C475+D475</f>
        <v>0</v>
      </c>
    </row>
    <row r="476" spans="1:6" x14ac:dyDescent="0.3">
      <c r="A476" s="6" t="s">
        <v>25</v>
      </c>
      <c r="C476" s="8">
        <f>+C475+C474</f>
        <v>0</v>
      </c>
      <c r="D476" s="8">
        <f>+D475+D474</f>
        <v>0</v>
      </c>
      <c r="E476" s="8">
        <f>+E475+E474</f>
        <v>0</v>
      </c>
    </row>
    <row r="477" spans="1:6" x14ac:dyDescent="0.3">
      <c r="D477" s="1"/>
      <c r="E477" s="1"/>
    </row>
    <row r="478" spans="1:6" x14ac:dyDescent="0.3">
      <c r="A478" s="6" t="s">
        <v>26</v>
      </c>
      <c r="C478" s="11">
        <f>+C476+C471</f>
        <v>0</v>
      </c>
      <c r="D478" s="11">
        <f>+D476+D471</f>
        <v>0</v>
      </c>
      <c r="E478" s="11">
        <f>+E476+E471</f>
        <v>0</v>
      </c>
    </row>
    <row r="479" spans="1:6" x14ac:dyDescent="0.3">
      <c r="D479" s="1"/>
      <c r="E479" s="1"/>
      <c r="F479" s="8"/>
    </row>
    <row r="480" spans="1:6" x14ac:dyDescent="0.3">
      <c r="A480" s="6" t="s">
        <v>37</v>
      </c>
      <c r="D480" s="1"/>
      <c r="E480" s="1"/>
    </row>
    <row r="481" spans="1:6" x14ac:dyDescent="0.3">
      <c r="A481" s="6" t="s">
        <v>38</v>
      </c>
      <c r="C481" s="1">
        <v>0</v>
      </c>
      <c r="D481" s="1">
        <v>0</v>
      </c>
      <c r="E481" s="1">
        <f>+C481+D481</f>
        <v>0</v>
      </c>
    </row>
    <row r="482" spans="1:6" x14ac:dyDescent="0.3">
      <c r="A482" s="6" t="s">
        <v>39</v>
      </c>
      <c r="C482" s="1">
        <v>0</v>
      </c>
      <c r="D482" s="1">
        <v>0</v>
      </c>
      <c r="E482" s="1">
        <f>+C482+D482</f>
        <v>0</v>
      </c>
    </row>
    <row r="483" spans="1:6" x14ac:dyDescent="0.3">
      <c r="A483" s="6" t="s">
        <v>40</v>
      </c>
      <c r="C483" s="12">
        <f>SUM(C481:C482)</f>
        <v>0</v>
      </c>
      <c r="D483" s="12">
        <f>SUM(D481:D482)</f>
        <v>0</v>
      </c>
      <c r="E483" s="12">
        <f>SUM(E481:E482)</f>
        <v>0</v>
      </c>
    </row>
    <row r="484" spans="1:6" x14ac:dyDescent="0.3">
      <c r="A484" s="6"/>
      <c r="D484" s="1"/>
      <c r="E484" s="1"/>
    </row>
    <row r="485" spans="1:6" x14ac:dyDescent="0.3">
      <c r="A485" s="6" t="s">
        <v>1</v>
      </c>
      <c r="D485" s="1"/>
      <c r="E485" s="1"/>
    </row>
    <row r="486" spans="1:6" x14ac:dyDescent="0.3">
      <c r="A486" s="6" t="s">
        <v>13</v>
      </c>
      <c r="C486" s="1">
        <v>616.74</v>
      </c>
      <c r="D486" s="1">
        <v>0</v>
      </c>
      <c r="E486" s="1">
        <f>+C486+D486</f>
        <v>616.74</v>
      </c>
    </row>
    <row r="487" spans="1:6" x14ac:dyDescent="0.3">
      <c r="A487" s="6" t="s">
        <v>14</v>
      </c>
      <c r="C487" s="1">
        <v>0</v>
      </c>
      <c r="D487" s="1">
        <v>200</v>
      </c>
      <c r="E487" s="1">
        <f>+C487+D487</f>
        <v>200</v>
      </c>
    </row>
    <row r="488" spans="1:6" x14ac:dyDescent="0.3">
      <c r="A488" s="6" t="s">
        <v>44</v>
      </c>
      <c r="C488" s="1">
        <v>0</v>
      </c>
      <c r="D488" s="1">
        <v>0</v>
      </c>
      <c r="E488" s="1">
        <f>+C488+D488</f>
        <v>0</v>
      </c>
    </row>
    <row r="489" spans="1:6" x14ac:dyDescent="0.3">
      <c r="A489" s="6" t="s">
        <v>15</v>
      </c>
      <c r="C489" s="1">
        <v>0</v>
      </c>
      <c r="D489" s="1">
        <v>0</v>
      </c>
      <c r="E489" s="1">
        <f>+C489+D489</f>
        <v>0</v>
      </c>
      <c r="F489" s="8"/>
    </row>
    <row r="490" spans="1:6" x14ac:dyDescent="0.3">
      <c r="A490" s="6" t="s">
        <v>18</v>
      </c>
      <c r="C490" s="1">
        <v>0</v>
      </c>
      <c r="D490" s="1">
        <v>0</v>
      </c>
      <c r="E490" s="1">
        <f>+C490+D490</f>
        <v>0</v>
      </c>
    </row>
    <row r="491" spans="1:6" x14ac:dyDescent="0.3">
      <c r="A491" s="6" t="s">
        <v>27</v>
      </c>
      <c r="C491" s="12">
        <f>SUM(C486:C490)</f>
        <v>616.74</v>
      </c>
      <c r="D491" s="12">
        <f>SUM(D486:D490)</f>
        <v>200</v>
      </c>
      <c r="E491" s="12">
        <f>SUM(E486:E490)</f>
        <v>816.74</v>
      </c>
    </row>
    <row r="492" spans="1:6" x14ac:dyDescent="0.3">
      <c r="A492" s="6"/>
      <c r="C492" s="1"/>
      <c r="D492" s="1"/>
      <c r="E492" s="1"/>
    </row>
    <row r="493" spans="1:6" ht="15" thickBot="1" x14ac:dyDescent="0.35">
      <c r="A493" s="6" t="s">
        <v>32</v>
      </c>
      <c r="C493" s="13">
        <f>+C491+C478+C467+C483</f>
        <v>9847</v>
      </c>
      <c r="D493" s="13">
        <f>+D491+D478+D467+D483</f>
        <v>128</v>
      </c>
      <c r="E493" s="13">
        <f>+E491+E478+E467+E483</f>
        <v>9975</v>
      </c>
      <c r="F493" s="1"/>
    </row>
    <row r="494" spans="1:6" x14ac:dyDescent="0.3">
      <c r="A494" s="6"/>
      <c r="C494" s="1"/>
      <c r="D494" s="1"/>
      <c r="E494" s="1"/>
    </row>
    <row r="495" spans="1:6" x14ac:dyDescent="0.3">
      <c r="A495" s="6" t="s">
        <v>31</v>
      </c>
      <c r="C495" s="1"/>
      <c r="D495" s="1"/>
      <c r="E495" s="1"/>
    </row>
    <row r="496" spans="1:6" x14ac:dyDescent="0.3">
      <c r="A496" s="6" t="s">
        <v>17</v>
      </c>
      <c r="C496" s="1">
        <v>0</v>
      </c>
      <c r="D496" s="1">
        <v>0</v>
      </c>
      <c r="E496" s="1">
        <f t="shared" ref="E496" si="28">+C496+D496</f>
        <v>0</v>
      </c>
    </row>
    <row r="497" spans="1:6" x14ac:dyDescent="0.3">
      <c r="A497" s="6" t="s">
        <v>15</v>
      </c>
      <c r="C497" s="1">
        <v>0</v>
      </c>
      <c r="D497" s="1">
        <v>0</v>
      </c>
      <c r="E497" s="1">
        <f t="shared" ref="E497:E502" si="29">+C497+D497</f>
        <v>0</v>
      </c>
    </row>
    <row r="498" spans="1:6" x14ac:dyDescent="0.3">
      <c r="A498" s="6" t="s">
        <v>19</v>
      </c>
      <c r="C498" s="1">
        <v>92.59</v>
      </c>
      <c r="D498" s="1">
        <f>-0.72-0.94</f>
        <v>-1.66</v>
      </c>
      <c r="E498" s="1">
        <f t="shared" si="29"/>
        <v>90.93</v>
      </c>
    </row>
    <row r="499" spans="1:6" x14ac:dyDescent="0.3">
      <c r="A499" s="6" t="s">
        <v>20</v>
      </c>
      <c r="C499" s="1">
        <v>0</v>
      </c>
      <c r="D499" s="1">
        <v>0</v>
      </c>
      <c r="E499" s="1">
        <f t="shared" si="29"/>
        <v>0</v>
      </c>
    </row>
    <row r="500" spans="1:6" x14ac:dyDescent="0.3">
      <c r="A500" s="6" t="s">
        <v>60</v>
      </c>
      <c r="B500" s="1">
        <v>40</v>
      </c>
      <c r="C500" s="1">
        <v>7920</v>
      </c>
      <c r="D500" s="1">
        <v>0</v>
      </c>
      <c r="E500" s="1">
        <f t="shared" si="29"/>
        <v>7920</v>
      </c>
    </row>
    <row r="501" spans="1:6" x14ac:dyDescent="0.3">
      <c r="A501" s="6" t="s">
        <v>61</v>
      </c>
      <c r="B501" s="1">
        <v>1.05</v>
      </c>
      <c r="C501" s="1">
        <v>675.15</v>
      </c>
      <c r="D501" s="1">
        <v>0</v>
      </c>
      <c r="E501" s="1">
        <f t="shared" si="29"/>
        <v>675.15</v>
      </c>
      <c r="F501" s="8"/>
    </row>
    <row r="502" spans="1:6" x14ac:dyDescent="0.3">
      <c r="A502" s="6" t="s">
        <v>62</v>
      </c>
      <c r="B502" s="1">
        <v>1.54</v>
      </c>
      <c r="C502" s="1">
        <v>158.51</v>
      </c>
      <c r="D502" s="1">
        <v>-39.299999999999997</v>
      </c>
      <c r="E502" s="1">
        <f t="shared" si="29"/>
        <v>119.21</v>
      </c>
      <c r="F502" s="8"/>
    </row>
    <row r="503" spans="1:6" x14ac:dyDescent="0.3">
      <c r="A503" s="6" t="s">
        <v>30</v>
      </c>
      <c r="C503" s="12">
        <f>SUM(C496:C502)</f>
        <v>8846.25</v>
      </c>
      <c r="D503" s="12">
        <f>SUM(D496:D502)</f>
        <v>-40.959999999999994</v>
      </c>
      <c r="E503" s="12">
        <f>SUM(E496:E502)</f>
        <v>8805.2899999999991</v>
      </c>
      <c r="F503" s="8"/>
    </row>
    <row r="504" spans="1:6" x14ac:dyDescent="0.3">
      <c r="C504" s="1"/>
      <c r="D504" s="1"/>
      <c r="E504" s="1"/>
    </row>
    <row r="505" spans="1:6" ht="15" thickBot="1" x14ac:dyDescent="0.35">
      <c r="A505" s="6" t="s">
        <v>33</v>
      </c>
      <c r="C505" s="13">
        <f>+C493+C503</f>
        <v>18693.25</v>
      </c>
      <c r="D505" s="13">
        <f>+D493+D503</f>
        <v>87.04</v>
      </c>
      <c r="E505" s="13">
        <f>+E493+E503</f>
        <v>18780.29</v>
      </c>
    </row>
    <row r="506" spans="1:6" x14ac:dyDescent="0.3">
      <c r="C506" s="17"/>
      <c r="D506" s="18"/>
      <c r="E506" s="18"/>
    </row>
    <row r="507" spans="1:6" x14ac:dyDescent="0.3">
      <c r="C507" s="17"/>
      <c r="D507" s="17"/>
      <c r="E507" s="18"/>
    </row>
    <row r="508" spans="1:6" x14ac:dyDescent="0.3">
      <c r="C508" s="17"/>
      <c r="D508" s="18"/>
      <c r="E508" s="18"/>
    </row>
    <row r="509" spans="1:6" x14ac:dyDescent="0.3">
      <c r="A509" s="7" t="s">
        <v>50</v>
      </c>
      <c r="C509" s="18"/>
      <c r="D509" s="18"/>
      <c r="E509" s="18"/>
    </row>
    <row r="510" spans="1:6" x14ac:dyDescent="0.3">
      <c r="C510" s="18"/>
      <c r="D510" s="18"/>
      <c r="E510" s="18"/>
    </row>
    <row r="511" spans="1:6" x14ac:dyDescent="0.3">
      <c r="A511" s="6" t="s">
        <v>8</v>
      </c>
      <c r="C511" s="23" t="s">
        <v>28</v>
      </c>
      <c r="D511" s="18"/>
      <c r="E511" s="23" t="s">
        <v>29</v>
      </c>
    </row>
    <row r="512" spans="1:6" x14ac:dyDescent="0.3">
      <c r="A512" s="5" t="s">
        <v>3</v>
      </c>
      <c r="B512" s="5" t="s">
        <v>4</v>
      </c>
      <c r="C512" s="5" t="s">
        <v>5</v>
      </c>
      <c r="D512" s="5" t="s">
        <v>16</v>
      </c>
      <c r="E512" s="5" t="s">
        <v>5</v>
      </c>
    </row>
    <row r="513" spans="1:5" x14ac:dyDescent="0.3">
      <c r="A513" s="1">
        <v>29.57</v>
      </c>
      <c r="B513" s="3">
        <v>24</v>
      </c>
      <c r="C513" s="1">
        <f>+A513*B513</f>
        <v>709.68000000000006</v>
      </c>
      <c r="D513" s="1">
        <v>0</v>
      </c>
      <c r="E513" s="1">
        <f>+C513+D513</f>
        <v>709.68000000000006</v>
      </c>
    </row>
    <row r="514" spans="1:5" x14ac:dyDescent="0.3">
      <c r="A514" s="1">
        <v>34.630000000000003</v>
      </c>
      <c r="B514" s="3">
        <v>197</v>
      </c>
      <c r="C514" s="1">
        <f>+A514*B514</f>
        <v>6822.1100000000006</v>
      </c>
      <c r="D514" s="1">
        <v>0</v>
      </c>
      <c r="E514" s="1">
        <f t="shared" ref="E514:E517" si="30">+C514+D514</f>
        <v>6822.1100000000006</v>
      </c>
    </row>
    <row r="515" spans="1:5" x14ac:dyDescent="0.3">
      <c r="A515" s="1"/>
      <c r="B515" s="3"/>
      <c r="C515" s="1">
        <f t="shared" ref="C515:C516" si="31">+A515*B515</f>
        <v>0</v>
      </c>
      <c r="D515" s="1">
        <v>0</v>
      </c>
      <c r="E515" s="1">
        <f t="shared" si="30"/>
        <v>0</v>
      </c>
    </row>
    <row r="516" spans="1:5" x14ac:dyDescent="0.3">
      <c r="A516" s="1"/>
      <c r="B516" s="3"/>
      <c r="C516" s="1">
        <f t="shared" si="31"/>
        <v>0</v>
      </c>
      <c r="D516" s="1">
        <v>0</v>
      </c>
      <c r="E516" s="1">
        <f t="shared" si="30"/>
        <v>0</v>
      </c>
    </row>
    <row r="517" spans="1:5" x14ac:dyDescent="0.3">
      <c r="A517" s="1" t="s">
        <v>6</v>
      </c>
      <c r="B517" s="3">
        <v>1</v>
      </c>
      <c r="C517" s="1">
        <v>0.99</v>
      </c>
      <c r="D517" s="1">
        <v>0</v>
      </c>
      <c r="E517" s="1">
        <f t="shared" si="30"/>
        <v>0.99</v>
      </c>
    </row>
    <row r="518" spans="1:5" x14ac:dyDescent="0.3">
      <c r="A518" s="6" t="s">
        <v>9</v>
      </c>
      <c r="C518" s="1"/>
      <c r="D518" s="1"/>
      <c r="E518" s="1"/>
    </row>
    <row r="519" spans="1:5" x14ac:dyDescent="0.3">
      <c r="A519" s="1">
        <v>0</v>
      </c>
      <c r="B519" s="10">
        <v>0</v>
      </c>
      <c r="C519" s="9">
        <f t="shared" ref="C519" si="32">+A519*B519</f>
        <v>0</v>
      </c>
      <c r="D519" s="9">
        <v>0</v>
      </c>
      <c r="E519" s="9">
        <f t="shared" ref="E519" si="33">+C519+D519</f>
        <v>0</v>
      </c>
    </row>
    <row r="520" spans="1:5" x14ac:dyDescent="0.3">
      <c r="A520" s="6" t="s">
        <v>10</v>
      </c>
      <c r="B520" s="3">
        <f>SUM(B513:B519)</f>
        <v>222</v>
      </c>
      <c r="C520" s="8">
        <f>SUM(C513:C519)</f>
        <v>7532.7800000000007</v>
      </c>
      <c r="D520" s="8">
        <f>SUM(D513:D519)</f>
        <v>0</v>
      </c>
      <c r="E520" s="8">
        <f>SUM(E513:E519)</f>
        <v>7532.7800000000007</v>
      </c>
    </row>
    <row r="521" spans="1:5" x14ac:dyDescent="0.3">
      <c r="D521" s="1"/>
      <c r="E521" s="1"/>
    </row>
    <row r="522" spans="1:5" x14ac:dyDescent="0.3">
      <c r="A522" s="6" t="s">
        <v>11</v>
      </c>
      <c r="D522" s="1"/>
      <c r="E522" s="1"/>
    </row>
    <row r="523" spans="1:5" x14ac:dyDescent="0.3">
      <c r="A523" s="5"/>
      <c r="B523" s="5" t="s">
        <v>7</v>
      </c>
      <c r="C523" s="5"/>
      <c r="D523" s="1"/>
      <c r="E523" s="1"/>
    </row>
    <row r="524" spans="1:5" x14ac:dyDescent="0.3">
      <c r="A524" s="1">
        <v>2.09</v>
      </c>
      <c r="B524" s="3">
        <v>687</v>
      </c>
      <c r="C524" s="1">
        <f>+A524*B524</f>
        <v>1435.83</v>
      </c>
      <c r="D524" s="1">
        <v>0</v>
      </c>
      <c r="E524" s="1">
        <f>+C524+D524</f>
        <v>1435.83</v>
      </c>
    </row>
    <row r="525" spans="1:5" x14ac:dyDescent="0.3">
      <c r="A525" s="1">
        <v>2.4</v>
      </c>
      <c r="B525" s="3">
        <v>73</v>
      </c>
      <c r="C525" s="1">
        <f>+A525*B525</f>
        <v>175.2</v>
      </c>
      <c r="D525" s="1">
        <v>0</v>
      </c>
      <c r="E525" s="1">
        <f t="shared" ref="E525:E527" si="34">+C525+D525</f>
        <v>175.2</v>
      </c>
    </row>
    <row r="526" spans="1:5" x14ac:dyDescent="0.3">
      <c r="A526" s="1"/>
      <c r="B526" s="3"/>
      <c r="C526" s="1">
        <f t="shared" ref="C526:C527" si="35">+A526*B526</f>
        <v>0</v>
      </c>
      <c r="D526" s="1">
        <v>0</v>
      </c>
      <c r="E526" s="1">
        <f t="shared" si="34"/>
        <v>0</v>
      </c>
    </row>
    <row r="527" spans="1:5" x14ac:dyDescent="0.3">
      <c r="A527" s="1"/>
      <c r="B527" s="10"/>
      <c r="C527" s="9">
        <f t="shared" si="35"/>
        <v>0</v>
      </c>
      <c r="D527" s="9">
        <v>0</v>
      </c>
      <c r="E527" s="9">
        <f t="shared" si="34"/>
        <v>0</v>
      </c>
    </row>
    <row r="528" spans="1:5" x14ac:dyDescent="0.3">
      <c r="A528" s="6" t="s">
        <v>58</v>
      </c>
      <c r="B528" s="3">
        <f>SUM(B524:B527)</f>
        <v>760</v>
      </c>
      <c r="C528" s="1">
        <f>SUM(C524:C527)</f>
        <v>1611.03</v>
      </c>
      <c r="D528" s="1">
        <f>SUM(D524:D527)</f>
        <v>0</v>
      </c>
      <c r="E528" s="1">
        <f>SUM(E524:E527)</f>
        <v>1611.03</v>
      </c>
    </row>
    <row r="529" spans="1:5" x14ac:dyDescent="0.3">
      <c r="C529" s="8"/>
      <c r="D529" s="1"/>
      <c r="E529" s="1"/>
    </row>
    <row r="530" spans="1:5" x14ac:dyDescent="0.3">
      <c r="A530" s="6" t="s">
        <v>12</v>
      </c>
      <c r="C530" s="11">
        <f>+C528+C520</f>
        <v>9143.8100000000013</v>
      </c>
      <c r="D530" s="11">
        <f>+D528+D520</f>
        <v>0</v>
      </c>
      <c r="E530" s="11">
        <f>+E528+E520</f>
        <v>9143.8100000000013</v>
      </c>
    </row>
    <row r="531" spans="1:5" x14ac:dyDescent="0.3">
      <c r="D531" s="1"/>
      <c r="E531" s="1"/>
    </row>
    <row r="532" spans="1:5" x14ac:dyDescent="0.3">
      <c r="D532" s="1"/>
      <c r="E532" s="1"/>
    </row>
    <row r="533" spans="1:5" x14ac:dyDescent="0.3">
      <c r="A533" s="6" t="s">
        <v>23</v>
      </c>
      <c r="B533" s="5" t="s">
        <v>4</v>
      </c>
      <c r="D533" s="1"/>
      <c r="E533" s="1"/>
    </row>
    <row r="534" spans="1:5" x14ac:dyDescent="0.3">
      <c r="A534" s="1">
        <v>0</v>
      </c>
      <c r="B534" s="3">
        <v>0</v>
      </c>
      <c r="C534" s="1">
        <f t="shared" ref="C534" si="36">+A534*B534</f>
        <v>0</v>
      </c>
      <c r="D534" s="1">
        <v>0</v>
      </c>
      <c r="E534" s="1">
        <f>+C534+D534</f>
        <v>0</v>
      </c>
    </row>
    <row r="535" spans="1:5" x14ac:dyDescent="0.3">
      <c r="D535" s="1"/>
      <c r="E535" s="1"/>
    </row>
    <row r="536" spans="1:5" x14ac:dyDescent="0.3">
      <c r="A536" s="6" t="s">
        <v>24</v>
      </c>
      <c r="B536" s="5" t="s">
        <v>7</v>
      </c>
      <c r="D536" s="1"/>
      <c r="E536" s="1"/>
    </row>
    <row r="537" spans="1:5" x14ac:dyDescent="0.3">
      <c r="A537" s="1">
        <v>0</v>
      </c>
      <c r="B537" s="3">
        <v>0</v>
      </c>
      <c r="C537" s="1">
        <f t="shared" ref="C537" si="37">+A537*B537</f>
        <v>0</v>
      </c>
      <c r="D537" s="1">
        <v>0</v>
      </c>
      <c r="E537" s="1">
        <f>+C537+D537</f>
        <v>0</v>
      </c>
    </row>
    <row r="538" spans="1:5" x14ac:dyDescent="0.3">
      <c r="A538" s="1">
        <v>0</v>
      </c>
      <c r="B538" t="s">
        <v>41</v>
      </c>
      <c r="C538" s="9">
        <v>0</v>
      </c>
      <c r="D538" s="9">
        <v>0</v>
      </c>
      <c r="E538" s="9">
        <f>+C538+D538</f>
        <v>0</v>
      </c>
    </row>
    <row r="539" spans="1:5" x14ac:dyDescent="0.3">
      <c r="A539" s="6" t="s">
        <v>25</v>
      </c>
      <c r="C539" s="8">
        <f>+C538+C537</f>
        <v>0</v>
      </c>
      <c r="D539" s="8">
        <f>+D538+D537</f>
        <v>0</v>
      </c>
      <c r="E539" s="8">
        <f>+E538+E537</f>
        <v>0</v>
      </c>
    </row>
    <row r="540" spans="1:5" x14ac:dyDescent="0.3">
      <c r="D540" s="1"/>
      <c r="E540" s="1"/>
    </row>
    <row r="541" spans="1:5" x14ac:dyDescent="0.3">
      <c r="A541" s="6" t="s">
        <v>26</v>
      </c>
      <c r="C541" s="11">
        <f>+C539+C534</f>
        <v>0</v>
      </c>
      <c r="D541" s="11">
        <f>+D539+D534</f>
        <v>0</v>
      </c>
      <c r="E541" s="11">
        <f>+E539+E534</f>
        <v>0</v>
      </c>
    </row>
    <row r="542" spans="1:5" x14ac:dyDescent="0.3">
      <c r="D542" s="1"/>
      <c r="E542" s="1"/>
    </row>
    <row r="543" spans="1:5" x14ac:dyDescent="0.3">
      <c r="A543" s="6" t="s">
        <v>37</v>
      </c>
      <c r="D543" s="1"/>
      <c r="E543" s="1"/>
    </row>
    <row r="544" spans="1:5" x14ac:dyDescent="0.3">
      <c r="A544" s="6" t="s">
        <v>38</v>
      </c>
      <c r="C544" s="1">
        <v>0</v>
      </c>
      <c r="D544" s="1">
        <v>0</v>
      </c>
      <c r="E544" s="1">
        <f>+C544+D544</f>
        <v>0</v>
      </c>
    </row>
    <row r="545" spans="1:6" x14ac:dyDescent="0.3">
      <c r="A545" s="6" t="s">
        <v>39</v>
      </c>
      <c r="C545" s="1">
        <v>0</v>
      </c>
      <c r="D545" s="1">
        <v>0</v>
      </c>
      <c r="E545" s="1">
        <f>+C545+D545</f>
        <v>0</v>
      </c>
    </row>
    <row r="546" spans="1:6" x14ac:dyDescent="0.3">
      <c r="A546" s="6" t="s">
        <v>40</v>
      </c>
      <c r="C546" s="12">
        <f>SUM(C544:C545)</f>
        <v>0</v>
      </c>
      <c r="D546" s="12">
        <f>SUM(D544:D545)</f>
        <v>0</v>
      </c>
      <c r="E546" s="12">
        <f>SUM(E544:E545)</f>
        <v>0</v>
      </c>
    </row>
    <row r="547" spans="1:6" x14ac:dyDescent="0.3">
      <c r="A547" s="6"/>
      <c r="D547" s="1"/>
      <c r="E547" s="1"/>
    </row>
    <row r="548" spans="1:6" x14ac:dyDescent="0.3">
      <c r="A548" s="6" t="s">
        <v>1</v>
      </c>
      <c r="D548" s="1"/>
      <c r="E548" s="1"/>
    </row>
    <row r="549" spans="1:6" x14ac:dyDescent="0.3">
      <c r="A549" s="6" t="s">
        <v>13</v>
      </c>
      <c r="C549" s="1">
        <v>495.37</v>
      </c>
      <c r="D549" s="1">
        <v>0</v>
      </c>
      <c r="E549" s="1">
        <f>+C549+D549</f>
        <v>495.37</v>
      </c>
    </row>
    <row r="550" spans="1:6" x14ac:dyDescent="0.3">
      <c r="A550" s="6" t="s">
        <v>14</v>
      </c>
      <c r="C550" s="1">
        <v>0</v>
      </c>
      <c r="D550" s="1">
        <v>-25</v>
      </c>
      <c r="E550" s="1">
        <f>+C550+D550</f>
        <v>-25</v>
      </c>
    </row>
    <row r="551" spans="1:6" x14ac:dyDescent="0.3">
      <c r="A551" s="6" t="s">
        <v>44</v>
      </c>
      <c r="C551" s="1">
        <v>0</v>
      </c>
      <c r="D551" s="1">
        <v>35</v>
      </c>
      <c r="E551" s="1">
        <f>+C551+D551</f>
        <v>35</v>
      </c>
    </row>
    <row r="552" spans="1:6" x14ac:dyDescent="0.3">
      <c r="A552" s="6" t="s">
        <v>15</v>
      </c>
      <c r="C552" s="1">
        <v>0</v>
      </c>
      <c r="D552" s="1">
        <v>0</v>
      </c>
      <c r="E552" s="1">
        <f>+C552+D552</f>
        <v>0</v>
      </c>
    </row>
    <row r="553" spans="1:6" x14ac:dyDescent="0.3">
      <c r="A553" s="6" t="s">
        <v>18</v>
      </c>
      <c r="C553" s="1">
        <v>0</v>
      </c>
      <c r="D553" s="1">
        <v>0</v>
      </c>
      <c r="E553" s="1">
        <f>+C553+D553</f>
        <v>0</v>
      </c>
    </row>
    <row r="554" spans="1:6" x14ac:dyDescent="0.3">
      <c r="A554" s="6" t="s">
        <v>27</v>
      </c>
      <c r="C554" s="12">
        <f>SUM(C549:C553)</f>
        <v>495.37</v>
      </c>
      <c r="D554" s="12">
        <f>SUM(D549:D553)</f>
        <v>10</v>
      </c>
      <c r="E554" s="12">
        <f>SUM(E549:E553)</f>
        <v>505.37</v>
      </c>
    </row>
    <row r="555" spans="1:6" x14ac:dyDescent="0.3">
      <c r="A555" s="6"/>
      <c r="C555" s="1"/>
      <c r="D555" s="1"/>
      <c r="E555" s="1"/>
    </row>
    <row r="556" spans="1:6" ht="15" thickBot="1" x14ac:dyDescent="0.35">
      <c r="A556" s="6" t="s">
        <v>32</v>
      </c>
      <c r="C556" s="13">
        <f>+C554+C541+C530+C546</f>
        <v>9639.1800000000021</v>
      </c>
      <c r="D556" s="13">
        <f>+D554+D541+D530+D546</f>
        <v>10</v>
      </c>
      <c r="E556" s="13">
        <f>+E554+E541+E530+E546</f>
        <v>9649.1800000000021</v>
      </c>
      <c r="F556" s="1"/>
    </row>
    <row r="557" spans="1:6" x14ac:dyDescent="0.3">
      <c r="A557" s="6"/>
      <c r="C557" s="1"/>
      <c r="D557" s="1"/>
      <c r="E557" s="1"/>
    </row>
    <row r="558" spans="1:6" x14ac:dyDescent="0.3">
      <c r="A558" s="6" t="s">
        <v>31</v>
      </c>
      <c r="C558" s="1"/>
      <c r="D558" s="1"/>
      <c r="E558" s="1"/>
    </row>
    <row r="559" spans="1:6" x14ac:dyDescent="0.3">
      <c r="A559" s="6" t="s">
        <v>17</v>
      </c>
      <c r="C559" s="1">
        <v>0</v>
      </c>
      <c r="D559" s="1">
        <v>0</v>
      </c>
      <c r="E559" s="1">
        <f t="shared" ref="E559:E565" si="38">+C559+D559</f>
        <v>0</v>
      </c>
    </row>
    <row r="560" spans="1:6" x14ac:dyDescent="0.3">
      <c r="A560" s="6" t="s">
        <v>15</v>
      </c>
      <c r="C560" s="1">
        <v>0</v>
      </c>
      <c r="D560" s="1">
        <v>600</v>
      </c>
      <c r="E560" s="1">
        <f t="shared" ref="E560" si="39">+C560+D560</f>
        <v>600</v>
      </c>
    </row>
    <row r="561" spans="1:6" x14ac:dyDescent="0.3">
      <c r="A561" s="6" t="s">
        <v>19</v>
      </c>
      <c r="C561" s="1">
        <v>91.72</v>
      </c>
      <c r="D561" s="1">
        <v>0</v>
      </c>
      <c r="E561" s="1">
        <f t="shared" si="38"/>
        <v>91.72</v>
      </c>
    </row>
    <row r="562" spans="1:6" x14ac:dyDescent="0.3">
      <c r="A562" s="6" t="s">
        <v>20</v>
      </c>
      <c r="C562" s="1">
        <v>0</v>
      </c>
      <c r="D562" s="1">
        <v>100</v>
      </c>
      <c r="E562" s="1">
        <f t="shared" si="38"/>
        <v>100</v>
      </c>
    </row>
    <row r="563" spans="1:6" x14ac:dyDescent="0.3">
      <c r="A563" s="6" t="s">
        <v>60</v>
      </c>
      <c r="B563" s="1">
        <v>40</v>
      </c>
      <c r="C563" s="1">
        <v>7880</v>
      </c>
      <c r="D563" s="1">
        <v>0</v>
      </c>
      <c r="E563" s="1">
        <f t="shared" si="38"/>
        <v>7880</v>
      </c>
    </row>
    <row r="564" spans="1:6" x14ac:dyDescent="0.3">
      <c r="A564" s="6" t="s">
        <v>61</v>
      </c>
      <c r="B564" s="1">
        <v>1.05</v>
      </c>
      <c r="C564" s="1">
        <v>721.35</v>
      </c>
      <c r="D564" s="1">
        <v>0</v>
      </c>
      <c r="E564" s="1">
        <f t="shared" si="38"/>
        <v>721.35</v>
      </c>
      <c r="F564" s="8"/>
    </row>
    <row r="565" spans="1:6" x14ac:dyDescent="0.3">
      <c r="A565" s="6" t="s">
        <v>62</v>
      </c>
      <c r="B565" s="1">
        <v>1.54</v>
      </c>
      <c r="C565" s="1">
        <v>95.63</v>
      </c>
      <c r="D565" s="1">
        <v>0</v>
      </c>
      <c r="E565" s="1">
        <f t="shared" si="38"/>
        <v>95.63</v>
      </c>
      <c r="F565" s="8"/>
    </row>
    <row r="566" spans="1:6" x14ac:dyDescent="0.3">
      <c r="A566" s="6" t="s">
        <v>30</v>
      </c>
      <c r="C566" s="12">
        <f>SUM(C559:C565)</f>
        <v>8788.6999999999989</v>
      </c>
      <c r="D566" s="12">
        <f>SUM(D559:D565)</f>
        <v>700</v>
      </c>
      <c r="E566" s="12">
        <f>SUM(E559:E565)</f>
        <v>9488.6999999999989</v>
      </c>
      <c r="F566" s="8"/>
    </row>
    <row r="567" spans="1:6" x14ac:dyDescent="0.3">
      <c r="C567" s="1"/>
      <c r="D567" s="1"/>
      <c r="E567" s="1"/>
    </row>
    <row r="568" spans="1:6" ht="15" thickBot="1" x14ac:dyDescent="0.35">
      <c r="A568" s="6" t="s">
        <v>33</v>
      </c>
      <c r="C568" s="13">
        <f>+C556+C566</f>
        <v>18427.88</v>
      </c>
      <c r="D568" s="13">
        <f>+D556+D566</f>
        <v>710</v>
      </c>
      <c r="E568" s="13">
        <f>+E556+E566</f>
        <v>19137.88</v>
      </c>
    </row>
    <row r="569" spans="1:6" x14ac:dyDescent="0.3">
      <c r="C569" s="8"/>
    </row>
    <row r="570" spans="1:6" x14ac:dyDescent="0.3">
      <c r="C570" s="8"/>
    </row>
    <row r="571" spans="1:6" x14ac:dyDescent="0.3">
      <c r="C571" s="8"/>
    </row>
    <row r="572" spans="1:6" x14ac:dyDescent="0.3">
      <c r="A572" s="7" t="s">
        <v>51</v>
      </c>
      <c r="C572" s="18"/>
      <c r="D572" s="18"/>
      <c r="E572" s="18"/>
    </row>
    <row r="573" spans="1:6" x14ac:dyDescent="0.3">
      <c r="C573" s="18"/>
      <c r="D573" s="18"/>
      <c r="E573" s="18"/>
    </row>
    <row r="574" spans="1:6" x14ac:dyDescent="0.3">
      <c r="A574" s="6" t="s">
        <v>8</v>
      </c>
      <c r="C574" s="23" t="s">
        <v>28</v>
      </c>
      <c r="D574" s="18"/>
      <c r="E574" s="23" t="s">
        <v>29</v>
      </c>
    </row>
    <row r="575" spans="1:6" x14ac:dyDescent="0.3">
      <c r="A575" s="5" t="s">
        <v>3</v>
      </c>
      <c r="B575" s="5" t="s">
        <v>4</v>
      </c>
      <c r="C575" s="5" t="s">
        <v>5</v>
      </c>
      <c r="D575" s="5" t="s">
        <v>16</v>
      </c>
      <c r="E575" s="5" t="s">
        <v>5</v>
      </c>
    </row>
    <row r="576" spans="1:6" x14ac:dyDescent="0.3">
      <c r="A576" s="1">
        <v>29.57</v>
      </c>
      <c r="B576" s="3">
        <v>25</v>
      </c>
      <c r="C576" s="1">
        <f>+A576*B576</f>
        <v>739.25</v>
      </c>
      <c r="D576" s="1">
        <v>0</v>
      </c>
      <c r="E576" s="1">
        <f>+C576+D576</f>
        <v>739.25</v>
      </c>
    </row>
    <row r="577" spans="1:5" x14ac:dyDescent="0.3">
      <c r="A577" s="1">
        <v>34.630000000000003</v>
      </c>
      <c r="B577" s="3">
        <v>197</v>
      </c>
      <c r="C577" s="1">
        <f>+A577*B577</f>
        <v>6822.1100000000006</v>
      </c>
      <c r="D577" s="1">
        <v>0</v>
      </c>
      <c r="E577" s="1">
        <f t="shared" ref="E577:E580" si="40">+C577+D577</f>
        <v>6822.1100000000006</v>
      </c>
    </row>
    <row r="578" spans="1:5" x14ac:dyDescent="0.3">
      <c r="A578" s="1"/>
      <c r="B578" s="3"/>
      <c r="C578" s="1">
        <f t="shared" ref="C578:C579" si="41">+A578*B578</f>
        <v>0</v>
      </c>
      <c r="D578" s="1">
        <v>0</v>
      </c>
      <c r="E578" s="1">
        <f t="shared" si="40"/>
        <v>0</v>
      </c>
    </row>
    <row r="579" spans="1:5" x14ac:dyDescent="0.3">
      <c r="A579" s="1"/>
      <c r="B579" s="3"/>
      <c r="C579" s="1">
        <f t="shared" si="41"/>
        <v>0</v>
      </c>
      <c r="D579" s="1">
        <v>0</v>
      </c>
      <c r="E579" s="1">
        <f t="shared" si="40"/>
        <v>0</v>
      </c>
    </row>
    <row r="580" spans="1:5" x14ac:dyDescent="0.3">
      <c r="A580" s="1" t="s">
        <v>6</v>
      </c>
      <c r="B580" s="3">
        <v>0</v>
      </c>
      <c r="C580" s="1">
        <v>0</v>
      </c>
      <c r="D580" s="1">
        <v>0</v>
      </c>
      <c r="E580" s="1">
        <f t="shared" si="40"/>
        <v>0</v>
      </c>
    </row>
    <row r="581" spans="1:5" x14ac:dyDescent="0.3">
      <c r="A581" s="6" t="s">
        <v>9</v>
      </c>
      <c r="C581" s="1"/>
      <c r="D581" s="1"/>
      <c r="E581" s="1"/>
    </row>
    <row r="582" spans="1:5" x14ac:dyDescent="0.3">
      <c r="A582" s="1">
        <v>0</v>
      </c>
      <c r="B582" s="10">
        <v>0</v>
      </c>
      <c r="C582" s="9">
        <f t="shared" ref="C582" si="42">+A582*B582</f>
        <v>0</v>
      </c>
      <c r="D582" s="9">
        <v>0</v>
      </c>
      <c r="E582" s="9">
        <f t="shared" ref="E582" si="43">+C582+D582</f>
        <v>0</v>
      </c>
    </row>
    <row r="583" spans="1:5" x14ac:dyDescent="0.3">
      <c r="A583" s="6" t="s">
        <v>10</v>
      </c>
      <c r="B583" s="3">
        <f>SUM(B576:B582)</f>
        <v>222</v>
      </c>
      <c r="C583" s="8">
        <f>SUM(C576:C582)</f>
        <v>7561.3600000000006</v>
      </c>
      <c r="D583" s="8">
        <f>SUM(D576:D582)</f>
        <v>0</v>
      </c>
      <c r="E583" s="8">
        <f>SUM(E576:E582)</f>
        <v>7561.3600000000006</v>
      </c>
    </row>
    <row r="584" spans="1:5" x14ac:dyDescent="0.3">
      <c r="D584" s="1"/>
      <c r="E584" s="1"/>
    </row>
    <row r="585" spans="1:5" x14ac:dyDescent="0.3">
      <c r="A585" s="6" t="s">
        <v>11</v>
      </c>
      <c r="D585" s="1"/>
      <c r="E585" s="1"/>
    </row>
    <row r="586" spans="1:5" x14ac:dyDescent="0.3">
      <c r="A586" s="5"/>
      <c r="B586" s="5" t="s">
        <v>7</v>
      </c>
      <c r="C586" s="5"/>
      <c r="D586" s="1"/>
      <c r="E586" s="1"/>
    </row>
    <row r="587" spans="1:5" x14ac:dyDescent="0.3">
      <c r="A587" s="1">
        <v>2.09</v>
      </c>
      <c r="B587" s="3">
        <v>925</v>
      </c>
      <c r="C587" s="1">
        <f>+A587*B587</f>
        <v>1933.2499999999998</v>
      </c>
      <c r="D587" s="1">
        <v>-2.09</v>
      </c>
      <c r="E587" s="1">
        <f>+C587+D587</f>
        <v>1931.1599999999999</v>
      </c>
    </row>
    <row r="588" spans="1:5" x14ac:dyDescent="0.3">
      <c r="A588" s="1">
        <v>2.4</v>
      </c>
      <c r="B588" s="3">
        <v>113</v>
      </c>
      <c r="C588" s="1">
        <f>+A588*B588</f>
        <v>271.2</v>
      </c>
      <c r="D588" s="1">
        <v>0</v>
      </c>
      <c r="E588" s="1">
        <f t="shared" ref="E588:E590" si="44">+C588+D588</f>
        <v>271.2</v>
      </c>
    </row>
    <row r="589" spans="1:5" x14ac:dyDescent="0.3">
      <c r="A589" s="1"/>
      <c r="B589" s="3"/>
      <c r="C589" s="1">
        <f t="shared" ref="C589:C590" si="45">+A589*B589</f>
        <v>0</v>
      </c>
      <c r="D589" s="1">
        <v>0</v>
      </c>
      <c r="E589" s="1">
        <f t="shared" si="44"/>
        <v>0</v>
      </c>
    </row>
    <row r="590" spans="1:5" x14ac:dyDescent="0.3">
      <c r="A590" s="1"/>
      <c r="B590" s="10"/>
      <c r="C590" s="9">
        <f t="shared" si="45"/>
        <v>0</v>
      </c>
      <c r="D590" s="9">
        <v>0</v>
      </c>
      <c r="E590" s="9">
        <f t="shared" si="44"/>
        <v>0</v>
      </c>
    </row>
    <row r="591" spans="1:5" x14ac:dyDescent="0.3">
      <c r="A591" s="6" t="s">
        <v>58</v>
      </c>
      <c r="B591" s="3">
        <f>SUM(B587:B590)</f>
        <v>1038</v>
      </c>
      <c r="C591" s="1">
        <f>SUM(C587:C590)</f>
        <v>2204.4499999999998</v>
      </c>
      <c r="D591" s="1">
        <f>SUM(D587:D590)</f>
        <v>-2.09</v>
      </c>
      <c r="E591" s="1">
        <f>SUM(E587:E590)</f>
        <v>2202.3599999999997</v>
      </c>
    </row>
    <row r="592" spans="1:5" x14ac:dyDescent="0.3">
      <c r="C592" s="8"/>
      <c r="D592" s="1"/>
      <c r="E592" s="1"/>
    </row>
    <row r="593" spans="1:5" x14ac:dyDescent="0.3">
      <c r="A593" s="6" t="s">
        <v>12</v>
      </c>
      <c r="C593" s="11">
        <f>+C591+C583</f>
        <v>9765.8100000000013</v>
      </c>
      <c r="D593" s="11">
        <f>+D591+D583</f>
        <v>-2.09</v>
      </c>
      <c r="E593" s="11">
        <f>+E591+E583</f>
        <v>9763.7200000000012</v>
      </c>
    </row>
    <row r="594" spans="1:5" x14ac:dyDescent="0.3">
      <c r="D594" s="1"/>
      <c r="E594" s="1"/>
    </row>
    <row r="595" spans="1:5" x14ac:dyDescent="0.3">
      <c r="D595" s="1"/>
      <c r="E595" s="1"/>
    </row>
    <row r="596" spans="1:5" x14ac:dyDescent="0.3">
      <c r="A596" s="6" t="s">
        <v>23</v>
      </c>
      <c r="B596" s="5" t="s">
        <v>4</v>
      </c>
      <c r="D596" s="1"/>
      <c r="E596" s="1"/>
    </row>
    <row r="597" spans="1:5" x14ac:dyDescent="0.3">
      <c r="A597" s="1">
        <v>0</v>
      </c>
      <c r="B597" s="3">
        <v>0</v>
      </c>
      <c r="C597" s="1">
        <f t="shared" ref="C597" si="46">+A597*B597</f>
        <v>0</v>
      </c>
      <c r="D597" s="1">
        <v>0</v>
      </c>
      <c r="E597" s="1">
        <f>+C597+D597</f>
        <v>0</v>
      </c>
    </row>
    <row r="598" spans="1:5" x14ac:dyDescent="0.3">
      <c r="D598" s="1"/>
      <c r="E598" s="1"/>
    </row>
    <row r="599" spans="1:5" x14ac:dyDescent="0.3">
      <c r="A599" s="6" t="s">
        <v>24</v>
      </c>
      <c r="B599" s="5" t="s">
        <v>7</v>
      </c>
      <c r="D599" s="1"/>
      <c r="E599" s="1"/>
    </row>
    <row r="600" spans="1:5" x14ac:dyDescent="0.3">
      <c r="A600" s="1">
        <v>0</v>
      </c>
      <c r="B600" s="3">
        <v>0</v>
      </c>
      <c r="C600" s="1">
        <f t="shared" ref="C600" si="47">+A600*B600</f>
        <v>0</v>
      </c>
      <c r="D600" s="1">
        <v>0</v>
      </c>
      <c r="E600" s="1">
        <f>+C600+D600</f>
        <v>0</v>
      </c>
    </row>
    <row r="601" spans="1:5" x14ac:dyDescent="0.3">
      <c r="A601" s="1">
        <v>0</v>
      </c>
      <c r="B601" t="s">
        <v>41</v>
      </c>
      <c r="C601" s="9">
        <v>0</v>
      </c>
      <c r="D601" s="9">
        <v>0</v>
      </c>
      <c r="E601" s="9">
        <f>+C601+D601</f>
        <v>0</v>
      </c>
    </row>
    <row r="602" spans="1:5" x14ac:dyDescent="0.3">
      <c r="A602" s="6" t="s">
        <v>25</v>
      </c>
      <c r="C602" s="8">
        <f>+C601+C600</f>
        <v>0</v>
      </c>
      <c r="D602" s="8">
        <f>+D601+D600</f>
        <v>0</v>
      </c>
      <c r="E602" s="8">
        <f>+E601+E600</f>
        <v>0</v>
      </c>
    </row>
    <row r="603" spans="1:5" x14ac:dyDescent="0.3">
      <c r="D603" s="1"/>
      <c r="E603" s="1"/>
    </row>
    <row r="604" spans="1:5" x14ac:dyDescent="0.3">
      <c r="A604" s="6" t="s">
        <v>26</v>
      </c>
      <c r="C604" s="11">
        <f>+C602+C597</f>
        <v>0</v>
      </c>
      <c r="D604" s="11">
        <f>+D602+D597</f>
        <v>0</v>
      </c>
      <c r="E604" s="11">
        <f>+E602+E597</f>
        <v>0</v>
      </c>
    </row>
    <row r="605" spans="1:5" x14ac:dyDescent="0.3">
      <c r="D605" s="1"/>
      <c r="E605" s="1"/>
    </row>
    <row r="606" spans="1:5" x14ac:dyDescent="0.3">
      <c r="A606" s="6" t="s">
        <v>37</v>
      </c>
      <c r="D606" s="1"/>
      <c r="E606" s="1"/>
    </row>
    <row r="607" spans="1:5" x14ac:dyDescent="0.3">
      <c r="A607" s="6" t="s">
        <v>38</v>
      </c>
      <c r="C607" s="1">
        <v>0</v>
      </c>
      <c r="D607" s="1">
        <v>0</v>
      </c>
      <c r="E607" s="1">
        <f>+C607+D607</f>
        <v>0</v>
      </c>
    </row>
    <row r="608" spans="1:5" x14ac:dyDescent="0.3">
      <c r="A608" s="6" t="s">
        <v>39</v>
      </c>
      <c r="C608" s="1">
        <v>0</v>
      </c>
      <c r="D608" s="1">
        <v>0</v>
      </c>
      <c r="E608" s="1">
        <f>+C608+D608</f>
        <v>0</v>
      </c>
    </row>
    <row r="609" spans="1:5" x14ac:dyDescent="0.3">
      <c r="A609" s="6" t="s">
        <v>40</v>
      </c>
      <c r="C609" s="12">
        <f>SUM(C607:C608)</f>
        <v>0</v>
      </c>
      <c r="D609" s="12">
        <f>SUM(D607:D608)</f>
        <v>0</v>
      </c>
      <c r="E609" s="12">
        <f>SUM(E607:E608)</f>
        <v>0</v>
      </c>
    </row>
    <row r="610" spans="1:5" x14ac:dyDescent="0.3">
      <c r="A610" s="6"/>
      <c r="D610" s="1"/>
      <c r="E610" s="1"/>
    </row>
    <row r="611" spans="1:5" x14ac:dyDescent="0.3">
      <c r="A611" s="6" t="s">
        <v>1</v>
      </c>
      <c r="D611" s="1"/>
      <c r="E611" s="1"/>
    </row>
    <row r="612" spans="1:5" x14ac:dyDescent="0.3">
      <c r="A612" s="6" t="s">
        <v>13</v>
      </c>
      <c r="C612" s="1">
        <v>643.88</v>
      </c>
      <c r="D612" s="1">
        <v>0</v>
      </c>
      <c r="E612" s="1">
        <f>+C612+D612</f>
        <v>643.88</v>
      </c>
    </row>
    <row r="613" spans="1:5" x14ac:dyDescent="0.3">
      <c r="A613" s="6" t="s">
        <v>14</v>
      </c>
      <c r="C613" s="1">
        <v>0</v>
      </c>
      <c r="D613" s="1">
        <v>150</v>
      </c>
      <c r="E613" s="1">
        <f>+C613+D613</f>
        <v>150</v>
      </c>
    </row>
    <row r="614" spans="1:5" x14ac:dyDescent="0.3">
      <c r="A614" s="6" t="s">
        <v>44</v>
      </c>
      <c r="C614" s="1">
        <v>0</v>
      </c>
      <c r="D614" s="1">
        <v>0</v>
      </c>
      <c r="E614" s="1">
        <f>+C614+D614</f>
        <v>0</v>
      </c>
    </row>
    <row r="615" spans="1:5" x14ac:dyDescent="0.3">
      <c r="A615" s="6" t="s">
        <v>15</v>
      </c>
      <c r="C615" s="1">
        <v>0</v>
      </c>
      <c r="D615" s="1">
        <v>0</v>
      </c>
      <c r="E615" s="1">
        <f>+C615+D615</f>
        <v>0</v>
      </c>
    </row>
    <row r="616" spans="1:5" x14ac:dyDescent="0.3">
      <c r="A616" s="6" t="s">
        <v>18</v>
      </c>
      <c r="C616" s="1">
        <v>0</v>
      </c>
      <c r="D616" s="1">
        <v>0</v>
      </c>
      <c r="E616" s="1">
        <f>+C616+D616</f>
        <v>0</v>
      </c>
    </row>
    <row r="617" spans="1:5" x14ac:dyDescent="0.3">
      <c r="A617" s="6" t="s">
        <v>27</v>
      </c>
      <c r="C617" s="12">
        <f>SUM(C612:C616)</f>
        <v>643.88</v>
      </c>
      <c r="D617" s="12">
        <f>SUM(D612:D616)</f>
        <v>150</v>
      </c>
      <c r="E617" s="12">
        <f>SUM(E612:E616)</f>
        <v>793.88</v>
      </c>
    </row>
    <row r="618" spans="1:5" x14ac:dyDescent="0.3">
      <c r="A618" s="6"/>
      <c r="C618" s="1"/>
      <c r="D618" s="1"/>
      <c r="E618" s="1"/>
    </row>
    <row r="619" spans="1:5" ht="15" thickBot="1" x14ac:dyDescent="0.35">
      <c r="A619" s="6" t="s">
        <v>32</v>
      </c>
      <c r="C619" s="13">
        <f>+C617+C604+C593+C609</f>
        <v>10409.69</v>
      </c>
      <c r="D619" s="13">
        <f>+D617+D604+D593+D609</f>
        <v>147.91</v>
      </c>
      <c r="E619" s="13">
        <f>+E617+E604+E593+E609</f>
        <v>10557.6</v>
      </c>
    </row>
    <row r="620" spans="1:5" x14ac:dyDescent="0.3">
      <c r="A620" s="6"/>
      <c r="C620" s="1"/>
      <c r="D620" s="1"/>
      <c r="E620" s="1"/>
    </row>
    <row r="621" spans="1:5" x14ac:dyDescent="0.3">
      <c r="A621" s="6" t="s">
        <v>31</v>
      </c>
      <c r="C621" s="1"/>
      <c r="D621" s="1"/>
      <c r="E621" s="1"/>
    </row>
    <row r="622" spans="1:5" x14ac:dyDescent="0.3">
      <c r="A622" s="6" t="s">
        <v>17</v>
      </c>
      <c r="C622" s="1">
        <v>0</v>
      </c>
      <c r="D622" s="1">
        <v>0</v>
      </c>
      <c r="E622" s="1">
        <f t="shared" ref="E622:E628" si="48">+C622+D622</f>
        <v>0</v>
      </c>
    </row>
    <row r="623" spans="1:5" x14ac:dyDescent="0.3">
      <c r="A623" s="6" t="s">
        <v>15</v>
      </c>
      <c r="C623" s="1">
        <v>0</v>
      </c>
      <c r="D623" s="1">
        <v>0</v>
      </c>
      <c r="E623" s="1">
        <f t="shared" ref="E623" si="49">+C623+D623</f>
        <v>0</v>
      </c>
    </row>
    <row r="624" spans="1:5" x14ac:dyDescent="0.3">
      <c r="A624" s="6" t="s">
        <v>19</v>
      </c>
      <c r="C624" s="1">
        <v>97.79</v>
      </c>
      <c r="D624" s="1">
        <v>-0.02</v>
      </c>
      <c r="E624" s="1">
        <f t="shared" si="48"/>
        <v>97.77000000000001</v>
      </c>
    </row>
    <row r="625" spans="1:5" x14ac:dyDescent="0.3">
      <c r="A625" s="6" t="s">
        <v>20</v>
      </c>
      <c r="C625" s="1">
        <v>0</v>
      </c>
      <c r="D625" s="1">
        <v>0</v>
      </c>
      <c r="E625" s="1">
        <f t="shared" si="48"/>
        <v>0</v>
      </c>
    </row>
    <row r="626" spans="1:5" x14ac:dyDescent="0.3">
      <c r="A626" s="6" t="s">
        <v>60</v>
      </c>
      <c r="B626" s="1">
        <v>40</v>
      </c>
      <c r="C626" s="1">
        <v>7880</v>
      </c>
      <c r="D626" s="1">
        <v>0</v>
      </c>
      <c r="E626" s="1">
        <f t="shared" si="48"/>
        <v>7880</v>
      </c>
    </row>
    <row r="627" spans="1:5" x14ac:dyDescent="0.3">
      <c r="A627" s="6" t="s">
        <v>61</v>
      </c>
      <c r="B627" s="1">
        <v>1.05</v>
      </c>
      <c r="C627" s="1">
        <v>971.25</v>
      </c>
      <c r="D627" s="1">
        <v>-1.05</v>
      </c>
      <c r="E627" s="1">
        <f t="shared" si="48"/>
        <v>970.2</v>
      </c>
    </row>
    <row r="628" spans="1:5" x14ac:dyDescent="0.3">
      <c r="A628" s="6" t="s">
        <v>62</v>
      </c>
      <c r="B628" s="1">
        <v>1.54</v>
      </c>
      <c r="C628" s="1">
        <v>136.24</v>
      </c>
      <c r="D628" s="1">
        <v>0</v>
      </c>
      <c r="E628" s="1">
        <f t="shared" si="48"/>
        <v>136.24</v>
      </c>
    </row>
    <row r="629" spans="1:5" x14ac:dyDescent="0.3">
      <c r="A629" s="6" t="s">
        <v>30</v>
      </c>
      <c r="C629" s="12">
        <f>SUM(C622:C628)</f>
        <v>9085.2800000000007</v>
      </c>
      <c r="D629" s="12">
        <f>SUM(D622:D628)</f>
        <v>-1.07</v>
      </c>
      <c r="E629" s="12">
        <f>SUM(E622:E628)</f>
        <v>9084.2100000000009</v>
      </c>
    </row>
    <row r="630" spans="1:5" x14ac:dyDescent="0.3">
      <c r="C630" s="1"/>
      <c r="D630" s="1"/>
      <c r="E630" s="1"/>
    </row>
    <row r="631" spans="1:5" ht="15" thickBot="1" x14ac:dyDescent="0.35">
      <c r="A631" s="6" t="s">
        <v>33</v>
      </c>
      <c r="C631" s="13">
        <f>+C619+C629</f>
        <v>19494.97</v>
      </c>
      <c r="D631" s="13">
        <f>+D619+D629</f>
        <v>146.84</v>
      </c>
      <c r="E631" s="13">
        <f>+E619+E629</f>
        <v>19641.810000000001</v>
      </c>
    </row>
    <row r="632" spans="1:5" x14ac:dyDescent="0.3">
      <c r="A632" s="6"/>
      <c r="C632" s="24"/>
      <c r="D632" s="24"/>
      <c r="E632" s="24"/>
    </row>
    <row r="633" spans="1:5" x14ac:dyDescent="0.3">
      <c r="C633" s="8"/>
      <c r="D633" s="8"/>
    </row>
    <row r="636" spans="1:5" x14ac:dyDescent="0.3">
      <c r="A636" s="7" t="s">
        <v>52</v>
      </c>
      <c r="C636" s="18"/>
      <c r="D636" s="18"/>
      <c r="E636" s="18"/>
    </row>
    <row r="637" spans="1:5" x14ac:dyDescent="0.3">
      <c r="C637" s="18"/>
      <c r="D637" s="18"/>
      <c r="E637" s="18"/>
    </row>
    <row r="638" spans="1:5" x14ac:dyDescent="0.3">
      <c r="A638" s="6" t="s">
        <v>8</v>
      </c>
      <c r="C638" s="23" t="s">
        <v>28</v>
      </c>
      <c r="D638" s="18"/>
      <c r="E638" s="23" t="s">
        <v>29</v>
      </c>
    </row>
    <row r="639" spans="1:5" x14ac:dyDescent="0.3">
      <c r="A639" s="5" t="s">
        <v>3</v>
      </c>
      <c r="B639" s="5" t="s">
        <v>4</v>
      </c>
      <c r="C639" s="5" t="s">
        <v>5</v>
      </c>
      <c r="D639" s="5" t="s">
        <v>16</v>
      </c>
      <c r="E639" s="5" t="s">
        <v>5</v>
      </c>
    </row>
    <row r="640" spans="1:5" x14ac:dyDescent="0.3">
      <c r="A640" s="1">
        <v>29.57</v>
      </c>
      <c r="B640" s="3">
        <v>25</v>
      </c>
      <c r="C640" s="1">
        <f>+A640*B640</f>
        <v>739.25</v>
      </c>
      <c r="D640" s="1">
        <v>0</v>
      </c>
      <c r="E640" s="1">
        <f>+C640+D640</f>
        <v>739.25</v>
      </c>
    </row>
    <row r="641" spans="1:5" x14ac:dyDescent="0.3">
      <c r="A641" s="1">
        <v>34.630000000000003</v>
      </c>
      <c r="B641" s="3">
        <v>196</v>
      </c>
      <c r="C641" s="1">
        <f>+A641*B641</f>
        <v>6787.4800000000005</v>
      </c>
      <c r="D641" s="1">
        <v>0</v>
      </c>
      <c r="E641" s="1">
        <f t="shared" ref="E641:E644" si="50">+C641+D641</f>
        <v>6787.4800000000005</v>
      </c>
    </row>
    <row r="642" spans="1:5" x14ac:dyDescent="0.3">
      <c r="A642" s="1"/>
      <c r="B642" s="3"/>
      <c r="C642" s="1">
        <f t="shared" ref="C642:C643" si="51">+A642*B642</f>
        <v>0</v>
      </c>
      <c r="D642" s="1">
        <v>0</v>
      </c>
      <c r="E642" s="1">
        <f t="shared" si="50"/>
        <v>0</v>
      </c>
    </row>
    <row r="643" spans="1:5" x14ac:dyDescent="0.3">
      <c r="A643" s="1"/>
      <c r="B643" s="3"/>
      <c r="C643" s="1">
        <f t="shared" si="51"/>
        <v>0</v>
      </c>
      <c r="D643" s="1">
        <v>0</v>
      </c>
      <c r="E643" s="1">
        <f t="shared" si="50"/>
        <v>0</v>
      </c>
    </row>
    <row r="644" spans="1:5" x14ac:dyDescent="0.3">
      <c r="A644" s="1" t="s">
        <v>6</v>
      </c>
      <c r="B644" s="3">
        <v>0</v>
      </c>
      <c r="C644" s="1">
        <v>0</v>
      </c>
      <c r="D644" s="1">
        <v>0</v>
      </c>
      <c r="E644" s="1">
        <f t="shared" si="50"/>
        <v>0</v>
      </c>
    </row>
    <row r="645" spans="1:5" x14ac:dyDescent="0.3">
      <c r="A645" s="6" t="s">
        <v>9</v>
      </c>
      <c r="C645" s="1"/>
      <c r="D645" s="1"/>
      <c r="E645" s="1"/>
    </row>
    <row r="646" spans="1:5" x14ac:dyDescent="0.3">
      <c r="A646" s="1">
        <v>0</v>
      </c>
      <c r="B646" s="10">
        <v>0</v>
      </c>
      <c r="C646" s="9">
        <f t="shared" ref="C646" si="52">+A646*B646</f>
        <v>0</v>
      </c>
      <c r="D646" s="9">
        <v>0</v>
      </c>
      <c r="E646" s="9">
        <f t="shared" ref="E646" si="53">+C646+D646</f>
        <v>0</v>
      </c>
    </row>
    <row r="647" spans="1:5" x14ac:dyDescent="0.3">
      <c r="A647" s="6" t="s">
        <v>10</v>
      </c>
      <c r="B647" s="3">
        <f>SUM(B640:B646)</f>
        <v>221</v>
      </c>
      <c r="C647" s="8">
        <f>SUM(C640:C646)</f>
        <v>7526.7300000000005</v>
      </c>
      <c r="D647" s="8">
        <f>SUM(D640:D646)</f>
        <v>0</v>
      </c>
      <c r="E647" s="8">
        <f>SUM(E640:E646)</f>
        <v>7526.7300000000005</v>
      </c>
    </row>
    <row r="648" spans="1:5" x14ac:dyDescent="0.3">
      <c r="D648" s="1"/>
      <c r="E648" s="1"/>
    </row>
    <row r="649" spans="1:5" x14ac:dyDescent="0.3">
      <c r="A649" s="6" t="s">
        <v>11</v>
      </c>
      <c r="D649" s="1"/>
      <c r="E649" s="1"/>
    </row>
    <row r="650" spans="1:5" x14ac:dyDescent="0.3">
      <c r="A650" s="5"/>
      <c r="B650" s="5" t="s">
        <v>7</v>
      </c>
      <c r="C650" s="5"/>
      <c r="D650" s="1"/>
      <c r="E650" s="1"/>
    </row>
    <row r="651" spans="1:5" x14ac:dyDescent="0.3">
      <c r="A651" s="1">
        <v>2.09</v>
      </c>
      <c r="B651" s="3">
        <v>775</v>
      </c>
      <c r="C651" s="1">
        <f>+A651*B651</f>
        <v>1619.75</v>
      </c>
      <c r="D651" s="1">
        <v>-64.790000000000006</v>
      </c>
      <c r="E651" s="1">
        <f>+C651+D651</f>
        <v>1554.96</v>
      </c>
    </row>
    <row r="652" spans="1:5" x14ac:dyDescent="0.3">
      <c r="A652" s="1">
        <v>2.4</v>
      </c>
      <c r="B652" s="3">
        <v>84</v>
      </c>
      <c r="C652" s="1">
        <f>+A652*B652</f>
        <v>201.6</v>
      </c>
      <c r="D652" s="1">
        <v>0</v>
      </c>
      <c r="E652" s="1">
        <f t="shared" ref="E652:E654" si="54">+C652+D652</f>
        <v>201.6</v>
      </c>
    </row>
    <row r="653" spans="1:5" x14ac:dyDescent="0.3">
      <c r="A653" s="1"/>
      <c r="B653" s="3"/>
      <c r="C653" s="1">
        <f t="shared" ref="C653:C654" si="55">+A653*B653</f>
        <v>0</v>
      </c>
      <c r="D653" s="1">
        <v>0</v>
      </c>
      <c r="E653" s="1">
        <f t="shared" si="54"/>
        <v>0</v>
      </c>
    </row>
    <row r="654" spans="1:5" x14ac:dyDescent="0.3">
      <c r="A654" s="1"/>
      <c r="B654" s="10"/>
      <c r="C654" s="9">
        <f t="shared" si="55"/>
        <v>0</v>
      </c>
      <c r="D654" s="9">
        <v>0</v>
      </c>
      <c r="E654" s="9">
        <f t="shared" si="54"/>
        <v>0</v>
      </c>
    </row>
    <row r="655" spans="1:5" x14ac:dyDescent="0.3">
      <c r="A655" s="6" t="s">
        <v>58</v>
      </c>
      <c r="B655" s="3">
        <f>SUM(B651:B654)</f>
        <v>859</v>
      </c>
      <c r="C655" s="1">
        <f>SUM(C651:C654)</f>
        <v>1821.35</v>
      </c>
      <c r="D655" s="1">
        <f>SUM(D651:D654)</f>
        <v>-64.790000000000006</v>
      </c>
      <c r="E655" s="1">
        <f>SUM(E651:E654)</f>
        <v>1756.56</v>
      </c>
    </row>
    <row r="656" spans="1:5" x14ac:dyDescent="0.3">
      <c r="C656" s="8"/>
      <c r="D656" s="1"/>
      <c r="E656" s="1"/>
    </row>
    <row r="657" spans="1:5" x14ac:dyDescent="0.3">
      <c r="A657" s="6" t="s">
        <v>12</v>
      </c>
      <c r="C657" s="11">
        <f>+C655+C647</f>
        <v>9348.08</v>
      </c>
      <c r="D657" s="11">
        <f>+D655+D647</f>
        <v>-64.790000000000006</v>
      </c>
      <c r="E657" s="11">
        <f>+E655+E647</f>
        <v>9283.2900000000009</v>
      </c>
    </row>
    <row r="658" spans="1:5" x14ac:dyDescent="0.3">
      <c r="D658" s="1"/>
      <c r="E658" s="1"/>
    </row>
    <row r="659" spans="1:5" x14ac:dyDescent="0.3">
      <c r="D659" s="1"/>
      <c r="E659" s="1"/>
    </row>
    <row r="660" spans="1:5" x14ac:dyDescent="0.3">
      <c r="A660" s="6" t="s">
        <v>23</v>
      </c>
      <c r="B660" s="5" t="s">
        <v>4</v>
      </c>
      <c r="D660" s="1"/>
      <c r="E660" s="1"/>
    </row>
    <row r="661" spans="1:5" x14ac:dyDescent="0.3">
      <c r="A661" s="1">
        <v>0</v>
      </c>
      <c r="B661" s="3">
        <v>0</v>
      </c>
      <c r="C661" s="1">
        <f t="shared" ref="C661" si="56">+A661*B661</f>
        <v>0</v>
      </c>
      <c r="D661" s="1">
        <v>0</v>
      </c>
      <c r="E661" s="1">
        <f>+C661+D661</f>
        <v>0</v>
      </c>
    </row>
    <row r="662" spans="1:5" x14ac:dyDescent="0.3">
      <c r="D662" s="1"/>
      <c r="E662" s="1"/>
    </row>
    <row r="663" spans="1:5" x14ac:dyDescent="0.3">
      <c r="A663" s="6" t="s">
        <v>24</v>
      </c>
      <c r="B663" s="5" t="s">
        <v>7</v>
      </c>
      <c r="D663" s="1"/>
      <c r="E663" s="1"/>
    </row>
    <row r="664" spans="1:5" x14ac:dyDescent="0.3">
      <c r="A664" s="1">
        <v>0</v>
      </c>
      <c r="B664" s="3">
        <v>0</v>
      </c>
      <c r="C664" s="1">
        <f t="shared" ref="C664" si="57">+A664*B664</f>
        <v>0</v>
      </c>
      <c r="D664" s="1">
        <v>0</v>
      </c>
      <c r="E664" s="1">
        <f>+C664+D664</f>
        <v>0</v>
      </c>
    </row>
    <row r="665" spans="1:5" x14ac:dyDescent="0.3">
      <c r="A665" s="1">
        <v>0</v>
      </c>
      <c r="B665" t="s">
        <v>41</v>
      </c>
      <c r="C665" s="9">
        <v>0</v>
      </c>
      <c r="D665" s="9">
        <v>0</v>
      </c>
      <c r="E665" s="9">
        <f>+C665+D665</f>
        <v>0</v>
      </c>
    </row>
    <row r="666" spans="1:5" x14ac:dyDescent="0.3">
      <c r="A666" s="6" t="s">
        <v>25</v>
      </c>
      <c r="C666" s="8">
        <f>+C665+C664</f>
        <v>0</v>
      </c>
      <c r="D666" s="8">
        <f>+D665+D664</f>
        <v>0</v>
      </c>
      <c r="E666" s="8">
        <f>+E665+E664</f>
        <v>0</v>
      </c>
    </row>
    <row r="667" spans="1:5" x14ac:dyDescent="0.3">
      <c r="D667" s="1"/>
      <c r="E667" s="1"/>
    </row>
    <row r="668" spans="1:5" x14ac:dyDescent="0.3">
      <c r="A668" s="6" t="s">
        <v>26</v>
      </c>
      <c r="C668" s="11">
        <f>+C666+C661</f>
        <v>0</v>
      </c>
      <c r="D668" s="11">
        <f>+D666+D661</f>
        <v>0</v>
      </c>
      <c r="E668" s="11">
        <f>+E666+E661</f>
        <v>0</v>
      </c>
    </row>
    <row r="669" spans="1:5" x14ac:dyDescent="0.3">
      <c r="D669" s="1"/>
      <c r="E669" s="1"/>
    </row>
    <row r="670" spans="1:5" x14ac:dyDescent="0.3">
      <c r="A670" s="6" t="s">
        <v>37</v>
      </c>
      <c r="D670" s="1"/>
      <c r="E670" s="1"/>
    </row>
    <row r="671" spans="1:5" x14ac:dyDescent="0.3">
      <c r="A671" s="6" t="s">
        <v>38</v>
      </c>
      <c r="C671" s="1">
        <v>0</v>
      </c>
      <c r="D671" s="1">
        <v>0</v>
      </c>
      <c r="E671" s="1">
        <f>+C671+D671</f>
        <v>0</v>
      </c>
    </row>
    <row r="672" spans="1:5" x14ac:dyDescent="0.3">
      <c r="A672" s="6" t="s">
        <v>39</v>
      </c>
      <c r="C672" s="1">
        <v>0</v>
      </c>
      <c r="D672" s="1">
        <v>0</v>
      </c>
      <c r="E672" s="1">
        <f>+C672+D672</f>
        <v>0</v>
      </c>
    </row>
    <row r="673" spans="1:5" x14ac:dyDescent="0.3">
      <c r="A673" s="6" t="s">
        <v>40</v>
      </c>
      <c r="C673" s="12">
        <f>SUM(C671:C672)</f>
        <v>0</v>
      </c>
      <c r="D673" s="12">
        <f>SUM(D671:D672)</f>
        <v>0</v>
      </c>
      <c r="E673" s="12">
        <f>SUM(E671:E672)</f>
        <v>0</v>
      </c>
    </row>
    <row r="674" spans="1:5" x14ac:dyDescent="0.3">
      <c r="A674" s="6"/>
      <c r="D674" s="1"/>
      <c r="E674" s="1"/>
    </row>
    <row r="675" spans="1:5" x14ac:dyDescent="0.3">
      <c r="A675" s="6" t="s">
        <v>1</v>
      </c>
      <c r="D675" s="1"/>
      <c r="E675" s="1"/>
    </row>
    <row r="676" spans="1:5" x14ac:dyDescent="0.3">
      <c r="A676" s="6" t="s">
        <v>13</v>
      </c>
      <c r="C676" s="1">
        <v>673.32</v>
      </c>
      <c r="D676" s="1">
        <v>-102.87</v>
      </c>
      <c r="E676" s="1">
        <f>+C676+D676</f>
        <v>570.45000000000005</v>
      </c>
    </row>
    <row r="677" spans="1:5" x14ac:dyDescent="0.3">
      <c r="A677" s="6" t="s">
        <v>14</v>
      </c>
      <c r="C677" s="1">
        <v>0</v>
      </c>
      <c r="D677" s="1">
        <v>75</v>
      </c>
      <c r="E677" s="1">
        <f>+C677+D677</f>
        <v>75</v>
      </c>
    </row>
    <row r="678" spans="1:5" x14ac:dyDescent="0.3">
      <c r="A678" s="6" t="s">
        <v>44</v>
      </c>
      <c r="C678" s="1">
        <v>0</v>
      </c>
      <c r="D678" s="1">
        <v>35</v>
      </c>
      <c r="E678" s="1">
        <f>+C678+D678</f>
        <v>35</v>
      </c>
    </row>
    <row r="679" spans="1:5" x14ac:dyDescent="0.3">
      <c r="A679" s="6" t="s">
        <v>15</v>
      </c>
      <c r="C679" s="1">
        <v>0</v>
      </c>
      <c r="D679" s="1">
        <v>0</v>
      </c>
      <c r="E679" s="1">
        <f>+C679+D679</f>
        <v>0</v>
      </c>
    </row>
    <row r="680" spans="1:5" x14ac:dyDescent="0.3">
      <c r="A680" s="6" t="s">
        <v>18</v>
      </c>
      <c r="C680" s="1">
        <v>0</v>
      </c>
      <c r="D680" s="1">
        <v>0</v>
      </c>
      <c r="E680" s="1">
        <f>+C680+D680</f>
        <v>0</v>
      </c>
    </row>
    <row r="681" spans="1:5" x14ac:dyDescent="0.3">
      <c r="A681" s="6" t="s">
        <v>27</v>
      </c>
      <c r="C681" s="12">
        <f>SUM(C676:C680)</f>
        <v>673.32</v>
      </c>
      <c r="D681" s="12">
        <f>SUM(D676:D680)</f>
        <v>7.1299999999999955</v>
      </c>
      <c r="E681" s="12">
        <f>SUM(E676:E680)</f>
        <v>680.45</v>
      </c>
    </row>
    <row r="682" spans="1:5" x14ac:dyDescent="0.3">
      <c r="A682" s="6"/>
      <c r="C682" s="1"/>
      <c r="D682" s="1"/>
      <c r="E682" s="1"/>
    </row>
    <row r="683" spans="1:5" ht="15" thickBot="1" x14ac:dyDescent="0.35">
      <c r="A683" s="6" t="s">
        <v>32</v>
      </c>
      <c r="C683" s="13">
        <f>+C681+C668+C657+C673</f>
        <v>10021.4</v>
      </c>
      <c r="D683" s="13">
        <f>+D681+D668+D657+D673</f>
        <v>-57.660000000000011</v>
      </c>
      <c r="E683" s="13">
        <f>+E681+E668+E657+E673</f>
        <v>9963.7400000000016</v>
      </c>
    </row>
    <row r="684" spans="1:5" x14ac:dyDescent="0.3">
      <c r="A684" s="6"/>
      <c r="C684" s="1"/>
      <c r="D684" s="1"/>
      <c r="E684" s="1"/>
    </row>
    <row r="685" spans="1:5" x14ac:dyDescent="0.3">
      <c r="A685" s="6" t="s">
        <v>31</v>
      </c>
      <c r="C685" s="1"/>
      <c r="D685" s="1"/>
      <c r="E685" s="1"/>
    </row>
    <row r="686" spans="1:5" x14ac:dyDescent="0.3">
      <c r="A686" s="6" t="s">
        <v>17</v>
      </c>
      <c r="C686" s="1">
        <v>0</v>
      </c>
      <c r="D686" s="1">
        <v>0</v>
      </c>
      <c r="E686" s="1">
        <f t="shared" ref="E686:E692" si="58">+C686+D686</f>
        <v>0</v>
      </c>
    </row>
    <row r="687" spans="1:5" x14ac:dyDescent="0.3">
      <c r="A687" s="6" t="s">
        <v>15</v>
      </c>
      <c r="C687" s="1">
        <v>0</v>
      </c>
      <c r="D687" s="1">
        <v>0</v>
      </c>
      <c r="E687" s="1">
        <f t="shared" ref="E687" si="59">+C687+D687</f>
        <v>0</v>
      </c>
    </row>
    <row r="688" spans="1:5" x14ac:dyDescent="0.3">
      <c r="A688" s="6" t="s">
        <v>19</v>
      </c>
      <c r="C688" s="1">
        <v>93.69</v>
      </c>
      <c r="D688" s="1">
        <v>-0.64</v>
      </c>
      <c r="E688" s="1">
        <f t="shared" si="58"/>
        <v>93.05</v>
      </c>
    </row>
    <row r="689" spans="1:5" x14ac:dyDescent="0.3">
      <c r="A689" s="6" t="s">
        <v>20</v>
      </c>
      <c r="C689" s="1">
        <v>0</v>
      </c>
      <c r="D689" s="1">
        <v>50</v>
      </c>
      <c r="E689" s="1">
        <f t="shared" si="58"/>
        <v>50</v>
      </c>
    </row>
    <row r="690" spans="1:5" x14ac:dyDescent="0.3">
      <c r="A690" s="6" t="s">
        <v>60</v>
      </c>
      <c r="B690" s="1">
        <v>40</v>
      </c>
      <c r="C690" s="1">
        <v>7840</v>
      </c>
      <c r="D690" s="1">
        <v>0</v>
      </c>
      <c r="E690" s="1">
        <f t="shared" si="58"/>
        <v>7840</v>
      </c>
    </row>
    <row r="691" spans="1:5" x14ac:dyDescent="0.3">
      <c r="A691" s="6" t="s">
        <v>61</v>
      </c>
      <c r="B691" s="1">
        <v>1.05</v>
      </c>
      <c r="C691" s="1">
        <v>813.75</v>
      </c>
      <c r="D691" s="1">
        <v>-32.549999999999997</v>
      </c>
      <c r="E691" s="1">
        <f t="shared" si="58"/>
        <v>781.2</v>
      </c>
    </row>
    <row r="692" spans="1:5" x14ac:dyDescent="0.3">
      <c r="A692" s="6" t="s">
        <v>62</v>
      </c>
      <c r="B692" s="1">
        <v>1.54</v>
      </c>
      <c r="C692" s="1">
        <v>102.18</v>
      </c>
      <c r="D692" s="1">
        <v>0</v>
      </c>
      <c r="E692" s="1">
        <f t="shared" si="58"/>
        <v>102.18</v>
      </c>
    </row>
    <row r="693" spans="1:5" x14ac:dyDescent="0.3">
      <c r="A693" s="6" t="s">
        <v>30</v>
      </c>
      <c r="C693" s="12">
        <f>SUM(C686:C692)</f>
        <v>8849.619999999999</v>
      </c>
      <c r="D693" s="12">
        <f>SUM(D686:D692)</f>
        <v>16.810000000000002</v>
      </c>
      <c r="E693" s="12">
        <f>SUM(E686:E692)</f>
        <v>8866.43</v>
      </c>
    </row>
    <row r="694" spans="1:5" x14ac:dyDescent="0.3">
      <c r="C694" s="1"/>
      <c r="D694" s="1"/>
      <c r="E694" s="1"/>
    </row>
    <row r="695" spans="1:5" ht="15" thickBot="1" x14ac:dyDescent="0.35">
      <c r="A695" s="6" t="s">
        <v>33</v>
      </c>
      <c r="C695" s="13">
        <f>+C683+C693</f>
        <v>18871.019999999997</v>
      </c>
      <c r="D695" s="13">
        <f>+D683+D693</f>
        <v>-40.850000000000009</v>
      </c>
      <c r="E695" s="13">
        <f>+E683+E693</f>
        <v>18830.170000000002</v>
      </c>
    </row>
    <row r="696" spans="1:5" x14ac:dyDescent="0.3">
      <c r="A696" s="6"/>
      <c r="C696" s="24"/>
      <c r="D696" s="24"/>
      <c r="E696" s="24"/>
    </row>
    <row r="697" spans="1:5" x14ac:dyDescent="0.3">
      <c r="A697" s="6"/>
      <c r="C697" s="24"/>
      <c r="D697" s="24"/>
      <c r="E697" s="24"/>
    </row>
    <row r="698" spans="1:5" x14ac:dyDescent="0.3">
      <c r="A698" s="6"/>
      <c r="C698" s="24"/>
      <c r="D698" s="24"/>
      <c r="E698" s="24"/>
    </row>
    <row r="699" spans="1:5" x14ac:dyDescent="0.3">
      <c r="A699" s="6"/>
      <c r="C699" s="24"/>
      <c r="D699" s="24"/>
      <c r="E699" s="24"/>
    </row>
    <row r="700" spans="1:5" x14ac:dyDescent="0.3">
      <c r="A700" s="7" t="s">
        <v>53</v>
      </c>
      <c r="C700" s="18"/>
      <c r="D700" s="18"/>
      <c r="E700" s="18"/>
    </row>
    <row r="701" spans="1:5" x14ac:dyDescent="0.3">
      <c r="C701" s="18"/>
      <c r="D701" s="18"/>
      <c r="E701" s="18"/>
    </row>
    <row r="702" spans="1:5" x14ac:dyDescent="0.3">
      <c r="A702" s="6" t="s">
        <v>8</v>
      </c>
      <c r="C702" s="23" t="s">
        <v>28</v>
      </c>
      <c r="D702" s="18"/>
      <c r="E702" s="23" t="s">
        <v>29</v>
      </c>
    </row>
    <row r="703" spans="1:5" x14ac:dyDescent="0.3">
      <c r="A703" s="5" t="s">
        <v>3</v>
      </c>
      <c r="B703" s="5" t="s">
        <v>4</v>
      </c>
      <c r="C703" s="5" t="s">
        <v>5</v>
      </c>
      <c r="D703" s="5" t="s">
        <v>16</v>
      </c>
      <c r="E703" s="5" t="s">
        <v>5</v>
      </c>
    </row>
    <row r="704" spans="1:5" x14ac:dyDescent="0.3">
      <c r="A704" s="1">
        <v>29.57</v>
      </c>
      <c r="B704" s="3">
        <v>25</v>
      </c>
      <c r="C704" s="1">
        <f>+A704*B704</f>
        <v>739.25</v>
      </c>
      <c r="D704" s="1">
        <v>0</v>
      </c>
      <c r="E704" s="1">
        <f>+C704+D704</f>
        <v>739.25</v>
      </c>
    </row>
    <row r="705" spans="1:5" x14ac:dyDescent="0.3">
      <c r="A705" s="1">
        <v>34.630000000000003</v>
      </c>
      <c r="B705" s="3">
        <v>195</v>
      </c>
      <c r="C705" s="1">
        <f>+A705*B705</f>
        <v>6752.85</v>
      </c>
      <c r="D705" s="1">
        <v>-69.260000000000005</v>
      </c>
      <c r="E705" s="1">
        <f t="shared" ref="E705:E708" si="60">+C705+D705</f>
        <v>6683.59</v>
      </c>
    </row>
    <row r="706" spans="1:5" x14ac:dyDescent="0.3">
      <c r="A706" s="1"/>
      <c r="B706" s="3"/>
      <c r="C706" s="1">
        <f t="shared" ref="C706:C707" si="61">+A706*B706</f>
        <v>0</v>
      </c>
      <c r="D706" s="1">
        <v>0</v>
      </c>
      <c r="E706" s="1">
        <f t="shared" si="60"/>
        <v>0</v>
      </c>
    </row>
    <row r="707" spans="1:5" x14ac:dyDescent="0.3">
      <c r="A707" s="1"/>
      <c r="B707" s="3"/>
      <c r="C707" s="1">
        <f t="shared" si="61"/>
        <v>0</v>
      </c>
      <c r="D707" s="1">
        <v>0</v>
      </c>
      <c r="E707" s="1">
        <f t="shared" si="60"/>
        <v>0</v>
      </c>
    </row>
    <row r="708" spans="1:5" x14ac:dyDescent="0.3">
      <c r="A708" s="1" t="s">
        <v>6</v>
      </c>
      <c r="B708" s="3">
        <v>0</v>
      </c>
      <c r="C708" s="1">
        <v>0</v>
      </c>
      <c r="D708" s="1">
        <v>0</v>
      </c>
      <c r="E708" s="1">
        <f t="shared" si="60"/>
        <v>0</v>
      </c>
    </row>
    <row r="709" spans="1:5" x14ac:dyDescent="0.3">
      <c r="A709" s="6" t="s">
        <v>9</v>
      </c>
      <c r="C709" s="1"/>
      <c r="D709" s="1"/>
      <c r="E709" s="1"/>
    </row>
    <row r="710" spans="1:5" x14ac:dyDescent="0.3">
      <c r="A710" s="1">
        <v>0</v>
      </c>
      <c r="B710" s="10">
        <v>0</v>
      </c>
      <c r="C710" s="9">
        <f t="shared" ref="C710" si="62">+A710*B710</f>
        <v>0</v>
      </c>
      <c r="D710" s="9">
        <v>0</v>
      </c>
      <c r="E710" s="9">
        <f t="shared" ref="E710" si="63">+C710+D710</f>
        <v>0</v>
      </c>
    </row>
    <row r="711" spans="1:5" x14ac:dyDescent="0.3">
      <c r="A711" s="6" t="s">
        <v>10</v>
      </c>
      <c r="B711" s="3">
        <f>SUM(B704:B710)</f>
        <v>220</v>
      </c>
      <c r="C711" s="8">
        <f>SUM(C704:C710)</f>
        <v>7492.1</v>
      </c>
      <c r="D711" s="8">
        <f>SUM(D704:D710)</f>
        <v>-69.260000000000005</v>
      </c>
      <c r="E711" s="8">
        <f>SUM(E704:E710)</f>
        <v>7422.84</v>
      </c>
    </row>
    <row r="712" spans="1:5" x14ac:dyDescent="0.3">
      <c r="D712" s="1"/>
      <c r="E712" s="1"/>
    </row>
    <row r="713" spans="1:5" x14ac:dyDescent="0.3">
      <c r="A713" s="6" t="s">
        <v>11</v>
      </c>
      <c r="D713" s="1"/>
      <c r="E713" s="1"/>
    </row>
    <row r="714" spans="1:5" x14ac:dyDescent="0.3">
      <c r="A714" s="5"/>
      <c r="B714" s="5" t="s">
        <v>7</v>
      </c>
      <c r="C714" s="5"/>
      <c r="D714" s="1"/>
      <c r="E714" s="1"/>
    </row>
    <row r="715" spans="1:5" x14ac:dyDescent="0.3">
      <c r="A715" s="1">
        <v>2.09</v>
      </c>
      <c r="B715" s="3">
        <v>1031</v>
      </c>
      <c r="C715" s="1">
        <f>+A715*B715</f>
        <v>2154.79</v>
      </c>
      <c r="D715" s="1">
        <v>-10.45</v>
      </c>
      <c r="E715" s="1">
        <f>+C715+D715</f>
        <v>2144.34</v>
      </c>
    </row>
    <row r="716" spans="1:5" x14ac:dyDescent="0.3">
      <c r="A716" s="1">
        <v>2.4</v>
      </c>
      <c r="B716" s="3">
        <v>85</v>
      </c>
      <c r="C716" s="1">
        <f>+A716*B716</f>
        <v>204</v>
      </c>
      <c r="D716" s="1">
        <v>0</v>
      </c>
      <c r="E716" s="1">
        <f t="shared" ref="E716:E718" si="64">+C716+D716</f>
        <v>204</v>
      </c>
    </row>
    <row r="717" spans="1:5" x14ac:dyDescent="0.3">
      <c r="A717" s="1"/>
      <c r="B717" s="3"/>
      <c r="C717" s="1">
        <f t="shared" ref="C717:C718" si="65">+A717*B717</f>
        <v>0</v>
      </c>
      <c r="D717" s="1">
        <v>0</v>
      </c>
      <c r="E717" s="1">
        <f t="shared" si="64"/>
        <v>0</v>
      </c>
    </row>
    <row r="718" spans="1:5" x14ac:dyDescent="0.3">
      <c r="A718" s="1"/>
      <c r="B718" s="10"/>
      <c r="C718" s="9">
        <f t="shared" si="65"/>
        <v>0</v>
      </c>
      <c r="D718" s="9">
        <v>0</v>
      </c>
      <c r="E718" s="9">
        <f t="shared" si="64"/>
        <v>0</v>
      </c>
    </row>
    <row r="719" spans="1:5" x14ac:dyDescent="0.3">
      <c r="A719" s="6" t="s">
        <v>58</v>
      </c>
      <c r="B719" s="3">
        <f>SUM(B715:B718)</f>
        <v>1116</v>
      </c>
      <c r="C719" s="1">
        <f>SUM(C715:C718)</f>
        <v>2358.79</v>
      </c>
      <c r="D719" s="1">
        <f>SUM(D715:D718)</f>
        <v>-10.45</v>
      </c>
      <c r="E719" s="1">
        <f>SUM(E715:E718)</f>
        <v>2348.34</v>
      </c>
    </row>
    <row r="720" spans="1:5" x14ac:dyDescent="0.3">
      <c r="C720" s="8"/>
      <c r="D720" s="1"/>
      <c r="E720" s="1"/>
    </row>
    <row r="721" spans="1:5" x14ac:dyDescent="0.3">
      <c r="A721" s="6" t="s">
        <v>12</v>
      </c>
      <c r="C721" s="11">
        <f>+C719+C711</f>
        <v>9850.89</v>
      </c>
      <c r="D721" s="11">
        <f>+D719+D711</f>
        <v>-79.710000000000008</v>
      </c>
      <c r="E721" s="11">
        <f>+E719+E711</f>
        <v>9771.18</v>
      </c>
    </row>
    <row r="722" spans="1:5" x14ac:dyDescent="0.3">
      <c r="D722" s="1"/>
      <c r="E722" s="1"/>
    </row>
    <row r="723" spans="1:5" x14ac:dyDescent="0.3">
      <c r="D723" s="1"/>
      <c r="E723" s="1"/>
    </row>
    <row r="724" spans="1:5" x14ac:dyDescent="0.3">
      <c r="A724" s="6" t="s">
        <v>23</v>
      </c>
      <c r="B724" s="5" t="s">
        <v>4</v>
      </c>
      <c r="D724" s="1"/>
      <c r="E724" s="1"/>
    </row>
    <row r="725" spans="1:5" x14ac:dyDescent="0.3">
      <c r="A725" s="1">
        <v>0</v>
      </c>
      <c r="B725" s="3">
        <v>0</v>
      </c>
      <c r="C725" s="1">
        <f t="shared" ref="C725" si="66">+A725*B725</f>
        <v>0</v>
      </c>
      <c r="D725" s="1">
        <v>0</v>
      </c>
      <c r="E725" s="1">
        <f>+C725+D725</f>
        <v>0</v>
      </c>
    </row>
    <row r="726" spans="1:5" x14ac:dyDescent="0.3">
      <c r="D726" s="1"/>
      <c r="E726" s="1"/>
    </row>
    <row r="727" spans="1:5" x14ac:dyDescent="0.3">
      <c r="A727" s="6" t="s">
        <v>24</v>
      </c>
      <c r="B727" s="5" t="s">
        <v>7</v>
      </c>
      <c r="D727" s="1"/>
      <c r="E727" s="1"/>
    </row>
    <row r="728" spans="1:5" x14ac:dyDescent="0.3">
      <c r="A728" s="1">
        <v>0</v>
      </c>
      <c r="B728" s="3">
        <v>0</v>
      </c>
      <c r="C728" s="1">
        <f t="shared" ref="C728" si="67">+A728*B728</f>
        <v>0</v>
      </c>
      <c r="D728" s="1">
        <v>0</v>
      </c>
      <c r="E728" s="1">
        <f>+C728+D728</f>
        <v>0</v>
      </c>
    </row>
    <row r="729" spans="1:5" x14ac:dyDescent="0.3">
      <c r="A729" s="1">
        <v>0</v>
      </c>
      <c r="B729" t="s">
        <v>41</v>
      </c>
      <c r="C729" s="9">
        <v>0</v>
      </c>
      <c r="D729" s="9">
        <v>0</v>
      </c>
      <c r="E729" s="9">
        <f>+C729+D729</f>
        <v>0</v>
      </c>
    </row>
    <row r="730" spans="1:5" x14ac:dyDescent="0.3">
      <c r="A730" s="6" t="s">
        <v>25</v>
      </c>
      <c r="C730" s="8">
        <f>+C729+C728</f>
        <v>0</v>
      </c>
      <c r="D730" s="8">
        <f>+D729+D728</f>
        <v>0</v>
      </c>
      <c r="E730" s="8">
        <f>+E729+E728</f>
        <v>0</v>
      </c>
    </row>
    <row r="731" spans="1:5" x14ac:dyDescent="0.3">
      <c r="D731" s="1"/>
      <c r="E731" s="1"/>
    </row>
    <row r="732" spans="1:5" x14ac:dyDescent="0.3">
      <c r="A732" s="6" t="s">
        <v>26</v>
      </c>
      <c r="C732" s="11">
        <f>+C730+C725</f>
        <v>0</v>
      </c>
      <c r="D732" s="11">
        <f>+D730+D725</f>
        <v>0</v>
      </c>
      <c r="E732" s="11">
        <f>+E730+E725</f>
        <v>0</v>
      </c>
    </row>
    <row r="733" spans="1:5" x14ac:dyDescent="0.3">
      <c r="D733" s="1"/>
      <c r="E733" s="1"/>
    </row>
    <row r="734" spans="1:5" x14ac:dyDescent="0.3">
      <c r="A734" s="6" t="s">
        <v>37</v>
      </c>
      <c r="D734" s="1"/>
      <c r="E734" s="1"/>
    </row>
    <row r="735" spans="1:5" x14ac:dyDescent="0.3">
      <c r="A735" s="6" t="s">
        <v>38</v>
      </c>
      <c r="C735" s="1">
        <v>0</v>
      </c>
      <c r="D735" s="1">
        <v>0</v>
      </c>
      <c r="E735" s="1">
        <f>+C735+D735</f>
        <v>0</v>
      </c>
    </row>
    <row r="736" spans="1:5" x14ac:dyDescent="0.3">
      <c r="A736" s="6" t="s">
        <v>39</v>
      </c>
      <c r="C736" s="1">
        <v>0</v>
      </c>
      <c r="D736" s="1">
        <v>0</v>
      </c>
      <c r="E736" s="1">
        <f>+C736+D736</f>
        <v>0</v>
      </c>
    </row>
    <row r="737" spans="1:5" x14ac:dyDescent="0.3">
      <c r="A737" s="6" t="s">
        <v>40</v>
      </c>
      <c r="C737" s="12">
        <f>SUM(C735:C736)</f>
        <v>0</v>
      </c>
      <c r="D737" s="12">
        <f>SUM(D735:D736)</f>
        <v>0</v>
      </c>
      <c r="E737" s="12">
        <f>SUM(E735:E736)</f>
        <v>0</v>
      </c>
    </row>
    <row r="738" spans="1:5" x14ac:dyDescent="0.3">
      <c r="A738" s="6"/>
      <c r="D738" s="1"/>
      <c r="E738" s="1"/>
    </row>
    <row r="739" spans="1:5" x14ac:dyDescent="0.3">
      <c r="A739" s="6" t="s">
        <v>1</v>
      </c>
      <c r="D739" s="1"/>
      <c r="E739" s="1"/>
    </row>
    <row r="740" spans="1:5" x14ac:dyDescent="0.3">
      <c r="A740" s="6" t="s">
        <v>13</v>
      </c>
      <c r="C740" s="1">
        <v>407.25</v>
      </c>
      <c r="D740" s="1">
        <v>-111.54</v>
      </c>
      <c r="E740" s="1">
        <f>+C740+D740</f>
        <v>295.70999999999998</v>
      </c>
    </row>
    <row r="741" spans="1:5" x14ac:dyDescent="0.3">
      <c r="A741" s="6" t="s">
        <v>14</v>
      </c>
      <c r="C741" s="1">
        <v>0</v>
      </c>
      <c r="D741" s="1">
        <v>50</v>
      </c>
      <c r="E741" s="1">
        <f>+C741+D741</f>
        <v>50</v>
      </c>
    </row>
    <row r="742" spans="1:5" x14ac:dyDescent="0.3">
      <c r="A742" s="6" t="s">
        <v>44</v>
      </c>
      <c r="C742" s="1">
        <v>0</v>
      </c>
      <c r="D742" s="1">
        <v>70</v>
      </c>
      <c r="E742" s="1">
        <f>+C742+D742</f>
        <v>70</v>
      </c>
    </row>
    <row r="743" spans="1:5" x14ac:dyDescent="0.3">
      <c r="A743" s="6" t="s">
        <v>15</v>
      </c>
      <c r="C743" s="1">
        <v>0</v>
      </c>
      <c r="D743" s="1">
        <v>0</v>
      </c>
      <c r="E743" s="1">
        <f>+C743+D743</f>
        <v>0</v>
      </c>
    </row>
    <row r="744" spans="1:5" x14ac:dyDescent="0.3">
      <c r="A744" s="6" t="s">
        <v>18</v>
      </c>
      <c r="C744" s="1">
        <v>0</v>
      </c>
      <c r="D744" s="1">
        <v>0</v>
      </c>
      <c r="E744" s="1">
        <f>+C744+D744</f>
        <v>0</v>
      </c>
    </row>
    <row r="745" spans="1:5" x14ac:dyDescent="0.3">
      <c r="A745" s="6" t="s">
        <v>27</v>
      </c>
      <c r="C745" s="12">
        <f>SUM(C740:C744)</f>
        <v>407.25</v>
      </c>
      <c r="D745" s="12">
        <f>SUM(D740:D744)</f>
        <v>8.4599999999999937</v>
      </c>
      <c r="E745" s="12">
        <f>SUM(E740:E744)</f>
        <v>415.71</v>
      </c>
    </row>
    <row r="746" spans="1:5" x14ac:dyDescent="0.3">
      <c r="A746" s="6"/>
      <c r="C746" s="1"/>
      <c r="D746" s="1"/>
      <c r="E746" s="1"/>
    </row>
    <row r="747" spans="1:5" ht="15" thickBot="1" x14ac:dyDescent="0.35">
      <c r="A747" s="6" t="s">
        <v>32</v>
      </c>
      <c r="C747" s="13">
        <f>+C745+C732+C721+C737</f>
        <v>10258.14</v>
      </c>
      <c r="D747" s="13">
        <f>+D745+D732+D721+D737</f>
        <v>-71.250000000000014</v>
      </c>
      <c r="E747" s="13">
        <f>+E745+E732+E721+E737</f>
        <v>10186.89</v>
      </c>
    </row>
    <row r="748" spans="1:5" x14ac:dyDescent="0.3">
      <c r="A748" s="6"/>
      <c r="C748" s="1"/>
      <c r="D748" s="1"/>
      <c r="E748" s="1"/>
    </row>
    <row r="749" spans="1:5" x14ac:dyDescent="0.3">
      <c r="A749" s="6" t="s">
        <v>31</v>
      </c>
      <c r="C749" s="1"/>
      <c r="D749" s="1"/>
      <c r="E749" s="1"/>
    </row>
    <row r="750" spans="1:5" x14ac:dyDescent="0.3">
      <c r="A750" s="6" t="s">
        <v>17</v>
      </c>
      <c r="C750" s="1">
        <v>0</v>
      </c>
      <c r="D750" s="1">
        <v>0</v>
      </c>
      <c r="E750" s="1">
        <f t="shared" ref="E750:E756" si="68">+C750+D750</f>
        <v>0</v>
      </c>
    </row>
    <row r="751" spans="1:5" x14ac:dyDescent="0.3">
      <c r="A751" s="6" t="s">
        <v>15</v>
      </c>
      <c r="C751" s="1">
        <v>0</v>
      </c>
      <c r="D751" s="1">
        <v>0</v>
      </c>
      <c r="E751" s="1">
        <f t="shared" ref="E751" si="69">+C751+D751</f>
        <v>0</v>
      </c>
    </row>
    <row r="752" spans="1:5" x14ac:dyDescent="0.3">
      <c r="A752" s="6" t="s">
        <v>19</v>
      </c>
      <c r="C752" s="1">
        <v>98.72</v>
      </c>
      <c r="D752" s="1">
        <v>-0.8</v>
      </c>
      <c r="E752" s="1">
        <f t="shared" si="68"/>
        <v>97.92</v>
      </c>
    </row>
    <row r="753" spans="1:7" x14ac:dyDescent="0.3">
      <c r="A753" s="6" t="s">
        <v>20</v>
      </c>
      <c r="C753" s="1">
        <v>0</v>
      </c>
      <c r="D753" s="1">
        <v>100</v>
      </c>
      <c r="E753" s="1">
        <f t="shared" si="68"/>
        <v>100</v>
      </c>
    </row>
    <row r="754" spans="1:7" x14ac:dyDescent="0.3">
      <c r="A754" s="6" t="s">
        <v>60</v>
      </c>
      <c r="B754" s="1">
        <v>40</v>
      </c>
      <c r="C754" s="1">
        <v>7800</v>
      </c>
      <c r="D754" s="1">
        <v>-80</v>
      </c>
      <c r="E754" s="1">
        <f t="shared" si="68"/>
        <v>7720</v>
      </c>
    </row>
    <row r="755" spans="1:7" x14ac:dyDescent="0.3">
      <c r="A755" s="6" t="s">
        <v>61</v>
      </c>
      <c r="B755" s="1">
        <v>1.05</v>
      </c>
      <c r="C755" s="1">
        <v>1082.55</v>
      </c>
      <c r="D755" s="1">
        <v>-5.25</v>
      </c>
      <c r="E755" s="1">
        <f t="shared" si="68"/>
        <v>1077.3</v>
      </c>
    </row>
    <row r="756" spans="1:7" x14ac:dyDescent="0.3">
      <c r="A756" s="6" t="s">
        <v>62</v>
      </c>
      <c r="B756" s="1">
        <v>1.54</v>
      </c>
      <c r="C756" s="1">
        <v>131</v>
      </c>
      <c r="D756" s="1">
        <v>0</v>
      </c>
      <c r="E756" s="1">
        <f t="shared" si="68"/>
        <v>131</v>
      </c>
    </row>
    <row r="757" spans="1:7" x14ac:dyDescent="0.3">
      <c r="A757" s="6" t="s">
        <v>30</v>
      </c>
      <c r="C757" s="12">
        <f>SUM(C750:C756)</f>
        <v>9112.27</v>
      </c>
      <c r="D757" s="12">
        <f>SUM(D750:D756)</f>
        <v>13.950000000000003</v>
      </c>
      <c r="E757" s="12">
        <f>SUM(E750:E756)</f>
        <v>9126.2199999999993</v>
      </c>
    </row>
    <row r="758" spans="1:7" x14ac:dyDescent="0.3">
      <c r="C758" s="1"/>
      <c r="D758" s="1"/>
      <c r="E758" s="1"/>
    </row>
    <row r="759" spans="1:7" ht="15" thickBot="1" x14ac:dyDescent="0.35">
      <c r="A759" s="6" t="s">
        <v>33</v>
      </c>
      <c r="C759" s="13">
        <f>+C747+C757</f>
        <v>19370.41</v>
      </c>
      <c r="D759" s="13">
        <f>+D747+D757</f>
        <v>-57.300000000000011</v>
      </c>
      <c r="E759" s="13">
        <f>+E747+E757</f>
        <v>19313.11</v>
      </c>
    </row>
    <row r="760" spans="1:7" x14ac:dyDescent="0.3">
      <c r="A760" s="6"/>
      <c r="C760" s="24"/>
      <c r="D760" s="24"/>
      <c r="E760" s="24"/>
    </row>
    <row r="761" spans="1:7" x14ac:dyDescent="0.3">
      <c r="A761" s="6"/>
      <c r="C761" s="24"/>
      <c r="D761" s="24"/>
      <c r="E761" s="24"/>
    </row>
    <row r="762" spans="1:7" x14ac:dyDescent="0.3">
      <c r="A762" s="6"/>
      <c r="C762" s="24"/>
      <c r="D762" s="24"/>
      <c r="E762" s="24"/>
      <c r="F762" s="25"/>
      <c r="G762" s="25"/>
    </row>
    <row r="763" spans="1:7" x14ac:dyDescent="0.3">
      <c r="A763" s="7" t="s">
        <v>158</v>
      </c>
      <c r="C763" s="18"/>
      <c r="D763" s="18"/>
      <c r="E763" s="18"/>
      <c r="F763" s="25"/>
      <c r="G763" s="25"/>
    </row>
    <row r="764" spans="1:7" x14ac:dyDescent="0.3">
      <c r="C764" s="18"/>
      <c r="D764" s="18"/>
      <c r="E764" s="18"/>
      <c r="F764" s="25"/>
      <c r="G764" s="25"/>
    </row>
    <row r="765" spans="1:7" x14ac:dyDescent="0.3">
      <c r="A765" s="6" t="s">
        <v>8</v>
      </c>
      <c r="C765" s="23" t="s">
        <v>28</v>
      </c>
      <c r="D765" s="18"/>
      <c r="E765" s="23" t="s">
        <v>29</v>
      </c>
      <c r="F765" s="25"/>
      <c r="G765" s="25"/>
    </row>
    <row r="766" spans="1:7" x14ac:dyDescent="0.3">
      <c r="A766" s="5" t="s">
        <v>3</v>
      </c>
      <c r="B766" s="5" t="s">
        <v>4</v>
      </c>
      <c r="C766" s="5" t="s">
        <v>5</v>
      </c>
      <c r="D766" s="5" t="s">
        <v>16</v>
      </c>
      <c r="E766" s="5" t="s">
        <v>5</v>
      </c>
      <c r="F766" s="25"/>
      <c r="G766" s="25"/>
    </row>
    <row r="767" spans="1:7" x14ac:dyDescent="0.3">
      <c r="A767" s="1">
        <v>29.57</v>
      </c>
      <c r="B767" s="3">
        <v>23</v>
      </c>
      <c r="C767" s="1">
        <f>+A767*B767</f>
        <v>680.11</v>
      </c>
      <c r="D767" s="1">
        <v>0</v>
      </c>
      <c r="E767" s="1">
        <f>+C767+D767</f>
        <v>680.11</v>
      </c>
      <c r="F767" s="25"/>
      <c r="G767" s="25"/>
    </row>
    <row r="768" spans="1:7" x14ac:dyDescent="0.3">
      <c r="A768" s="1">
        <v>34.630000000000003</v>
      </c>
      <c r="B768" s="3">
        <v>197</v>
      </c>
      <c r="C768" s="1">
        <f>+A768*B768</f>
        <v>6822.1100000000006</v>
      </c>
      <c r="D768" s="1">
        <v>34.630000000000003</v>
      </c>
      <c r="E768" s="1">
        <f t="shared" ref="E768:E771" si="70">+C768+D768</f>
        <v>6856.7400000000007</v>
      </c>
      <c r="F768" s="25"/>
      <c r="G768" s="25"/>
    </row>
    <row r="769" spans="1:7" x14ac:dyDescent="0.3">
      <c r="A769" s="1"/>
      <c r="B769" s="3"/>
      <c r="C769" s="1">
        <f t="shared" ref="C769:C770" si="71">+A769*B769</f>
        <v>0</v>
      </c>
      <c r="D769" s="1">
        <v>0</v>
      </c>
      <c r="E769" s="1">
        <f t="shared" si="70"/>
        <v>0</v>
      </c>
      <c r="F769" s="25"/>
      <c r="G769" s="25"/>
    </row>
    <row r="770" spans="1:7" x14ac:dyDescent="0.3">
      <c r="A770" s="1"/>
      <c r="B770" s="3"/>
      <c r="C770" s="1">
        <f t="shared" si="71"/>
        <v>0</v>
      </c>
      <c r="D770" s="1">
        <v>0</v>
      </c>
      <c r="E770" s="1">
        <f t="shared" si="70"/>
        <v>0</v>
      </c>
      <c r="F770" s="25"/>
      <c r="G770" s="25"/>
    </row>
    <row r="771" spans="1:7" x14ac:dyDescent="0.3">
      <c r="A771" s="1" t="s">
        <v>6</v>
      </c>
      <c r="B771" s="3">
        <v>2</v>
      </c>
      <c r="C771" s="1">
        <v>41.4</v>
      </c>
      <c r="D771" s="1">
        <v>0</v>
      </c>
      <c r="E771" s="1">
        <f t="shared" si="70"/>
        <v>41.4</v>
      </c>
      <c r="F771" s="25"/>
      <c r="G771" s="25"/>
    </row>
    <row r="772" spans="1:7" x14ac:dyDescent="0.3">
      <c r="A772" s="6" t="s">
        <v>9</v>
      </c>
      <c r="C772" s="1"/>
      <c r="D772" s="1"/>
      <c r="E772" s="1"/>
      <c r="F772" s="25"/>
      <c r="G772" s="25"/>
    </row>
    <row r="773" spans="1:7" x14ac:dyDescent="0.3">
      <c r="A773" s="1">
        <v>0</v>
      </c>
      <c r="B773" s="10">
        <v>0</v>
      </c>
      <c r="C773" s="9">
        <f t="shared" ref="C773" si="72">+A773*B773</f>
        <v>0</v>
      </c>
      <c r="D773" s="9">
        <v>0</v>
      </c>
      <c r="E773" s="9">
        <f t="shared" ref="E773" si="73">+C773+D773</f>
        <v>0</v>
      </c>
      <c r="F773" s="25"/>
      <c r="G773" s="25"/>
    </row>
    <row r="774" spans="1:7" x14ac:dyDescent="0.3">
      <c r="A774" s="6" t="s">
        <v>10</v>
      </c>
      <c r="B774" s="3">
        <f>SUM(B767:B773)</f>
        <v>222</v>
      </c>
      <c r="C774" s="8">
        <f>SUM(C767:C773)</f>
        <v>7543.62</v>
      </c>
      <c r="D774" s="8">
        <f>SUM(D767:D773)</f>
        <v>34.630000000000003</v>
      </c>
      <c r="E774" s="8">
        <f>SUM(E767:E773)</f>
        <v>7578.25</v>
      </c>
      <c r="F774" s="25"/>
      <c r="G774" s="25"/>
    </row>
    <row r="775" spans="1:7" x14ac:dyDescent="0.3">
      <c r="D775" s="1"/>
      <c r="E775" s="1"/>
      <c r="F775" s="25"/>
      <c r="G775" s="25"/>
    </row>
    <row r="776" spans="1:7" x14ac:dyDescent="0.3">
      <c r="A776" s="6" t="s">
        <v>11</v>
      </c>
      <c r="D776" s="1"/>
      <c r="E776" s="1"/>
      <c r="F776" s="25"/>
      <c r="G776" s="25"/>
    </row>
    <row r="777" spans="1:7" x14ac:dyDescent="0.3">
      <c r="A777" s="5"/>
      <c r="B777" s="5" t="s">
        <v>7</v>
      </c>
      <c r="C777" s="5"/>
      <c r="D777" s="1"/>
      <c r="E777" s="1"/>
      <c r="F777" s="25"/>
      <c r="G777" s="25"/>
    </row>
    <row r="778" spans="1:7" x14ac:dyDescent="0.3">
      <c r="A778" s="1">
        <v>2.09</v>
      </c>
      <c r="B778" s="3">
        <v>820</v>
      </c>
      <c r="C778" s="1">
        <f>+A778*B778</f>
        <v>1713.8</v>
      </c>
      <c r="D778" s="1">
        <v>8.36</v>
      </c>
      <c r="E778" s="1">
        <f>+C778+D778</f>
        <v>1722.1599999999999</v>
      </c>
      <c r="F778" s="25"/>
      <c r="G778" s="25"/>
    </row>
    <row r="779" spans="1:7" x14ac:dyDescent="0.3">
      <c r="A779" s="1">
        <v>2.4</v>
      </c>
      <c r="B779" s="3">
        <v>82</v>
      </c>
      <c r="C779" s="1">
        <f>+A779*B779</f>
        <v>196.79999999999998</v>
      </c>
      <c r="D779" s="1">
        <v>0</v>
      </c>
      <c r="E779" s="1">
        <f t="shared" ref="E779:E781" si="74">+C779+D779</f>
        <v>196.79999999999998</v>
      </c>
      <c r="F779" s="25"/>
      <c r="G779" s="25"/>
    </row>
    <row r="780" spans="1:7" x14ac:dyDescent="0.3">
      <c r="A780" s="1"/>
      <c r="B780" s="3"/>
      <c r="C780" s="1">
        <f t="shared" ref="C780:C781" si="75">+A780*B780</f>
        <v>0</v>
      </c>
      <c r="D780" s="1">
        <v>0</v>
      </c>
      <c r="E780" s="1">
        <f t="shared" si="74"/>
        <v>0</v>
      </c>
      <c r="F780" s="25"/>
      <c r="G780" s="25"/>
    </row>
    <row r="781" spans="1:7" x14ac:dyDescent="0.3">
      <c r="A781" s="1"/>
      <c r="B781" s="10"/>
      <c r="C781" s="9">
        <f t="shared" si="75"/>
        <v>0</v>
      </c>
      <c r="D781" s="9">
        <v>0</v>
      </c>
      <c r="E781" s="9">
        <f t="shared" si="74"/>
        <v>0</v>
      </c>
      <c r="F781" s="25"/>
      <c r="G781" s="25"/>
    </row>
    <row r="782" spans="1:7" x14ac:dyDescent="0.3">
      <c r="A782" s="6" t="s">
        <v>58</v>
      </c>
      <c r="B782" s="3">
        <f>SUM(B778:B781)</f>
        <v>902</v>
      </c>
      <c r="C782" s="1">
        <f>SUM(C778:C781)</f>
        <v>1910.6</v>
      </c>
      <c r="D782" s="1">
        <f>SUM(D778:D781)</f>
        <v>8.36</v>
      </c>
      <c r="E782" s="1">
        <f>SUM(E778:E781)</f>
        <v>1918.9599999999998</v>
      </c>
      <c r="F782" s="25"/>
      <c r="G782" s="25"/>
    </row>
    <row r="783" spans="1:7" x14ac:dyDescent="0.3">
      <c r="C783" s="8"/>
      <c r="D783" s="1"/>
      <c r="E783" s="1"/>
      <c r="F783" s="25"/>
      <c r="G783" s="25"/>
    </row>
    <row r="784" spans="1:7" x14ac:dyDescent="0.3">
      <c r="A784" s="6" t="s">
        <v>12</v>
      </c>
      <c r="C784" s="11">
        <f>+C782+C774</f>
        <v>9454.2199999999993</v>
      </c>
      <c r="D784" s="11">
        <f>+D782+D774</f>
        <v>42.99</v>
      </c>
      <c r="E784" s="11">
        <f>+E782+E774</f>
        <v>9497.2099999999991</v>
      </c>
      <c r="F784" s="25"/>
      <c r="G784" s="25"/>
    </row>
    <row r="785" spans="1:7" x14ac:dyDescent="0.3">
      <c r="D785" s="1"/>
      <c r="E785" s="1"/>
      <c r="F785" s="25"/>
      <c r="G785" s="25"/>
    </row>
    <row r="786" spans="1:7" x14ac:dyDescent="0.3">
      <c r="D786" s="1"/>
      <c r="E786" s="1"/>
      <c r="F786" s="25"/>
      <c r="G786" s="25"/>
    </row>
    <row r="787" spans="1:7" x14ac:dyDescent="0.3">
      <c r="A787" s="6" t="s">
        <v>23</v>
      </c>
      <c r="B787" s="5" t="s">
        <v>4</v>
      </c>
      <c r="D787" s="1"/>
      <c r="E787" s="1"/>
      <c r="F787" s="25"/>
      <c r="G787" s="25"/>
    </row>
    <row r="788" spans="1:7" x14ac:dyDescent="0.3">
      <c r="A788" s="1">
        <v>0</v>
      </c>
      <c r="B788" s="3">
        <v>0</v>
      </c>
      <c r="C788" s="1">
        <f t="shared" ref="C788" si="76">+A788*B788</f>
        <v>0</v>
      </c>
      <c r="D788" s="1">
        <v>0</v>
      </c>
      <c r="E788" s="1">
        <f>+C788+D788</f>
        <v>0</v>
      </c>
      <c r="F788" s="25"/>
      <c r="G788" s="25"/>
    </row>
    <row r="789" spans="1:7" x14ac:dyDescent="0.3">
      <c r="D789" s="1"/>
      <c r="E789" s="1"/>
      <c r="F789" s="25"/>
      <c r="G789" s="25"/>
    </row>
    <row r="790" spans="1:7" x14ac:dyDescent="0.3">
      <c r="A790" s="6" t="s">
        <v>24</v>
      </c>
      <c r="B790" s="5" t="s">
        <v>7</v>
      </c>
      <c r="D790" s="1"/>
      <c r="E790" s="1"/>
      <c r="F790" s="25"/>
      <c r="G790" s="25"/>
    </row>
    <row r="791" spans="1:7" x14ac:dyDescent="0.3">
      <c r="A791" s="1">
        <v>0</v>
      </c>
      <c r="B791" s="3">
        <v>0</v>
      </c>
      <c r="C791" s="1">
        <f t="shared" ref="C791" si="77">+A791*B791</f>
        <v>0</v>
      </c>
      <c r="D791" s="1">
        <v>0</v>
      </c>
      <c r="E791" s="1">
        <f>+C791+D791</f>
        <v>0</v>
      </c>
      <c r="F791" s="25"/>
      <c r="G791" s="25"/>
    </row>
    <row r="792" spans="1:7" x14ac:dyDescent="0.3">
      <c r="A792" s="1">
        <v>0</v>
      </c>
      <c r="B792" t="s">
        <v>41</v>
      </c>
      <c r="C792" s="9">
        <v>0</v>
      </c>
      <c r="D792" s="9">
        <v>0</v>
      </c>
      <c r="E792" s="9">
        <f>+C792+D792</f>
        <v>0</v>
      </c>
      <c r="F792" s="25"/>
      <c r="G792" s="25"/>
    </row>
    <row r="793" spans="1:7" x14ac:dyDescent="0.3">
      <c r="A793" s="6" t="s">
        <v>25</v>
      </c>
      <c r="C793" s="8">
        <f>+C792+C791</f>
        <v>0</v>
      </c>
      <c r="D793" s="8">
        <f>+D792+D791</f>
        <v>0</v>
      </c>
      <c r="E793" s="8">
        <f>+E792+E791</f>
        <v>0</v>
      </c>
      <c r="F793" s="25"/>
      <c r="G793" s="25"/>
    </row>
    <row r="794" spans="1:7" x14ac:dyDescent="0.3">
      <c r="D794" s="1"/>
      <c r="E794" s="1"/>
      <c r="F794" s="25"/>
      <c r="G794" s="25"/>
    </row>
    <row r="795" spans="1:7" x14ac:dyDescent="0.3">
      <c r="A795" s="6" t="s">
        <v>26</v>
      </c>
      <c r="C795" s="11">
        <f>+C793+C788</f>
        <v>0</v>
      </c>
      <c r="D795" s="11">
        <f>+D793+D788</f>
        <v>0</v>
      </c>
      <c r="E795" s="11">
        <f>+E793+E788</f>
        <v>0</v>
      </c>
      <c r="F795" s="25"/>
      <c r="G795" s="25"/>
    </row>
    <row r="796" spans="1:7" x14ac:dyDescent="0.3">
      <c r="D796" s="1"/>
      <c r="E796" s="1"/>
      <c r="F796" s="25"/>
      <c r="G796" s="25"/>
    </row>
    <row r="797" spans="1:7" x14ac:dyDescent="0.3">
      <c r="A797" s="6" t="s">
        <v>37</v>
      </c>
      <c r="D797" s="1"/>
      <c r="E797" s="1"/>
      <c r="F797" s="25"/>
      <c r="G797" s="25"/>
    </row>
    <row r="798" spans="1:7" x14ac:dyDescent="0.3">
      <c r="A798" s="6" t="s">
        <v>38</v>
      </c>
      <c r="C798" s="1">
        <v>0</v>
      </c>
      <c r="D798" s="1">
        <v>0</v>
      </c>
      <c r="E798" s="1">
        <f>+C798+D798</f>
        <v>0</v>
      </c>
      <c r="F798" s="25"/>
      <c r="G798" s="25"/>
    </row>
    <row r="799" spans="1:7" x14ac:dyDescent="0.3">
      <c r="A799" s="6" t="s">
        <v>39</v>
      </c>
      <c r="C799" s="1">
        <v>0</v>
      </c>
      <c r="D799" s="1">
        <v>0</v>
      </c>
      <c r="E799" s="1">
        <f>+C799+D799</f>
        <v>0</v>
      </c>
      <c r="F799" s="25"/>
      <c r="G799" s="25"/>
    </row>
    <row r="800" spans="1:7" x14ac:dyDescent="0.3">
      <c r="A800" s="6" t="s">
        <v>40</v>
      </c>
      <c r="C800" s="12">
        <f>SUM(C798:C799)</f>
        <v>0</v>
      </c>
      <c r="D800" s="12">
        <f>SUM(D798:D799)</f>
        <v>0</v>
      </c>
      <c r="E800" s="12">
        <f>SUM(E798:E799)</f>
        <v>0</v>
      </c>
      <c r="F800" s="25"/>
      <c r="G800" s="25"/>
    </row>
    <row r="801" spans="1:7" x14ac:dyDescent="0.3">
      <c r="A801" s="6"/>
      <c r="D801" s="1"/>
      <c r="E801" s="1"/>
      <c r="F801" s="25"/>
      <c r="G801" s="25"/>
    </row>
    <row r="802" spans="1:7" x14ac:dyDescent="0.3">
      <c r="A802" s="6" t="s">
        <v>1</v>
      </c>
      <c r="D802" s="1"/>
      <c r="E802" s="1"/>
      <c r="F802" s="25"/>
      <c r="G802" s="25"/>
    </row>
    <row r="803" spans="1:7" x14ac:dyDescent="0.3">
      <c r="A803" s="6" t="s">
        <v>13</v>
      </c>
      <c r="C803" s="1">
        <v>646.59</v>
      </c>
      <c r="D803" s="1">
        <v>-16.61</v>
      </c>
      <c r="E803" s="1">
        <f>+C803+D803</f>
        <v>629.98</v>
      </c>
      <c r="F803" s="25"/>
      <c r="G803" s="25"/>
    </row>
    <row r="804" spans="1:7" x14ac:dyDescent="0.3">
      <c r="A804" s="6" t="s">
        <v>14</v>
      </c>
      <c r="C804" s="1">
        <v>0</v>
      </c>
      <c r="D804" s="1">
        <v>50</v>
      </c>
      <c r="E804" s="1">
        <f>+C804+D804</f>
        <v>50</v>
      </c>
      <c r="F804" s="25"/>
      <c r="G804" s="25"/>
    </row>
    <row r="805" spans="1:7" x14ac:dyDescent="0.3">
      <c r="A805" s="6" t="s">
        <v>44</v>
      </c>
      <c r="C805" s="1">
        <v>0</v>
      </c>
      <c r="D805" s="1">
        <v>105</v>
      </c>
      <c r="E805" s="1">
        <f>+C805+D805</f>
        <v>105</v>
      </c>
      <c r="F805" s="25"/>
      <c r="G805" s="25"/>
    </row>
    <row r="806" spans="1:7" x14ac:dyDescent="0.3">
      <c r="A806" s="6" t="s">
        <v>15</v>
      </c>
      <c r="C806" s="1">
        <v>0</v>
      </c>
      <c r="D806" s="1">
        <v>0</v>
      </c>
      <c r="E806" s="1">
        <f>+C806+D806</f>
        <v>0</v>
      </c>
      <c r="F806" s="25"/>
      <c r="G806" s="25"/>
    </row>
    <row r="807" spans="1:7" x14ac:dyDescent="0.3">
      <c r="A807" s="6" t="s">
        <v>18</v>
      </c>
      <c r="C807" s="1">
        <v>0</v>
      </c>
      <c r="D807" s="1">
        <v>0</v>
      </c>
      <c r="E807" s="1">
        <f>+C807+D807</f>
        <v>0</v>
      </c>
      <c r="F807" s="25"/>
      <c r="G807" s="25"/>
    </row>
    <row r="808" spans="1:7" x14ac:dyDescent="0.3">
      <c r="A808" s="6" t="s">
        <v>27</v>
      </c>
      <c r="C808" s="12">
        <f>SUM(C803:C807)</f>
        <v>646.59</v>
      </c>
      <c r="D808" s="12">
        <f>SUM(D803:D807)</f>
        <v>138.38999999999999</v>
      </c>
      <c r="E808" s="12">
        <f>SUM(E803:E807)</f>
        <v>784.98</v>
      </c>
      <c r="F808" s="25"/>
      <c r="G808" s="25"/>
    </row>
    <row r="809" spans="1:7" x14ac:dyDescent="0.3">
      <c r="A809" s="6"/>
      <c r="C809" s="1"/>
      <c r="D809" s="1"/>
      <c r="E809" s="1"/>
      <c r="F809" s="25"/>
      <c r="G809" s="25"/>
    </row>
    <row r="810" spans="1:7" ht="15" thickBot="1" x14ac:dyDescent="0.35">
      <c r="A810" s="6" t="s">
        <v>32</v>
      </c>
      <c r="C810" s="13">
        <f>+C808+C795+C784+C800</f>
        <v>10100.81</v>
      </c>
      <c r="D810" s="13">
        <f>+D808+D795+D784+D800</f>
        <v>181.38</v>
      </c>
      <c r="E810" s="13">
        <f>+E808+E795+E784+E800</f>
        <v>10282.189999999999</v>
      </c>
      <c r="F810" s="25"/>
      <c r="G810" s="25"/>
    </row>
    <row r="811" spans="1:7" x14ac:dyDescent="0.3">
      <c r="A811" s="6"/>
      <c r="C811" s="1"/>
      <c r="D811" s="1"/>
      <c r="E811" s="1"/>
      <c r="F811" s="25"/>
      <c r="G811" s="25"/>
    </row>
    <row r="812" spans="1:7" x14ac:dyDescent="0.3">
      <c r="A812" s="6" t="s">
        <v>31</v>
      </c>
      <c r="C812" s="1"/>
      <c r="D812" s="1"/>
      <c r="E812" s="1"/>
      <c r="F812" s="25"/>
      <c r="G812" s="25"/>
    </row>
    <row r="813" spans="1:7" x14ac:dyDescent="0.3">
      <c r="A813" s="6" t="s">
        <v>17</v>
      </c>
      <c r="C813" s="1">
        <v>0</v>
      </c>
      <c r="D813" s="1">
        <v>0</v>
      </c>
      <c r="E813" s="1">
        <f t="shared" ref="E813:E819" si="78">+C813+D813</f>
        <v>0</v>
      </c>
      <c r="F813" s="25"/>
      <c r="G813" s="25"/>
    </row>
    <row r="814" spans="1:7" x14ac:dyDescent="0.3">
      <c r="A814" s="6" t="s">
        <v>15</v>
      </c>
      <c r="C814" s="1">
        <v>0</v>
      </c>
      <c r="D814" s="1">
        <v>0</v>
      </c>
      <c r="E814" s="1">
        <f t="shared" si="78"/>
        <v>0</v>
      </c>
      <c r="F814" s="25"/>
      <c r="G814" s="25"/>
    </row>
    <row r="815" spans="1:7" x14ac:dyDescent="0.3">
      <c r="A815" s="6" t="s">
        <v>19</v>
      </c>
      <c r="C815" s="1">
        <v>94.79</v>
      </c>
      <c r="D815" s="1">
        <v>0.08</v>
      </c>
      <c r="E815" s="1">
        <f t="shared" si="78"/>
        <v>94.87</v>
      </c>
      <c r="F815" s="25"/>
      <c r="G815" s="25"/>
    </row>
    <row r="816" spans="1:7" x14ac:dyDescent="0.3">
      <c r="A816" s="6" t="s">
        <v>20</v>
      </c>
      <c r="C816" s="1">
        <v>0</v>
      </c>
      <c r="D816" s="1">
        <v>150</v>
      </c>
      <c r="E816" s="1">
        <f t="shared" si="78"/>
        <v>150</v>
      </c>
      <c r="F816" s="25"/>
      <c r="G816" s="25"/>
    </row>
    <row r="817" spans="1:7" x14ac:dyDescent="0.3">
      <c r="A817" s="6" t="s">
        <v>60</v>
      </c>
      <c r="B817" s="1">
        <v>40</v>
      </c>
      <c r="C817" s="1">
        <v>7880</v>
      </c>
      <c r="D817" s="1">
        <v>40</v>
      </c>
      <c r="E817" s="1">
        <f t="shared" si="78"/>
        <v>7920</v>
      </c>
      <c r="F817" s="25"/>
      <c r="G817" s="25"/>
    </row>
    <row r="818" spans="1:7" x14ac:dyDescent="0.3">
      <c r="A818" s="6" t="s">
        <v>61</v>
      </c>
      <c r="B818" s="1">
        <v>1.05</v>
      </c>
      <c r="C818" s="1">
        <v>858.9</v>
      </c>
      <c r="D818" s="1">
        <v>4.2</v>
      </c>
      <c r="E818" s="1">
        <f t="shared" si="78"/>
        <v>863.1</v>
      </c>
      <c r="F818" s="25"/>
      <c r="G818" s="25"/>
    </row>
    <row r="819" spans="1:7" x14ac:dyDescent="0.3">
      <c r="A819" s="6" t="s">
        <v>62</v>
      </c>
      <c r="B819" s="1">
        <v>1.54</v>
      </c>
      <c r="C819" s="1">
        <v>107.42</v>
      </c>
      <c r="D819" s="1">
        <v>0</v>
      </c>
      <c r="E819" s="1">
        <f t="shared" si="78"/>
        <v>107.42</v>
      </c>
      <c r="F819" s="25"/>
      <c r="G819" s="25"/>
    </row>
    <row r="820" spans="1:7" x14ac:dyDescent="0.3">
      <c r="A820" s="6" t="s">
        <v>30</v>
      </c>
      <c r="C820" s="12">
        <f>SUM(C813:C819)</f>
        <v>8941.11</v>
      </c>
      <c r="D820" s="12">
        <f>SUM(D813:D819)</f>
        <v>194.28</v>
      </c>
      <c r="E820" s="12">
        <f>SUM(E813:E819)</f>
        <v>9135.39</v>
      </c>
      <c r="F820" s="25"/>
      <c r="G820" s="25"/>
    </row>
    <row r="821" spans="1:7" x14ac:dyDescent="0.3">
      <c r="C821" s="1"/>
      <c r="D821" s="1"/>
      <c r="E821" s="1"/>
      <c r="F821" s="25"/>
      <c r="G821" s="25"/>
    </row>
    <row r="822" spans="1:7" ht="15" thickBot="1" x14ac:dyDescent="0.35">
      <c r="A822" s="6" t="s">
        <v>33</v>
      </c>
      <c r="C822" s="13">
        <f>+C810+C820</f>
        <v>19041.919999999998</v>
      </c>
      <c r="D822" s="13">
        <f>+D810+D820</f>
        <v>375.65999999999997</v>
      </c>
      <c r="E822" s="13">
        <f>+E810+E820</f>
        <v>19417.579999999998</v>
      </c>
      <c r="F822" s="25"/>
      <c r="G822" s="25"/>
    </row>
    <row r="823" spans="1:7" x14ac:dyDescent="0.3">
      <c r="A823" s="6"/>
      <c r="C823" s="24"/>
      <c r="D823" s="24"/>
      <c r="E823" s="24"/>
      <c r="F823" s="25"/>
      <c r="G823" s="25"/>
    </row>
    <row r="824" spans="1:7" x14ac:dyDescent="0.3">
      <c r="A824" s="6"/>
      <c r="C824" s="24"/>
      <c r="D824" s="24"/>
      <c r="E824" s="24"/>
      <c r="F824" s="25"/>
      <c r="G824" s="25"/>
    </row>
    <row r="825" spans="1:7" x14ac:dyDescent="0.3">
      <c r="A825" s="6"/>
      <c r="C825" s="24"/>
      <c r="D825" s="24"/>
      <c r="E825" s="24"/>
      <c r="F825" s="25"/>
      <c r="G825" s="25"/>
    </row>
    <row r="826" spans="1:7" x14ac:dyDescent="0.3">
      <c r="A826" s="7" t="s">
        <v>165</v>
      </c>
      <c r="C826" s="18"/>
      <c r="D826" s="18"/>
      <c r="E826" s="18"/>
      <c r="F826" s="25"/>
      <c r="G826" s="25"/>
    </row>
    <row r="827" spans="1:7" x14ac:dyDescent="0.3">
      <c r="C827" s="18"/>
      <c r="D827" s="18"/>
      <c r="E827" s="18"/>
      <c r="F827" s="25"/>
      <c r="G827" s="25"/>
    </row>
    <row r="828" spans="1:7" x14ac:dyDescent="0.3">
      <c r="A828" s="6" t="s">
        <v>8</v>
      </c>
      <c r="C828" s="23" t="s">
        <v>28</v>
      </c>
      <c r="D828" s="18"/>
      <c r="E828" s="23" t="s">
        <v>29</v>
      </c>
      <c r="F828" s="25"/>
      <c r="G828" s="25"/>
    </row>
    <row r="829" spans="1:7" x14ac:dyDescent="0.3">
      <c r="A829" s="5" t="s">
        <v>3</v>
      </c>
      <c r="B829" s="5" t="s">
        <v>4</v>
      </c>
      <c r="C829" s="5" t="s">
        <v>5</v>
      </c>
      <c r="D829" s="5" t="s">
        <v>16</v>
      </c>
      <c r="E829" s="5" t="s">
        <v>5</v>
      </c>
      <c r="F829" s="25"/>
      <c r="G829" s="25"/>
    </row>
    <row r="830" spans="1:7" x14ac:dyDescent="0.3">
      <c r="A830" s="1">
        <v>29.57</v>
      </c>
      <c r="B830" s="3">
        <v>23</v>
      </c>
      <c r="C830" s="1">
        <f>+A830*B830</f>
        <v>680.11</v>
      </c>
      <c r="D830" s="1">
        <v>0</v>
      </c>
      <c r="E830" s="1">
        <f>+C830+D830</f>
        <v>680.11</v>
      </c>
      <c r="F830" s="25"/>
      <c r="G830" s="25"/>
    </row>
    <row r="831" spans="1:7" x14ac:dyDescent="0.3">
      <c r="A831" s="1">
        <v>34.630000000000003</v>
      </c>
      <c r="B831" s="3">
        <v>196</v>
      </c>
      <c r="C831" s="1">
        <f>+A831*B831</f>
        <v>6787.4800000000005</v>
      </c>
      <c r="D831" s="1">
        <v>0</v>
      </c>
      <c r="E831" s="1">
        <f t="shared" ref="E831:E834" si="79">+C831+D831</f>
        <v>6787.4800000000005</v>
      </c>
      <c r="F831" s="25"/>
      <c r="G831" s="25"/>
    </row>
    <row r="832" spans="1:7" x14ac:dyDescent="0.3">
      <c r="A832" s="1"/>
      <c r="B832" s="3"/>
      <c r="C832" s="1">
        <f t="shared" ref="C832:C833" si="80">+A832*B832</f>
        <v>0</v>
      </c>
      <c r="D832" s="1">
        <v>0</v>
      </c>
      <c r="E832" s="1">
        <f t="shared" si="79"/>
        <v>0</v>
      </c>
      <c r="F832" s="25"/>
      <c r="G832" s="25"/>
    </row>
    <row r="833" spans="1:7" x14ac:dyDescent="0.3">
      <c r="A833" s="1"/>
      <c r="B833" s="3"/>
      <c r="C833" s="1">
        <f t="shared" si="80"/>
        <v>0</v>
      </c>
      <c r="D833" s="1">
        <v>0</v>
      </c>
      <c r="E833" s="1">
        <f t="shared" si="79"/>
        <v>0</v>
      </c>
      <c r="F833" s="25"/>
      <c r="G833" s="25"/>
    </row>
    <row r="834" spans="1:7" x14ac:dyDescent="0.3">
      <c r="A834" s="1" t="s">
        <v>6</v>
      </c>
      <c r="B834" s="3">
        <v>1</v>
      </c>
      <c r="C834" s="1">
        <v>3.94</v>
      </c>
      <c r="D834" s="1">
        <v>0</v>
      </c>
      <c r="E834" s="1">
        <f t="shared" si="79"/>
        <v>3.94</v>
      </c>
      <c r="F834" s="25"/>
      <c r="G834" s="25"/>
    </row>
    <row r="835" spans="1:7" x14ac:dyDescent="0.3">
      <c r="A835" s="6" t="s">
        <v>9</v>
      </c>
      <c r="C835" s="1"/>
      <c r="D835" s="1"/>
      <c r="E835" s="1"/>
      <c r="F835" s="25"/>
      <c r="G835" s="25"/>
    </row>
    <row r="836" spans="1:7" x14ac:dyDescent="0.3">
      <c r="A836" s="1">
        <v>0</v>
      </c>
      <c r="B836" s="10">
        <v>0</v>
      </c>
      <c r="C836" s="9">
        <f t="shared" ref="C836" si="81">+A836*B836</f>
        <v>0</v>
      </c>
      <c r="D836" s="9">
        <v>0</v>
      </c>
      <c r="E836" s="9">
        <f t="shared" ref="E836" si="82">+C836+D836</f>
        <v>0</v>
      </c>
      <c r="F836" s="25"/>
      <c r="G836" s="25"/>
    </row>
    <row r="837" spans="1:7" x14ac:dyDescent="0.3">
      <c r="A837" s="6" t="s">
        <v>10</v>
      </c>
      <c r="B837" s="3">
        <f>SUM(B830:B836)</f>
        <v>220</v>
      </c>
      <c r="C837" s="8">
        <f>SUM(C830:C836)</f>
        <v>7471.53</v>
      </c>
      <c r="D837" s="8">
        <f>SUM(D830:D836)</f>
        <v>0</v>
      </c>
      <c r="E837" s="8">
        <f>SUM(E830:E836)</f>
        <v>7471.53</v>
      </c>
      <c r="F837" s="25"/>
      <c r="G837" s="25"/>
    </row>
    <row r="838" spans="1:7" x14ac:dyDescent="0.3">
      <c r="D838" s="1"/>
      <c r="E838" s="1"/>
      <c r="F838" s="25"/>
      <c r="G838" s="25"/>
    </row>
    <row r="839" spans="1:7" x14ac:dyDescent="0.3">
      <c r="A839" s="6" t="s">
        <v>11</v>
      </c>
      <c r="D839" s="1"/>
      <c r="E839" s="1"/>
      <c r="F839" s="25"/>
      <c r="G839" s="25"/>
    </row>
    <row r="840" spans="1:7" x14ac:dyDescent="0.3">
      <c r="A840" s="5"/>
      <c r="B840" s="5" t="s">
        <v>7</v>
      </c>
      <c r="C840" s="5"/>
      <c r="D840" s="1"/>
      <c r="E840" s="1"/>
      <c r="F840" s="25"/>
      <c r="G840" s="25"/>
    </row>
    <row r="841" spans="1:7" x14ac:dyDescent="0.3">
      <c r="A841" s="1">
        <v>2.09</v>
      </c>
      <c r="B841" s="3">
        <v>961</v>
      </c>
      <c r="C841" s="1">
        <f>+A841*B841</f>
        <v>2008.4899999999998</v>
      </c>
      <c r="D841" s="1">
        <v>-6.27</v>
      </c>
      <c r="E841" s="1">
        <f>+C841+D841</f>
        <v>2002.2199999999998</v>
      </c>
      <c r="F841" s="25"/>
      <c r="G841" s="25"/>
    </row>
    <row r="842" spans="1:7" x14ac:dyDescent="0.3">
      <c r="A842" s="1">
        <v>2.4</v>
      </c>
      <c r="B842" s="3">
        <v>96</v>
      </c>
      <c r="C842" s="1">
        <f>+A842*B842</f>
        <v>230.39999999999998</v>
      </c>
      <c r="D842" s="1">
        <v>0</v>
      </c>
      <c r="E842" s="1">
        <f t="shared" ref="E842:E844" si="83">+C842+D842</f>
        <v>230.39999999999998</v>
      </c>
      <c r="F842" s="25"/>
      <c r="G842" s="26"/>
    </row>
    <row r="843" spans="1:7" x14ac:dyDescent="0.3">
      <c r="A843" s="1"/>
      <c r="B843" s="3"/>
      <c r="C843" s="1">
        <f t="shared" ref="C843:C844" si="84">+A843*B843</f>
        <v>0</v>
      </c>
      <c r="D843" s="1">
        <v>0</v>
      </c>
      <c r="E843" s="1">
        <f t="shared" si="83"/>
        <v>0</v>
      </c>
      <c r="F843" s="25"/>
      <c r="G843" s="25"/>
    </row>
    <row r="844" spans="1:7" x14ac:dyDescent="0.3">
      <c r="A844" s="1"/>
      <c r="B844" s="10"/>
      <c r="C844" s="9">
        <f t="shared" si="84"/>
        <v>0</v>
      </c>
      <c r="D844" s="9">
        <v>0</v>
      </c>
      <c r="E844" s="9">
        <f t="shared" si="83"/>
        <v>0</v>
      </c>
      <c r="F844" s="25"/>
      <c r="G844" s="25"/>
    </row>
    <row r="845" spans="1:7" x14ac:dyDescent="0.3">
      <c r="A845" s="6" t="s">
        <v>58</v>
      </c>
      <c r="B845" s="3">
        <f>SUM(B841:B844)</f>
        <v>1057</v>
      </c>
      <c r="C845" s="1">
        <f>SUM(C841:C844)</f>
        <v>2238.89</v>
      </c>
      <c r="D845" s="1">
        <f>SUM(D841:D844)</f>
        <v>-6.27</v>
      </c>
      <c r="E845" s="1">
        <f>SUM(E841:E844)</f>
        <v>2232.62</v>
      </c>
      <c r="F845" s="25"/>
      <c r="G845" s="25"/>
    </row>
    <row r="846" spans="1:7" x14ac:dyDescent="0.3">
      <c r="C846" s="8"/>
      <c r="D846" s="1"/>
      <c r="E846" s="1"/>
      <c r="F846" s="25"/>
      <c r="G846" s="25"/>
    </row>
    <row r="847" spans="1:7" x14ac:dyDescent="0.3">
      <c r="A847" s="6" t="s">
        <v>12</v>
      </c>
      <c r="C847" s="11">
        <f>+C845+C837</f>
        <v>9710.42</v>
      </c>
      <c r="D847" s="11">
        <f>+D845+D837</f>
        <v>-6.27</v>
      </c>
      <c r="E847" s="11">
        <f>+E845+E837</f>
        <v>9704.15</v>
      </c>
      <c r="F847" s="25"/>
      <c r="G847" s="25"/>
    </row>
    <row r="848" spans="1:7" x14ac:dyDescent="0.3">
      <c r="D848" s="1"/>
      <c r="E848" s="1"/>
      <c r="F848" s="25"/>
      <c r="G848" s="25"/>
    </row>
    <row r="849" spans="1:7" x14ac:dyDescent="0.3">
      <c r="D849" s="1"/>
      <c r="E849" s="1"/>
      <c r="F849" s="25"/>
      <c r="G849" s="25"/>
    </row>
    <row r="850" spans="1:7" x14ac:dyDescent="0.3">
      <c r="A850" s="6" t="s">
        <v>23</v>
      </c>
      <c r="B850" s="5" t="s">
        <v>4</v>
      </c>
      <c r="D850" s="1"/>
      <c r="E850" s="1"/>
      <c r="F850" s="25"/>
      <c r="G850" s="25"/>
    </row>
    <row r="851" spans="1:7" x14ac:dyDescent="0.3">
      <c r="A851" s="1">
        <v>0</v>
      </c>
      <c r="B851" s="3">
        <v>0</v>
      </c>
      <c r="C851" s="1">
        <f t="shared" ref="C851" si="85">+A851*B851</f>
        <v>0</v>
      </c>
      <c r="D851" s="1">
        <v>0</v>
      </c>
      <c r="E851" s="1">
        <f>+C851+D851</f>
        <v>0</v>
      </c>
      <c r="F851" s="25"/>
      <c r="G851" s="25"/>
    </row>
    <row r="852" spans="1:7" x14ac:dyDescent="0.3">
      <c r="D852" s="1"/>
      <c r="E852" s="1"/>
      <c r="F852" s="25"/>
      <c r="G852" s="25"/>
    </row>
    <row r="853" spans="1:7" x14ac:dyDescent="0.3">
      <c r="A853" s="6" t="s">
        <v>24</v>
      </c>
      <c r="B853" s="5" t="s">
        <v>7</v>
      </c>
      <c r="D853" s="1"/>
      <c r="E853" s="1"/>
      <c r="F853" s="25"/>
      <c r="G853" s="25"/>
    </row>
    <row r="854" spans="1:7" x14ac:dyDescent="0.3">
      <c r="A854" s="1">
        <v>0</v>
      </c>
      <c r="B854" s="3">
        <v>0</v>
      </c>
      <c r="C854" s="1">
        <f t="shared" ref="C854" si="86">+A854*B854</f>
        <v>0</v>
      </c>
      <c r="D854" s="1">
        <v>0</v>
      </c>
      <c r="E854" s="1">
        <f>+C854+D854</f>
        <v>0</v>
      </c>
      <c r="F854" s="25"/>
      <c r="G854" s="25"/>
    </row>
    <row r="855" spans="1:7" x14ac:dyDescent="0.3">
      <c r="A855" s="1">
        <v>0</v>
      </c>
      <c r="B855" t="s">
        <v>41</v>
      </c>
      <c r="C855" s="9">
        <v>0</v>
      </c>
      <c r="D855" s="9">
        <v>0</v>
      </c>
      <c r="E855" s="9">
        <f>+C855+D855</f>
        <v>0</v>
      </c>
      <c r="F855" s="25"/>
      <c r="G855" s="25"/>
    </row>
    <row r="856" spans="1:7" x14ac:dyDescent="0.3">
      <c r="A856" s="6" t="s">
        <v>25</v>
      </c>
      <c r="C856" s="8">
        <f>+C855+C854</f>
        <v>0</v>
      </c>
      <c r="D856" s="8">
        <f>+D855+D854</f>
        <v>0</v>
      </c>
      <c r="E856" s="8">
        <f>+E855+E854</f>
        <v>0</v>
      </c>
      <c r="F856" s="25"/>
      <c r="G856" s="25"/>
    </row>
    <row r="857" spans="1:7" x14ac:dyDescent="0.3">
      <c r="D857" s="1"/>
      <c r="E857" s="1"/>
      <c r="F857" s="25"/>
      <c r="G857" s="25"/>
    </row>
    <row r="858" spans="1:7" x14ac:dyDescent="0.3">
      <c r="A858" s="6" t="s">
        <v>26</v>
      </c>
      <c r="C858" s="11">
        <f>+C856+C851</f>
        <v>0</v>
      </c>
      <c r="D858" s="11">
        <f>+D856+D851</f>
        <v>0</v>
      </c>
      <c r="E858" s="11">
        <f>+E856+E851</f>
        <v>0</v>
      </c>
      <c r="F858" s="25"/>
      <c r="G858" s="25"/>
    </row>
    <row r="859" spans="1:7" x14ac:dyDescent="0.3">
      <c r="D859" s="1"/>
      <c r="E859" s="1"/>
      <c r="F859" s="25"/>
      <c r="G859" s="25"/>
    </row>
    <row r="860" spans="1:7" x14ac:dyDescent="0.3">
      <c r="A860" s="6" t="s">
        <v>37</v>
      </c>
      <c r="D860" s="1"/>
      <c r="E860" s="1"/>
      <c r="F860" s="25"/>
      <c r="G860" s="25"/>
    </row>
    <row r="861" spans="1:7" x14ac:dyDescent="0.3">
      <c r="A861" s="6" t="s">
        <v>38</v>
      </c>
      <c r="C861" s="1">
        <v>0</v>
      </c>
      <c r="D861" s="1">
        <v>0</v>
      </c>
      <c r="E861" s="1">
        <f>+C861+D861</f>
        <v>0</v>
      </c>
      <c r="F861" s="25"/>
      <c r="G861" s="25"/>
    </row>
    <row r="862" spans="1:7" x14ac:dyDescent="0.3">
      <c r="A862" s="6" t="s">
        <v>39</v>
      </c>
      <c r="C862" s="1">
        <v>0</v>
      </c>
      <c r="D862" s="1">
        <v>0</v>
      </c>
      <c r="E862" s="1">
        <f>+C862+D862</f>
        <v>0</v>
      </c>
      <c r="F862" s="25"/>
      <c r="G862" s="25"/>
    </row>
    <row r="863" spans="1:7" x14ac:dyDescent="0.3">
      <c r="A863" s="6" t="s">
        <v>40</v>
      </c>
      <c r="C863" s="12">
        <f>SUM(C861:C862)</f>
        <v>0</v>
      </c>
      <c r="D863" s="12">
        <f>SUM(D861:D862)</f>
        <v>0</v>
      </c>
      <c r="E863" s="12">
        <f>SUM(E861:E862)</f>
        <v>0</v>
      </c>
      <c r="F863" s="25"/>
      <c r="G863" s="25"/>
    </row>
    <row r="864" spans="1:7" x14ac:dyDescent="0.3">
      <c r="A864" s="6"/>
      <c r="D864" s="1"/>
      <c r="E864" s="1"/>
      <c r="F864" s="25"/>
      <c r="G864" s="25"/>
    </row>
    <row r="865" spans="1:7" x14ac:dyDescent="0.3">
      <c r="A865" s="6" t="s">
        <v>1</v>
      </c>
      <c r="D865" s="1"/>
      <c r="E865" s="1"/>
      <c r="F865" s="25"/>
      <c r="G865" s="25"/>
    </row>
    <row r="866" spans="1:7" x14ac:dyDescent="0.3">
      <c r="A866" s="6" t="s">
        <v>13</v>
      </c>
      <c r="C866" s="1">
        <v>606.4</v>
      </c>
      <c r="D866" s="1">
        <v>-7.56</v>
      </c>
      <c r="E866" s="1">
        <f>+C866+D866</f>
        <v>598.84</v>
      </c>
      <c r="F866" s="25"/>
      <c r="G866" s="25"/>
    </row>
    <row r="867" spans="1:7" x14ac:dyDescent="0.3">
      <c r="A867" s="6" t="s">
        <v>14</v>
      </c>
      <c r="C867" s="1">
        <v>0</v>
      </c>
      <c r="D867" s="1">
        <v>125</v>
      </c>
      <c r="E867" s="1">
        <f>+C867+D867</f>
        <v>125</v>
      </c>
      <c r="F867" s="25"/>
      <c r="G867" s="25"/>
    </row>
    <row r="868" spans="1:7" x14ac:dyDescent="0.3">
      <c r="A868" s="6" t="s">
        <v>44</v>
      </c>
      <c r="C868" s="1">
        <v>0</v>
      </c>
      <c r="D868" s="1">
        <v>70</v>
      </c>
      <c r="E868" s="1">
        <f>+C868+D868</f>
        <v>70</v>
      </c>
      <c r="F868" s="25"/>
      <c r="G868" s="25"/>
    </row>
    <row r="869" spans="1:7" x14ac:dyDescent="0.3">
      <c r="A869" s="6" t="s">
        <v>15</v>
      </c>
      <c r="C869" s="1">
        <v>0</v>
      </c>
      <c r="D869" s="1">
        <v>0</v>
      </c>
      <c r="E869" s="1">
        <f>+C869+D869</f>
        <v>0</v>
      </c>
      <c r="F869" s="25"/>
      <c r="G869" s="25"/>
    </row>
    <row r="870" spans="1:7" x14ac:dyDescent="0.3">
      <c r="A870" s="6" t="s">
        <v>18</v>
      </c>
      <c r="C870" s="1">
        <v>0</v>
      </c>
      <c r="D870" s="1">
        <v>0</v>
      </c>
      <c r="E870" s="1">
        <f>+C870+D870</f>
        <v>0</v>
      </c>
      <c r="F870" s="25"/>
      <c r="G870" s="25"/>
    </row>
    <row r="871" spans="1:7" x14ac:dyDescent="0.3">
      <c r="A871" s="6" t="s">
        <v>27</v>
      </c>
      <c r="C871" s="12">
        <f>SUM(C866:C870)</f>
        <v>606.4</v>
      </c>
      <c r="D871" s="12">
        <f>SUM(D866:D870)</f>
        <v>187.44</v>
      </c>
      <c r="E871" s="12">
        <f>SUM(E866:E870)</f>
        <v>793.84</v>
      </c>
      <c r="F871" s="25"/>
      <c r="G871" s="25"/>
    </row>
    <row r="872" spans="1:7" x14ac:dyDescent="0.3">
      <c r="A872" s="6"/>
      <c r="C872" s="1"/>
      <c r="D872" s="1"/>
      <c r="E872" s="1"/>
      <c r="F872" s="25"/>
      <c r="G872" s="25"/>
    </row>
    <row r="873" spans="1:7" ht="15" thickBot="1" x14ac:dyDescent="0.35">
      <c r="A873" s="6" t="s">
        <v>32</v>
      </c>
      <c r="C873" s="13">
        <f>+C871+C858+C847+C863</f>
        <v>10316.82</v>
      </c>
      <c r="D873" s="13">
        <f>+D871+D858+D847+D863</f>
        <v>181.17</v>
      </c>
      <c r="E873" s="13">
        <f>+E871+E858+E847+E863</f>
        <v>10497.99</v>
      </c>
      <c r="F873" s="26"/>
      <c r="G873" s="25"/>
    </row>
    <row r="874" spans="1:7" x14ac:dyDescent="0.3">
      <c r="A874" s="6"/>
      <c r="C874" s="1"/>
      <c r="D874" s="1"/>
      <c r="E874" s="1"/>
      <c r="F874" s="25"/>
      <c r="G874" s="25"/>
    </row>
    <row r="875" spans="1:7" x14ac:dyDescent="0.3">
      <c r="A875" s="6" t="s">
        <v>31</v>
      </c>
      <c r="C875" s="1"/>
      <c r="D875" s="1"/>
      <c r="E875" s="1"/>
      <c r="F875" s="25"/>
      <c r="G875" s="25"/>
    </row>
    <row r="876" spans="1:7" x14ac:dyDescent="0.3">
      <c r="A876" s="6" t="s">
        <v>17</v>
      </c>
      <c r="C876" s="1">
        <v>0</v>
      </c>
      <c r="D876" s="1">
        <f>-24.76-173.15-517.33-30.47</f>
        <v>-745.71</v>
      </c>
      <c r="E876" s="1">
        <f t="shared" ref="E876:E882" si="87">+C876+D876</f>
        <v>-745.71</v>
      </c>
      <c r="F876" s="25"/>
      <c r="G876" s="25"/>
    </row>
    <row r="877" spans="1:7" x14ac:dyDescent="0.3">
      <c r="A877" s="6" t="s">
        <v>15</v>
      </c>
      <c r="C877" s="1">
        <v>0</v>
      </c>
      <c r="D877" s="1">
        <v>0</v>
      </c>
      <c r="E877" s="1">
        <f t="shared" si="87"/>
        <v>0</v>
      </c>
      <c r="F877" s="25"/>
      <c r="G877" s="25"/>
    </row>
    <row r="878" spans="1:7" x14ac:dyDescent="0.3">
      <c r="A878" s="6" t="s">
        <v>19</v>
      </c>
      <c r="C878" s="1">
        <v>97.31</v>
      </c>
      <c r="D878" s="1">
        <v>-1.86</v>
      </c>
      <c r="E878" s="1">
        <f t="shared" si="87"/>
        <v>95.45</v>
      </c>
      <c r="F878" s="25"/>
      <c r="G878" s="25"/>
    </row>
    <row r="879" spans="1:7" x14ac:dyDescent="0.3">
      <c r="A879" s="6" t="s">
        <v>20</v>
      </c>
      <c r="C879" s="1">
        <v>0</v>
      </c>
      <c r="D879" s="1">
        <v>100</v>
      </c>
      <c r="E879" s="1">
        <f t="shared" si="87"/>
        <v>100</v>
      </c>
      <c r="F879" s="25"/>
      <c r="G879" s="25"/>
    </row>
    <row r="880" spans="1:7" x14ac:dyDescent="0.3">
      <c r="A880" s="6" t="s">
        <v>60</v>
      </c>
      <c r="B880" s="1">
        <v>40</v>
      </c>
      <c r="C880" s="1">
        <v>7840</v>
      </c>
      <c r="D880" s="1">
        <v>-200</v>
      </c>
      <c r="E880" s="1">
        <f t="shared" si="87"/>
        <v>7640</v>
      </c>
      <c r="F880" s="25"/>
      <c r="G880" s="25"/>
    </row>
    <row r="881" spans="1:7" x14ac:dyDescent="0.3">
      <c r="A881" s="6" t="s">
        <v>61</v>
      </c>
      <c r="B881" s="1">
        <v>1.05</v>
      </c>
      <c r="C881" s="1">
        <v>1011.15</v>
      </c>
      <c r="D881" s="1">
        <v>-5.25</v>
      </c>
      <c r="E881" s="1">
        <f t="shared" si="87"/>
        <v>1005.9</v>
      </c>
      <c r="F881" s="25"/>
      <c r="G881" s="25"/>
    </row>
    <row r="882" spans="1:7" x14ac:dyDescent="0.3">
      <c r="A882" s="6" t="s">
        <v>62</v>
      </c>
      <c r="B882" s="1">
        <v>1.54</v>
      </c>
      <c r="C882" s="1">
        <v>125.76</v>
      </c>
      <c r="D882" s="1">
        <v>0</v>
      </c>
      <c r="E882" s="1">
        <f t="shared" si="87"/>
        <v>125.76</v>
      </c>
      <c r="F882" s="25"/>
      <c r="G882" s="25"/>
    </row>
    <row r="883" spans="1:7" x14ac:dyDescent="0.3">
      <c r="A883" s="6" t="s">
        <v>30</v>
      </c>
      <c r="C883" s="12">
        <f>SUM(C876:C882)</f>
        <v>9074.2200000000012</v>
      </c>
      <c r="D883" s="12">
        <f>SUM(D876:D882)</f>
        <v>-852.82</v>
      </c>
      <c r="E883" s="12">
        <f>SUM(E876:E882)</f>
        <v>8221.4</v>
      </c>
      <c r="F883" s="25"/>
      <c r="G883" s="25"/>
    </row>
    <row r="884" spans="1:7" x14ac:dyDescent="0.3">
      <c r="C884" s="1"/>
      <c r="D884" s="1"/>
      <c r="E884" s="1"/>
      <c r="F884" s="25"/>
      <c r="G884" s="25"/>
    </row>
    <row r="885" spans="1:7" ht="15" thickBot="1" x14ac:dyDescent="0.35">
      <c r="A885" s="6" t="s">
        <v>33</v>
      </c>
      <c r="C885" s="13">
        <f>+C873+C883</f>
        <v>19391.04</v>
      </c>
      <c r="D885" s="13">
        <f>+D873+D883</f>
        <v>-671.65000000000009</v>
      </c>
      <c r="E885" s="13">
        <f>+E873+E883</f>
        <v>18719.39</v>
      </c>
      <c r="F885" s="25"/>
      <c r="G885" s="25"/>
    </row>
    <row r="886" spans="1:7" x14ac:dyDescent="0.3">
      <c r="A886" s="6"/>
      <c r="C886" s="24"/>
      <c r="D886" s="24"/>
      <c r="E886" s="24"/>
      <c r="F886" s="25"/>
      <c r="G886" s="25"/>
    </row>
    <row r="887" spans="1:7" x14ac:dyDescent="0.3">
      <c r="A887" s="6"/>
      <c r="C887" s="24"/>
      <c r="D887" s="24"/>
      <c r="E887" s="24"/>
      <c r="F887" s="25"/>
      <c r="G887" s="25"/>
    </row>
    <row r="888" spans="1:7" x14ac:dyDescent="0.3">
      <c r="A888" s="6"/>
      <c r="C888" s="24"/>
      <c r="D888" s="24"/>
      <c r="E888" s="24"/>
      <c r="F888" s="25"/>
      <c r="G888" s="25"/>
    </row>
    <row r="889" spans="1:7" x14ac:dyDescent="0.3">
      <c r="A889" s="7" t="s">
        <v>166</v>
      </c>
      <c r="C889" s="18"/>
      <c r="D889" s="18"/>
      <c r="E889" s="18"/>
      <c r="F889" s="25"/>
      <c r="G889" s="25"/>
    </row>
    <row r="890" spans="1:7" x14ac:dyDescent="0.3">
      <c r="C890" s="18"/>
      <c r="D890" s="18"/>
      <c r="E890" s="18"/>
      <c r="F890" s="25"/>
      <c r="G890" s="25"/>
    </row>
    <row r="891" spans="1:7" x14ac:dyDescent="0.3">
      <c r="A891" s="6" t="s">
        <v>8</v>
      </c>
      <c r="C891" s="23" t="s">
        <v>28</v>
      </c>
      <c r="D891" s="18"/>
      <c r="E891" s="23" t="s">
        <v>29</v>
      </c>
      <c r="F891" s="25"/>
      <c r="G891" s="25"/>
    </row>
    <row r="892" spans="1:7" x14ac:dyDescent="0.3">
      <c r="A892" s="5" t="s">
        <v>3</v>
      </c>
      <c r="B892" s="5" t="s">
        <v>4</v>
      </c>
      <c r="C892" s="5" t="s">
        <v>5</v>
      </c>
      <c r="D892" s="5" t="s">
        <v>16</v>
      </c>
      <c r="E892" s="5" t="s">
        <v>5</v>
      </c>
      <c r="F892" s="25"/>
      <c r="G892" s="25"/>
    </row>
    <row r="893" spans="1:7" x14ac:dyDescent="0.3">
      <c r="A893" s="1">
        <v>29.57</v>
      </c>
      <c r="B893" s="3">
        <v>24</v>
      </c>
      <c r="C893" s="1">
        <f>+A893*B893</f>
        <v>709.68000000000006</v>
      </c>
      <c r="D893" s="1">
        <v>0</v>
      </c>
      <c r="E893" s="1">
        <f>+C893+D893</f>
        <v>709.68000000000006</v>
      </c>
      <c r="F893" s="25"/>
      <c r="G893" s="25"/>
    </row>
    <row r="894" spans="1:7" x14ac:dyDescent="0.3">
      <c r="A894" s="1">
        <v>34.630000000000003</v>
      </c>
      <c r="B894" s="3">
        <v>192</v>
      </c>
      <c r="C894" s="1">
        <f>+A894*B894</f>
        <v>6648.9600000000009</v>
      </c>
      <c r="D894" s="1">
        <v>0</v>
      </c>
      <c r="E894" s="1">
        <f t="shared" ref="E894:E897" si="88">+C894+D894</f>
        <v>6648.9600000000009</v>
      </c>
      <c r="F894" s="25"/>
      <c r="G894" s="25"/>
    </row>
    <row r="895" spans="1:7" x14ac:dyDescent="0.3">
      <c r="A895" s="1"/>
      <c r="B895" s="3"/>
      <c r="C895" s="1">
        <f t="shared" ref="C895:C896" si="89">+A895*B895</f>
        <v>0</v>
      </c>
      <c r="D895" s="1">
        <v>0</v>
      </c>
      <c r="E895" s="1">
        <f t="shared" si="88"/>
        <v>0</v>
      </c>
      <c r="F895" s="25"/>
      <c r="G895" s="25"/>
    </row>
    <row r="896" spans="1:7" x14ac:dyDescent="0.3">
      <c r="A896" s="1"/>
      <c r="B896" s="3"/>
      <c r="C896" s="1">
        <f t="shared" si="89"/>
        <v>0</v>
      </c>
      <c r="D896" s="1">
        <v>0</v>
      </c>
      <c r="E896" s="1">
        <f t="shared" si="88"/>
        <v>0</v>
      </c>
      <c r="F896" s="25"/>
      <c r="G896" s="25"/>
    </row>
    <row r="897" spans="1:7" x14ac:dyDescent="0.3">
      <c r="A897" s="1" t="s">
        <v>6</v>
      </c>
      <c r="B897" s="3">
        <v>2</v>
      </c>
      <c r="C897" s="1">
        <v>36.94</v>
      </c>
      <c r="D897" s="1">
        <v>0</v>
      </c>
      <c r="E897" s="1">
        <f t="shared" si="88"/>
        <v>36.94</v>
      </c>
      <c r="F897" s="25"/>
      <c r="G897" s="25"/>
    </row>
    <row r="898" spans="1:7" x14ac:dyDescent="0.3">
      <c r="A898" s="6" t="s">
        <v>9</v>
      </c>
      <c r="C898" s="1"/>
      <c r="D898" s="1"/>
      <c r="E898" s="1"/>
      <c r="F898" s="25"/>
      <c r="G898" s="25"/>
    </row>
    <row r="899" spans="1:7" x14ac:dyDescent="0.3">
      <c r="A899" s="1">
        <v>0</v>
      </c>
      <c r="B899" s="10">
        <v>0</v>
      </c>
      <c r="C899" s="9">
        <f t="shared" ref="C899" si="90">+A899*B899</f>
        <v>0</v>
      </c>
      <c r="D899" s="9">
        <v>0</v>
      </c>
      <c r="E899" s="9">
        <f t="shared" ref="E899" si="91">+C899+D899</f>
        <v>0</v>
      </c>
      <c r="F899" s="25"/>
      <c r="G899" s="25"/>
    </row>
    <row r="900" spans="1:7" x14ac:dyDescent="0.3">
      <c r="A900" s="6" t="s">
        <v>10</v>
      </c>
      <c r="B900" s="3">
        <f>SUM(B893:B899)</f>
        <v>218</v>
      </c>
      <c r="C900" s="8">
        <f>SUM(C893:C899)</f>
        <v>7395.5800000000008</v>
      </c>
      <c r="D900" s="8">
        <f>SUM(D893:D899)</f>
        <v>0</v>
      </c>
      <c r="E900" s="8">
        <f>SUM(E893:E899)</f>
        <v>7395.5800000000008</v>
      </c>
      <c r="F900" s="25"/>
      <c r="G900" s="25"/>
    </row>
    <row r="901" spans="1:7" x14ac:dyDescent="0.3">
      <c r="D901" s="1"/>
      <c r="E901" s="1"/>
      <c r="F901" s="25"/>
      <c r="G901" s="25"/>
    </row>
    <row r="902" spans="1:7" x14ac:dyDescent="0.3">
      <c r="A902" s="6" t="s">
        <v>11</v>
      </c>
      <c r="D902" s="1"/>
      <c r="E902" s="1"/>
      <c r="F902" s="25"/>
      <c r="G902" s="25"/>
    </row>
    <row r="903" spans="1:7" x14ac:dyDescent="0.3">
      <c r="A903" s="5"/>
      <c r="B903" s="5" t="s">
        <v>7</v>
      </c>
      <c r="C903" s="5"/>
      <c r="D903" s="1"/>
      <c r="E903" s="1"/>
      <c r="F903" s="25"/>
      <c r="G903" s="25"/>
    </row>
    <row r="904" spans="1:7" x14ac:dyDescent="0.3">
      <c r="A904" s="1">
        <v>2.09</v>
      </c>
      <c r="B904" s="3">
        <v>1059</v>
      </c>
      <c r="C904" s="1">
        <f>+A904*B904</f>
        <v>2213.31</v>
      </c>
      <c r="D904" s="1">
        <v>0</v>
      </c>
      <c r="E904" s="1">
        <f>+C904+D904</f>
        <v>2213.31</v>
      </c>
      <c r="F904" s="25"/>
      <c r="G904" s="25"/>
    </row>
    <row r="905" spans="1:7" x14ac:dyDescent="0.3">
      <c r="A905" s="1">
        <v>2.4</v>
      </c>
      <c r="B905" s="3">
        <v>111</v>
      </c>
      <c r="C905" s="1">
        <f>+A905*B905</f>
        <v>266.39999999999998</v>
      </c>
      <c r="D905" s="1">
        <v>0</v>
      </c>
      <c r="E905" s="1">
        <f t="shared" ref="E905:E907" si="92">+C905+D905</f>
        <v>266.39999999999998</v>
      </c>
      <c r="F905" s="25"/>
      <c r="G905" s="25"/>
    </row>
    <row r="906" spans="1:7" x14ac:dyDescent="0.3">
      <c r="A906" s="1"/>
      <c r="B906" s="3"/>
      <c r="C906" s="1">
        <f t="shared" ref="C906:C907" si="93">+A906*B906</f>
        <v>0</v>
      </c>
      <c r="D906" s="1">
        <v>0</v>
      </c>
      <c r="E906" s="1">
        <f t="shared" si="92"/>
        <v>0</v>
      </c>
      <c r="F906" s="25"/>
      <c r="G906" s="25"/>
    </row>
    <row r="907" spans="1:7" x14ac:dyDescent="0.3">
      <c r="A907" s="1"/>
      <c r="B907" s="10"/>
      <c r="C907" s="9">
        <f t="shared" si="93"/>
        <v>0</v>
      </c>
      <c r="D907" s="9">
        <v>0</v>
      </c>
      <c r="E907" s="9">
        <f t="shared" si="92"/>
        <v>0</v>
      </c>
      <c r="F907" s="25"/>
      <c r="G907" s="25"/>
    </row>
    <row r="908" spans="1:7" x14ac:dyDescent="0.3">
      <c r="A908" s="6" t="s">
        <v>58</v>
      </c>
      <c r="B908" s="3">
        <f>SUM(B904:B907)</f>
        <v>1170</v>
      </c>
      <c r="C908" s="1">
        <f>SUM(C904:C907)</f>
        <v>2479.71</v>
      </c>
      <c r="D908" s="1">
        <f>SUM(D904:D907)</f>
        <v>0</v>
      </c>
      <c r="E908" s="1">
        <f>SUM(E904:E907)</f>
        <v>2479.71</v>
      </c>
      <c r="F908" s="25"/>
      <c r="G908" s="25"/>
    </row>
    <row r="909" spans="1:7" x14ac:dyDescent="0.3">
      <c r="C909" s="8"/>
      <c r="D909" s="1"/>
      <c r="E909" s="1"/>
      <c r="F909" s="25"/>
      <c r="G909" s="25"/>
    </row>
    <row r="910" spans="1:7" x14ac:dyDescent="0.3">
      <c r="A910" s="6" t="s">
        <v>12</v>
      </c>
      <c r="C910" s="11">
        <f>+C908+C900</f>
        <v>9875.2900000000009</v>
      </c>
      <c r="D910" s="11">
        <f>+D908+D900</f>
        <v>0</v>
      </c>
      <c r="E910" s="11">
        <f>+E908+E900</f>
        <v>9875.2900000000009</v>
      </c>
      <c r="F910" s="25"/>
      <c r="G910" s="25"/>
    </row>
    <row r="911" spans="1:7" x14ac:dyDescent="0.3">
      <c r="D911" s="1"/>
      <c r="E911" s="1"/>
      <c r="F911" s="25"/>
      <c r="G911" s="25"/>
    </row>
    <row r="912" spans="1:7" x14ac:dyDescent="0.3">
      <c r="D912" s="1"/>
      <c r="E912" s="1"/>
      <c r="F912" s="25"/>
      <c r="G912" s="25"/>
    </row>
    <row r="913" spans="1:7" x14ac:dyDescent="0.3">
      <c r="A913" s="6" t="s">
        <v>23</v>
      </c>
      <c r="B913" s="5" t="s">
        <v>4</v>
      </c>
      <c r="D913" s="1"/>
      <c r="E913" s="1"/>
      <c r="F913" s="25"/>
      <c r="G913" s="25"/>
    </row>
    <row r="914" spans="1:7" x14ac:dyDescent="0.3">
      <c r="A914" s="1">
        <v>0</v>
      </c>
      <c r="B914" s="3">
        <v>0</v>
      </c>
      <c r="C914" s="1">
        <f t="shared" ref="C914" si="94">+A914*B914</f>
        <v>0</v>
      </c>
      <c r="D914" s="1">
        <v>0</v>
      </c>
      <c r="E914" s="1">
        <f>+C914+D914</f>
        <v>0</v>
      </c>
      <c r="F914" s="25"/>
      <c r="G914" s="25"/>
    </row>
    <row r="915" spans="1:7" x14ac:dyDescent="0.3">
      <c r="D915" s="1"/>
      <c r="E915" s="1"/>
      <c r="F915" s="25"/>
      <c r="G915" s="25"/>
    </row>
    <row r="916" spans="1:7" x14ac:dyDescent="0.3">
      <c r="A916" s="6" t="s">
        <v>24</v>
      </c>
      <c r="B916" s="5" t="s">
        <v>7</v>
      </c>
      <c r="D916" s="1"/>
      <c r="E916" s="1"/>
      <c r="F916" s="25"/>
      <c r="G916" s="25"/>
    </row>
    <row r="917" spans="1:7" x14ac:dyDescent="0.3">
      <c r="A917" s="1">
        <v>0</v>
      </c>
      <c r="B917" s="3">
        <v>0</v>
      </c>
      <c r="C917" s="1">
        <f t="shared" ref="C917" si="95">+A917*B917</f>
        <v>0</v>
      </c>
      <c r="D917" s="1">
        <v>0</v>
      </c>
      <c r="E917" s="1">
        <f>+C917+D917</f>
        <v>0</v>
      </c>
      <c r="F917" s="25"/>
      <c r="G917" s="25"/>
    </row>
    <row r="918" spans="1:7" x14ac:dyDescent="0.3">
      <c r="A918" s="1">
        <v>0</v>
      </c>
      <c r="B918" t="s">
        <v>41</v>
      </c>
      <c r="C918" s="9">
        <v>0</v>
      </c>
      <c r="D918" s="9">
        <v>0</v>
      </c>
      <c r="E918" s="9">
        <f>+C918+D918</f>
        <v>0</v>
      </c>
      <c r="F918" s="25"/>
      <c r="G918" s="25"/>
    </row>
    <row r="919" spans="1:7" x14ac:dyDescent="0.3">
      <c r="A919" s="6" t="s">
        <v>25</v>
      </c>
      <c r="C919" s="8">
        <f>+C918+C917</f>
        <v>0</v>
      </c>
      <c r="D919" s="8">
        <f>+D918+D917</f>
        <v>0</v>
      </c>
      <c r="E919" s="8">
        <f>+E918+E917</f>
        <v>0</v>
      </c>
      <c r="F919" s="25"/>
      <c r="G919" s="25"/>
    </row>
    <row r="920" spans="1:7" x14ac:dyDescent="0.3">
      <c r="D920" s="1"/>
      <c r="E920" s="1"/>
      <c r="F920" s="25"/>
      <c r="G920" s="25"/>
    </row>
    <row r="921" spans="1:7" x14ac:dyDescent="0.3">
      <c r="A921" s="6" t="s">
        <v>26</v>
      </c>
      <c r="C921" s="11">
        <f>+C919+C914</f>
        <v>0</v>
      </c>
      <c r="D921" s="11">
        <f>+D919+D914</f>
        <v>0</v>
      </c>
      <c r="E921" s="11">
        <f>+E919+E914</f>
        <v>0</v>
      </c>
      <c r="F921" s="25"/>
      <c r="G921" s="25"/>
    </row>
    <row r="922" spans="1:7" x14ac:dyDescent="0.3">
      <c r="D922" s="1"/>
      <c r="E922" s="1"/>
      <c r="F922" s="25"/>
      <c r="G922" s="25"/>
    </row>
    <row r="923" spans="1:7" x14ac:dyDescent="0.3">
      <c r="A923" s="6" t="s">
        <v>37</v>
      </c>
      <c r="D923" s="1"/>
      <c r="E923" s="1"/>
      <c r="F923" s="25"/>
      <c r="G923" s="25"/>
    </row>
    <row r="924" spans="1:7" x14ac:dyDescent="0.3">
      <c r="A924" s="6" t="s">
        <v>38</v>
      </c>
      <c r="C924" s="1">
        <v>0</v>
      </c>
      <c r="D924" s="1">
        <v>0</v>
      </c>
      <c r="E924" s="1">
        <f>+C924+D924</f>
        <v>0</v>
      </c>
      <c r="F924" s="25"/>
      <c r="G924" s="25"/>
    </row>
    <row r="925" spans="1:7" x14ac:dyDescent="0.3">
      <c r="A925" s="6" t="s">
        <v>39</v>
      </c>
      <c r="C925" s="1">
        <v>0</v>
      </c>
      <c r="D925" s="1">
        <v>0</v>
      </c>
      <c r="E925" s="1">
        <f>+C925+D925</f>
        <v>0</v>
      </c>
      <c r="F925" s="25"/>
      <c r="G925" s="25"/>
    </row>
    <row r="926" spans="1:7" x14ac:dyDescent="0.3">
      <c r="A926" s="6" t="s">
        <v>40</v>
      </c>
      <c r="C926" s="12">
        <f>SUM(C924:C925)</f>
        <v>0</v>
      </c>
      <c r="D926" s="12">
        <f>SUM(D924:D925)</f>
        <v>0</v>
      </c>
      <c r="E926" s="12">
        <f>SUM(E924:E925)</f>
        <v>0</v>
      </c>
      <c r="F926" s="25"/>
      <c r="G926" s="25"/>
    </row>
    <row r="927" spans="1:7" x14ac:dyDescent="0.3">
      <c r="A927" s="6"/>
      <c r="D927" s="1"/>
      <c r="E927" s="1"/>
      <c r="F927" s="25"/>
      <c r="G927" s="25"/>
    </row>
    <row r="928" spans="1:7" x14ac:dyDescent="0.3">
      <c r="A928" s="6" t="s">
        <v>1</v>
      </c>
      <c r="D928" s="1"/>
      <c r="E928" s="1"/>
      <c r="F928" s="25"/>
      <c r="G928" s="25"/>
    </row>
    <row r="929" spans="1:7" x14ac:dyDescent="0.3">
      <c r="A929" s="6" t="s">
        <v>13</v>
      </c>
      <c r="C929" s="1">
        <v>603.91999999999996</v>
      </c>
      <c r="D929" s="1">
        <v>0</v>
      </c>
      <c r="E929" s="1">
        <f>+C929+D929</f>
        <v>603.91999999999996</v>
      </c>
      <c r="F929" s="25"/>
      <c r="G929" s="25"/>
    </row>
    <row r="930" spans="1:7" x14ac:dyDescent="0.3">
      <c r="A930" s="6" t="s">
        <v>14</v>
      </c>
      <c r="C930" s="1">
        <v>0</v>
      </c>
      <c r="D930" s="1">
        <v>150</v>
      </c>
      <c r="E930" s="1">
        <f>+C930+D930</f>
        <v>150</v>
      </c>
      <c r="F930" s="25"/>
      <c r="G930" s="25"/>
    </row>
    <row r="931" spans="1:7" x14ac:dyDescent="0.3">
      <c r="A931" s="6" t="s">
        <v>44</v>
      </c>
      <c r="C931" s="1">
        <v>0</v>
      </c>
      <c r="D931" s="1">
        <v>0</v>
      </c>
      <c r="E931" s="1">
        <f>+C931+D931</f>
        <v>0</v>
      </c>
      <c r="F931" s="25"/>
      <c r="G931" s="25"/>
    </row>
    <row r="932" spans="1:7" x14ac:dyDescent="0.3">
      <c r="A932" s="6" t="s">
        <v>15</v>
      </c>
      <c r="C932" s="1">
        <v>0</v>
      </c>
      <c r="D932" s="1">
        <v>0</v>
      </c>
      <c r="E932" s="1">
        <f>+C932+D932</f>
        <v>0</v>
      </c>
      <c r="F932" s="25"/>
      <c r="G932" s="25"/>
    </row>
    <row r="933" spans="1:7" x14ac:dyDescent="0.3">
      <c r="A933" s="6" t="s">
        <v>18</v>
      </c>
      <c r="C933" s="1">
        <v>0</v>
      </c>
      <c r="D933" s="1">
        <v>0</v>
      </c>
      <c r="E933" s="1">
        <f>+C933+D933</f>
        <v>0</v>
      </c>
      <c r="F933" s="25"/>
      <c r="G933" s="25"/>
    </row>
    <row r="934" spans="1:7" x14ac:dyDescent="0.3">
      <c r="A934" s="6" t="s">
        <v>27</v>
      </c>
      <c r="C934" s="12">
        <f>SUM(C929:C933)</f>
        <v>603.91999999999996</v>
      </c>
      <c r="D934" s="12">
        <f>SUM(D929:D933)</f>
        <v>150</v>
      </c>
      <c r="E934" s="12">
        <f>SUM(E929:E933)</f>
        <v>753.92</v>
      </c>
      <c r="F934" s="25"/>
      <c r="G934" s="25"/>
    </row>
    <row r="935" spans="1:7" x14ac:dyDescent="0.3">
      <c r="A935" s="6"/>
      <c r="C935" s="1"/>
      <c r="D935" s="1"/>
      <c r="E935" s="1"/>
      <c r="F935" s="25"/>
      <c r="G935" s="25"/>
    </row>
    <row r="936" spans="1:7" ht="15" thickBot="1" x14ac:dyDescent="0.35">
      <c r="A936" s="6" t="s">
        <v>32</v>
      </c>
      <c r="C936" s="13">
        <f>+C934+C921+C910+C926</f>
        <v>10479.210000000001</v>
      </c>
      <c r="D936" s="13">
        <f>+D934+D921+D910+D926</f>
        <v>150</v>
      </c>
      <c r="E936" s="13">
        <f>+E934+E921+E910+E926</f>
        <v>10629.210000000001</v>
      </c>
      <c r="F936" s="25"/>
      <c r="G936" s="25"/>
    </row>
    <row r="937" spans="1:7" x14ac:dyDescent="0.3">
      <c r="A937" s="6"/>
      <c r="C937" s="1"/>
      <c r="D937" s="1"/>
      <c r="E937" s="1"/>
      <c r="F937" s="25"/>
      <c r="G937" s="25"/>
    </row>
    <row r="938" spans="1:7" x14ac:dyDescent="0.3">
      <c r="A938" s="6" t="s">
        <v>31</v>
      </c>
      <c r="C938" s="1"/>
      <c r="D938" s="1"/>
      <c r="E938" s="1"/>
      <c r="F938" s="25"/>
      <c r="G938" s="25"/>
    </row>
    <row r="939" spans="1:7" x14ac:dyDescent="0.3">
      <c r="A939" s="6" t="s">
        <v>17</v>
      </c>
      <c r="C939" s="1">
        <v>0</v>
      </c>
      <c r="D939" s="1">
        <v>-3.52</v>
      </c>
      <c r="E939" s="1">
        <f t="shared" ref="E939:E945" si="96">+C939+D939</f>
        <v>-3.52</v>
      </c>
      <c r="F939" s="25"/>
      <c r="G939" s="25"/>
    </row>
    <row r="940" spans="1:7" x14ac:dyDescent="0.3">
      <c r="A940" s="6" t="s">
        <v>15</v>
      </c>
      <c r="C940" s="1">
        <v>0</v>
      </c>
      <c r="D940" s="1">
        <v>0</v>
      </c>
      <c r="E940" s="1">
        <f t="shared" si="96"/>
        <v>0</v>
      </c>
      <c r="F940" s="25"/>
      <c r="G940" s="25"/>
    </row>
    <row r="941" spans="1:7" x14ac:dyDescent="0.3">
      <c r="A941" s="6" t="s">
        <v>19</v>
      </c>
      <c r="C941" s="1">
        <v>98.93</v>
      </c>
      <c r="D941" s="1">
        <v>0</v>
      </c>
      <c r="E941" s="1">
        <f t="shared" si="96"/>
        <v>98.93</v>
      </c>
      <c r="F941" s="25"/>
      <c r="G941" s="25"/>
    </row>
    <row r="942" spans="1:7" x14ac:dyDescent="0.3">
      <c r="A942" s="6" t="s">
        <v>20</v>
      </c>
      <c r="C942" s="1">
        <v>0</v>
      </c>
      <c r="D942" s="1">
        <v>0</v>
      </c>
      <c r="E942" s="1">
        <f t="shared" si="96"/>
        <v>0</v>
      </c>
      <c r="F942" s="25"/>
      <c r="G942" s="25"/>
    </row>
    <row r="943" spans="1:7" x14ac:dyDescent="0.3">
      <c r="A943" s="6" t="s">
        <v>60</v>
      </c>
      <c r="B943" s="1">
        <v>40</v>
      </c>
      <c r="C943" s="1">
        <v>7760</v>
      </c>
      <c r="D943" s="1">
        <v>0</v>
      </c>
      <c r="E943" s="1">
        <f t="shared" si="96"/>
        <v>7760</v>
      </c>
      <c r="F943" s="25"/>
      <c r="G943" s="25"/>
    </row>
    <row r="944" spans="1:7" x14ac:dyDescent="0.3">
      <c r="A944" s="6" t="s">
        <v>61</v>
      </c>
      <c r="B944" s="1">
        <v>1.05</v>
      </c>
      <c r="C944" s="1">
        <v>1111.95</v>
      </c>
      <c r="D944" s="1">
        <v>0</v>
      </c>
      <c r="E944" s="1">
        <f t="shared" si="96"/>
        <v>1111.95</v>
      </c>
      <c r="F944" s="25"/>
      <c r="G944" s="25"/>
    </row>
    <row r="945" spans="1:7" x14ac:dyDescent="0.3">
      <c r="A945" s="6" t="s">
        <v>62</v>
      </c>
      <c r="B945" s="1">
        <v>1.54</v>
      </c>
      <c r="C945" s="1">
        <v>145.41</v>
      </c>
      <c r="D945" s="1">
        <v>0</v>
      </c>
      <c r="E945" s="1">
        <f t="shared" si="96"/>
        <v>145.41</v>
      </c>
      <c r="F945" s="25"/>
      <c r="G945" s="25"/>
    </row>
    <row r="946" spans="1:7" x14ac:dyDescent="0.3">
      <c r="A946" s="6" t="s">
        <v>30</v>
      </c>
      <c r="C946" s="12">
        <f>SUM(C939:C945)</f>
        <v>9116.2900000000009</v>
      </c>
      <c r="D946" s="12">
        <f>SUM(D939:D945)</f>
        <v>-3.52</v>
      </c>
      <c r="E946" s="12">
        <f>SUM(E939:E945)</f>
        <v>9112.77</v>
      </c>
      <c r="F946" s="25"/>
      <c r="G946" s="25"/>
    </row>
    <row r="947" spans="1:7" x14ac:dyDescent="0.3">
      <c r="C947" s="1"/>
      <c r="D947" s="1"/>
      <c r="E947" s="1"/>
      <c r="F947" s="25"/>
      <c r="G947" s="25"/>
    </row>
    <row r="948" spans="1:7" ht="15" thickBot="1" x14ac:dyDescent="0.35">
      <c r="A948" s="6" t="s">
        <v>33</v>
      </c>
      <c r="C948" s="13">
        <f>+C936+C946</f>
        <v>19595.5</v>
      </c>
      <c r="D948" s="13">
        <f>+D936+D946</f>
        <v>146.47999999999999</v>
      </c>
      <c r="E948" s="13">
        <f>+E936+E946</f>
        <v>19741.980000000003</v>
      </c>
      <c r="F948" s="25"/>
      <c r="G948" s="25"/>
    </row>
    <row r="949" spans="1:7" x14ac:dyDescent="0.3">
      <c r="A949" s="6"/>
      <c r="C949" s="24"/>
      <c r="D949" s="24"/>
      <c r="E949" s="24"/>
      <c r="F949" s="25"/>
      <c r="G949" s="25"/>
    </row>
    <row r="950" spans="1:7" x14ac:dyDescent="0.3">
      <c r="A950" s="6"/>
      <c r="C950" s="24"/>
      <c r="D950" s="24"/>
      <c r="E950" s="24"/>
      <c r="F950" s="25"/>
      <c r="G950" s="25"/>
    </row>
    <row r="951" spans="1:7" x14ac:dyDescent="0.3">
      <c r="A951" s="6"/>
      <c r="C951" s="24"/>
      <c r="D951" s="24"/>
      <c r="E951" s="24"/>
      <c r="F951" s="25"/>
      <c r="G951" s="25"/>
    </row>
    <row r="952" spans="1:7" x14ac:dyDescent="0.3">
      <c r="A952" s="7" t="s">
        <v>159</v>
      </c>
      <c r="C952" s="24"/>
      <c r="D952" s="24"/>
      <c r="E952" s="24"/>
      <c r="F952" s="25"/>
      <c r="G952" s="25"/>
    </row>
    <row r="953" spans="1:7" x14ac:dyDescent="0.3">
      <c r="A953" s="6"/>
      <c r="C953" s="24"/>
      <c r="D953" s="24"/>
      <c r="E953" s="24"/>
      <c r="F953" s="25"/>
      <c r="G953" s="25"/>
    </row>
    <row r="954" spans="1:7" x14ac:dyDescent="0.3">
      <c r="A954" s="5" t="s">
        <v>3</v>
      </c>
      <c r="B954" s="5" t="s">
        <v>4</v>
      </c>
      <c r="C954" s="5" t="s">
        <v>5</v>
      </c>
      <c r="D954" s="5" t="s">
        <v>16</v>
      </c>
      <c r="E954" s="5" t="s">
        <v>5</v>
      </c>
      <c r="F954" s="25"/>
      <c r="G954" s="25"/>
    </row>
    <row r="955" spans="1:7" x14ac:dyDescent="0.3">
      <c r="A955" s="1">
        <v>29.57</v>
      </c>
      <c r="B955" s="3">
        <f>+B10+B73+B136+B198+B261+B324+B387+B450+B513+B576+B640+B704+B767+B830+B893</f>
        <v>289</v>
      </c>
      <c r="C955" s="1">
        <f>+C10+C73+C136+C198+C261+C324+C387+C450+C513+C576+C640+C704+C767+C830+C893</f>
        <v>8545.73</v>
      </c>
      <c r="D955" s="1">
        <f>+D10+D73+D136+D198+D261+D324+D387+D450+D513+D576+D640+D704+D767+D830+D893</f>
        <v>0</v>
      </c>
      <c r="E955" s="1">
        <f>+C955+D955</f>
        <v>8545.73</v>
      </c>
      <c r="F955" s="26"/>
      <c r="G955" s="27"/>
    </row>
    <row r="956" spans="1:7" x14ac:dyDescent="0.3">
      <c r="A956" s="1">
        <v>34.630000000000003</v>
      </c>
      <c r="B956" s="3">
        <f t="shared" ref="B956:D956" si="97">+B11+B74+B137+B199+B262+B325+B388+B451+B514+B577+B641+B705+B768+B831+B894</f>
        <v>2376</v>
      </c>
      <c r="C956" s="1">
        <f t="shared" si="97"/>
        <v>82280.88</v>
      </c>
      <c r="D956" s="1">
        <f t="shared" si="97"/>
        <v>-495.47</v>
      </c>
      <c r="E956" s="1">
        <f>+C956+D956</f>
        <v>81785.41</v>
      </c>
      <c r="F956" s="26"/>
      <c r="G956" s="25"/>
    </row>
    <row r="957" spans="1:7" x14ac:dyDescent="0.3">
      <c r="A957" s="1"/>
      <c r="B957" s="3">
        <f t="shared" ref="B957:D957" si="98">+B12+B75+B138+B200+B263+B326+B389+B452+B515+B578+B642+B706+B769+B832+B895</f>
        <v>0</v>
      </c>
      <c r="C957" s="1">
        <f t="shared" si="98"/>
        <v>0</v>
      </c>
      <c r="D957" s="1">
        <f t="shared" si="98"/>
        <v>0</v>
      </c>
      <c r="E957" s="1">
        <f>+C957+D957</f>
        <v>0</v>
      </c>
      <c r="F957" s="26"/>
      <c r="G957" s="25"/>
    </row>
    <row r="958" spans="1:7" x14ac:dyDescent="0.3">
      <c r="A958" s="1"/>
      <c r="B958" s="3">
        <f t="shared" ref="B958:D958" si="99">+B13+B76+B139+B201+B264+B327+B390+B453+B516+B579+B643+B707+B770+B833+B896</f>
        <v>0</v>
      </c>
      <c r="C958" s="1">
        <f t="shared" si="99"/>
        <v>0</v>
      </c>
      <c r="D958" s="1">
        <f t="shared" si="99"/>
        <v>0</v>
      </c>
      <c r="E958" s="1">
        <f>+C958+D958</f>
        <v>0</v>
      </c>
      <c r="F958" s="26"/>
      <c r="G958" s="25"/>
    </row>
    <row r="959" spans="1:7" x14ac:dyDescent="0.3">
      <c r="A959" s="1" t="s">
        <v>6</v>
      </c>
      <c r="B959" s="3">
        <f t="shared" ref="B959:D959" si="100">+B14+B77+B140+B202+B265+B328+B391+B454+B517+B580+B644+B708+B771+B834+B897</f>
        <v>14</v>
      </c>
      <c r="C959" s="1">
        <f t="shared" si="100"/>
        <v>244.39000000000001</v>
      </c>
      <c r="D959" s="1">
        <f t="shared" si="100"/>
        <v>0</v>
      </c>
      <c r="E959" s="1">
        <f>+C959+D959</f>
        <v>244.39000000000001</v>
      </c>
      <c r="F959" s="25"/>
      <c r="G959" s="25"/>
    </row>
    <row r="960" spans="1:7" x14ac:dyDescent="0.3">
      <c r="A960" s="6" t="s">
        <v>9</v>
      </c>
      <c r="C960" s="1"/>
      <c r="D960" s="1"/>
      <c r="E960" s="1"/>
      <c r="F960" s="25"/>
      <c r="G960" s="25"/>
    </row>
    <row r="961" spans="1:7" x14ac:dyDescent="0.3">
      <c r="A961" s="1">
        <v>0</v>
      </c>
      <c r="B961" s="10">
        <f>+B16+B79+B142+B204+B267+B330+B393+B456+B519+B582+B646+B710</f>
        <v>0</v>
      </c>
      <c r="C961" s="9">
        <f>+C16+C79+C142+C204+C267+C330+C393+C456+C519+C582+C646+C710</f>
        <v>0</v>
      </c>
      <c r="D961" s="9">
        <f>+D16+D79+D142+D204+D267+D330+D393+D456+D519+D582+D646+D710</f>
        <v>0</v>
      </c>
      <c r="E961" s="9">
        <f>+C961+D961</f>
        <v>0</v>
      </c>
      <c r="F961" s="28"/>
      <c r="G961" s="25"/>
    </row>
    <row r="962" spans="1:7" x14ac:dyDescent="0.3">
      <c r="A962" s="6" t="s">
        <v>10</v>
      </c>
      <c r="B962" s="3">
        <f>SUM(B955:B961)</f>
        <v>2679</v>
      </c>
      <c r="C962" s="8">
        <f>SUM(C955:C961)</f>
        <v>91071</v>
      </c>
      <c r="D962" s="8">
        <f>SUM(D955:D961)</f>
        <v>-495.47</v>
      </c>
      <c r="E962" s="8">
        <f>SUM(E955:E961)</f>
        <v>90575.53</v>
      </c>
      <c r="F962" s="28"/>
      <c r="G962" s="26"/>
    </row>
    <row r="963" spans="1:7" x14ac:dyDescent="0.3">
      <c r="D963" s="1"/>
      <c r="E963" s="1"/>
      <c r="F963" s="25"/>
      <c r="G963" s="25"/>
    </row>
    <row r="964" spans="1:7" x14ac:dyDescent="0.3">
      <c r="A964" s="6" t="s">
        <v>11</v>
      </c>
      <c r="D964" s="1"/>
      <c r="E964" s="1"/>
      <c r="F964" s="25"/>
      <c r="G964" s="25"/>
    </row>
    <row r="965" spans="1:7" x14ac:dyDescent="0.3">
      <c r="A965" s="5"/>
      <c r="B965" s="5" t="s">
        <v>7</v>
      </c>
      <c r="C965" s="5"/>
      <c r="D965" s="1"/>
      <c r="E965" s="1"/>
      <c r="F965" s="25"/>
      <c r="G965" s="25"/>
    </row>
    <row r="966" spans="1:7" x14ac:dyDescent="0.3">
      <c r="A966" s="1">
        <v>2.09</v>
      </c>
      <c r="B966" s="3">
        <f>+B21+B84+B147+B209+B272+B335+B398+B461+B524+B587+B651+B715+B778+B841+B904</f>
        <v>10044</v>
      </c>
      <c r="C966" s="1">
        <f>+C21+C84+C147+C209+C272+C335+C398+C461+C524+C587+C651+C715+C778+C841+C904</f>
        <v>20991.960000000003</v>
      </c>
      <c r="D966" s="1">
        <f>+D21+D84+D147+D209+D272+D335+D398+D461+D524+D587+D651+D715+D778+D841+D904</f>
        <v>-271.87999999999994</v>
      </c>
      <c r="E966" s="1">
        <f>+C966+D966</f>
        <v>20720.080000000002</v>
      </c>
      <c r="F966" s="28"/>
      <c r="G966" s="26"/>
    </row>
    <row r="967" spans="1:7" x14ac:dyDescent="0.3">
      <c r="A967" s="1">
        <v>2.4</v>
      </c>
      <c r="B967" s="3">
        <f>+B22+B85+B148+B210+B273+B336+B399+B462+B525+B588+B652+B716+B779+B842+B905</f>
        <v>1165</v>
      </c>
      <c r="C967" s="1">
        <f t="shared" ref="C967:D967" si="101">+C22+C85+C148+C210+C273+C336+C399+C462+C525+C588+C652+C716+C779+C842+C905</f>
        <v>2796.0000000000005</v>
      </c>
      <c r="D967" s="1">
        <f t="shared" si="101"/>
        <v>-72</v>
      </c>
      <c r="E967" s="1">
        <f>+C967+D967</f>
        <v>2724.0000000000005</v>
      </c>
      <c r="F967" s="25"/>
      <c r="G967" s="25"/>
    </row>
    <row r="968" spans="1:7" x14ac:dyDescent="0.3">
      <c r="A968" s="1"/>
      <c r="B968" s="3"/>
      <c r="C968" s="1">
        <f t="shared" ref="C968:D968" si="102">+C23+C86+C149+C211+C274+C337+C400+C463+C526+C589+C653+C717+C780+C843+C906</f>
        <v>0</v>
      </c>
      <c r="D968" s="1">
        <f t="shared" si="102"/>
        <v>0</v>
      </c>
      <c r="E968" s="1">
        <f>+C968+D968</f>
        <v>0</v>
      </c>
      <c r="F968" s="28"/>
      <c r="G968" s="26"/>
    </row>
    <row r="969" spans="1:7" x14ac:dyDescent="0.3">
      <c r="A969" s="1"/>
      <c r="B969" s="10"/>
      <c r="C969" s="9">
        <f t="shared" ref="C969:D969" si="103">+C24+C87+C150+C212+C275+C338+C401+C464+C527+C590+C654+C718+C781+C844+C907</f>
        <v>0</v>
      </c>
      <c r="D969" s="9">
        <f t="shared" si="103"/>
        <v>0</v>
      </c>
      <c r="E969" s="9">
        <f>+C969+D969</f>
        <v>0</v>
      </c>
      <c r="F969" s="25"/>
      <c r="G969" s="25"/>
    </row>
    <row r="970" spans="1:7" x14ac:dyDescent="0.3">
      <c r="A970" s="6" t="s">
        <v>58</v>
      </c>
      <c r="B970" s="3">
        <f>SUM(B966:B969)</f>
        <v>11209</v>
      </c>
      <c r="C970" s="1">
        <f>SUM(C966:C969)</f>
        <v>23787.960000000003</v>
      </c>
      <c r="D970" s="1">
        <f>SUM(D966:D969)</f>
        <v>-343.87999999999994</v>
      </c>
      <c r="E970" s="1">
        <f>SUM(E966:E969)</f>
        <v>23444.080000000002</v>
      </c>
      <c r="F970" s="25"/>
      <c r="G970" s="25"/>
    </row>
    <row r="971" spans="1:7" x14ac:dyDescent="0.3">
      <c r="C971" s="8"/>
      <c r="D971" s="1"/>
      <c r="E971" s="1"/>
      <c r="F971" s="25"/>
      <c r="G971" s="25"/>
    </row>
    <row r="972" spans="1:7" x14ac:dyDescent="0.3">
      <c r="A972" s="6" t="s">
        <v>12</v>
      </c>
      <c r="C972" s="11">
        <f>+C970+C962</f>
        <v>114858.96</v>
      </c>
      <c r="D972" s="11">
        <f>+D970+D962</f>
        <v>-839.34999999999991</v>
      </c>
      <c r="E972" s="11">
        <f>+E970+E962</f>
        <v>114019.61</v>
      </c>
      <c r="F972" s="28"/>
      <c r="G972" s="26"/>
    </row>
    <row r="973" spans="1:7" x14ac:dyDescent="0.3">
      <c r="D973" s="1"/>
      <c r="E973" s="1"/>
      <c r="F973" s="28"/>
      <c r="G973" s="26"/>
    </row>
    <row r="974" spans="1:7" x14ac:dyDescent="0.3">
      <c r="D974" s="1"/>
      <c r="E974" s="1"/>
      <c r="F974" s="25"/>
      <c r="G974" s="26"/>
    </row>
    <row r="975" spans="1:7" x14ac:dyDescent="0.3">
      <c r="A975" s="6" t="s">
        <v>23</v>
      </c>
      <c r="B975" s="5" t="s">
        <v>4</v>
      </c>
      <c r="D975" s="1"/>
      <c r="E975" s="1"/>
      <c r="F975" s="28"/>
      <c r="G975" s="26"/>
    </row>
    <row r="976" spans="1:7" x14ac:dyDescent="0.3">
      <c r="A976" s="1">
        <v>0</v>
      </c>
      <c r="B976" s="3">
        <f>+B31+B94+B157+B219+B282+B345+B408+B471+B534+B597+B661+B725</f>
        <v>0</v>
      </c>
      <c r="C976" s="1">
        <f>+C31+C94+C157+C219+C282+C345+C408+C471+C534+C597+C661+C725</f>
        <v>0</v>
      </c>
      <c r="D976" s="1">
        <f>+D31+D94+D157+D219+D282+D345+D408+D471+D534+D597+D661+D725</f>
        <v>0</v>
      </c>
      <c r="E976" s="1">
        <f>+C976+D976</f>
        <v>0</v>
      </c>
      <c r="F976" s="28"/>
      <c r="G976" s="26"/>
    </row>
    <row r="977" spans="1:7" x14ac:dyDescent="0.3">
      <c r="D977" s="1"/>
      <c r="E977" s="1"/>
      <c r="F977" s="28"/>
      <c r="G977" s="26"/>
    </row>
    <row r="978" spans="1:7" x14ac:dyDescent="0.3">
      <c r="A978" s="6" t="s">
        <v>24</v>
      </c>
      <c r="B978" s="5" t="s">
        <v>7</v>
      </c>
      <c r="D978" s="1"/>
      <c r="E978" s="1"/>
      <c r="F978" s="25"/>
      <c r="G978" s="25"/>
    </row>
    <row r="979" spans="1:7" x14ac:dyDescent="0.3">
      <c r="A979" s="1">
        <v>0</v>
      </c>
      <c r="B979" s="3">
        <f>+B34+B97+B160+B222+B285+B348+B411+B474+B537+B600+B664+B728</f>
        <v>0</v>
      </c>
      <c r="C979" s="1">
        <f>+C34+C97+C160+C222+C285+C348+C411+C474+C537+C600+C664+C728</f>
        <v>0</v>
      </c>
      <c r="D979" s="1">
        <f>+D34+D97+D160+D222+D285+D348+D411+D474+D537+D600+D664+D728</f>
        <v>0</v>
      </c>
      <c r="E979" s="1">
        <f>+C979+D979</f>
        <v>0</v>
      </c>
      <c r="F979" s="28"/>
      <c r="G979" s="26"/>
    </row>
    <row r="980" spans="1:7" x14ac:dyDescent="0.3">
      <c r="A980" s="1">
        <v>0</v>
      </c>
      <c r="B980" t="s">
        <v>41</v>
      </c>
      <c r="C980" s="9">
        <f>+C35+C98+C161+C223+C286+C349+C412+C475+C538+C601+C665+C729</f>
        <v>0</v>
      </c>
      <c r="D980" s="9">
        <f>+D35+D98+D161+D223+D286+D349+D412+D475+D538+D601+D665+D729</f>
        <v>0</v>
      </c>
      <c r="E980" s="9">
        <f>+C980+D980</f>
        <v>0</v>
      </c>
      <c r="F980" s="25"/>
      <c r="G980" s="25"/>
    </row>
    <row r="981" spans="1:7" x14ac:dyDescent="0.3">
      <c r="A981" s="6" t="s">
        <v>25</v>
      </c>
      <c r="C981" s="8">
        <f>+C980+C979</f>
        <v>0</v>
      </c>
      <c r="D981" s="8">
        <f>+D980+D979</f>
        <v>0</v>
      </c>
      <c r="E981" s="8">
        <f>+E980+E979</f>
        <v>0</v>
      </c>
      <c r="F981" s="25"/>
      <c r="G981" s="25"/>
    </row>
    <row r="982" spans="1:7" x14ac:dyDescent="0.3">
      <c r="D982" s="1"/>
      <c r="E982" s="1"/>
      <c r="F982" s="28"/>
      <c r="G982" s="26"/>
    </row>
    <row r="983" spans="1:7" x14ac:dyDescent="0.3">
      <c r="A983" s="6" t="s">
        <v>26</v>
      </c>
      <c r="C983" s="11">
        <f>+C981+C976</f>
        <v>0</v>
      </c>
      <c r="D983" s="11">
        <f>+D981+D976</f>
        <v>0</v>
      </c>
      <c r="E983" s="11">
        <f>+E981+E976</f>
        <v>0</v>
      </c>
      <c r="F983" s="28"/>
      <c r="G983" s="26"/>
    </row>
    <row r="984" spans="1:7" x14ac:dyDescent="0.3">
      <c r="D984" s="1"/>
      <c r="E984" s="1"/>
      <c r="F984" s="28"/>
      <c r="G984" s="26"/>
    </row>
    <row r="985" spans="1:7" x14ac:dyDescent="0.3">
      <c r="A985" s="6" t="s">
        <v>37</v>
      </c>
      <c r="D985" s="1"/>
      <c r="E985" s="1"/>
      <c r="F985" s="25"/>
      <c r="G985" s="25"/>
    </row>
    <row r="986" spans="1:7" x14ac:dyDescent="0.3">
      <c r="A986" s="6" t="s">
        <v>38</v>
      </c>
      <c r="C986" s="1">
        <f>+C41+C104+C167+C229+C292+C355+C418+C481+C544+C607+C671+C735+C798+C861+C924</f>
        <v>-1216.8199999999993</v>
      </c>
      <c r="D986" s="1">
        <f>+D41+D104+D167+D229+D292+D355+D418+D481+D544+D607+D671+D735+D798+D861+D924</f>
        <v>0</v>
      </c>
      <c r="E986" s="1">
        <f>+C986+D986</f>
        <v>-1216.8199999999993</v>
      </c>
      <c r="F986" s="25"/>
      <c r="G986" s="25"/>
    </row>
    <row r="987" spans="1:7" x14ac:dyDescent="0.3">
      <c r="A987" s="6" t="s">
        <v>39</v>
      </c>
      <c r="C987" s="1">
        <f>+C42+C105+C168+C230+C293+C356+C419+C482+C545+C608+C672+C736</f>
        <v>0</v>
      </c>
      <c r="D987" s="1">
        <f>+D42+D105+D168+D230+D293+D356+D419+D482+D545+D608+D672+D736</f>
        <v>0</v>
      </c>
      <c r="E987" s="1">
        <f>+C987+D987</f>
        <v>0</v>
      </c>
      <c r="F987" s="28"/>
      <c r="G987" s="26"/>
    </row>
    <row r="988" spans="1:7" x14ac:dyDescent="0.3">
      <c r="A988" s="6" t="s">
        <v>40</v>
      </c>
      <c r="C988" s="12">
        <f>SUM(C986:C987)</f>
        <v>-1216.8199999999993</v>
      </c>
      <c r="D988" s="12">
        <f>SUM(D986:D987)</f>
        <v>0</v>
      </c>
      <c r="E988" s="12">
        <f>SUM(E986:E987)</f>
        <v>-1216.8199999999993</v>
      </c>
      <c r="F988" s="28"/>
      <c r="G988" s="26"/>
    </row>
    <row r="989" spans="1:7" x14ac:dyDescent="0.3">
      <c r="A989" s="6"/>
      <c r="D989" s="1"/>
      <c r="E989" s="1"/>
      <c r="F989" s="28"/>
      <c r="G989" s="26"/>
    </row>
    <row r="990" spans="1:7" x14ac:dyDescent="0.3">
      <c r="A990" s="6" t="s">
        <v>1</v>
      </c>
      <c r="D990" s="1"/>
      <c r="E990" s="1"/>
      <c r="F990" s="28"/>
      <c r="G990" s="26"/>
    </row>
    <row r="991" spans="1:7" x14ac:dyDescent="0.3">
      <c r="A991" s="6" t="s">
        <v>13</v>
      </c>
      <c r="C991" s="1">
        <f>+C46+C109+C172+C234+C297+C360+C423+C486+C549+C612+C676+C740+C803+C866+C929</f>
        <v>7232.15</v>
      </c>
      <c r="D991" s="1">
        <f>+D46+D109+D172+D234+D297+D360+D423+D486+D549+D612+D676+D740+D803+D866+D929</f>
        <v>-329.83000000000004</v>
      </c>
      <c r="E991" s="1">
        <f>+C991+D991</f>
        <v>6902.32</v>
      </c>
      <c r="F991" s="28"/>
      <c r="G991" s="26"/>
    </row>
    <row r="992" spans="1:7" x14ac:dyDescent="0.3">
      <c r="A992" s="6" t="s">
        <v>14</v>
      </c>
      <c r="C992" s="1">
        <f t="shared" ref="C992:D992" si="104">+C47+C110+C173+C235+C298+C361+C424+C487+C550+C613+C677+C741+C804+C867+C930</f>
        <v>0</v>
      </c>
      <c r="D992" s="1">
        <f t="shared" si="104"/>
        <v>1200</v>
      </c>
      <c r="E992" s="1">
        <f>+C992+D992</f>
        <v>1200</v>
      </c>
      <c r="F992" s="28"/>
      <c r="G992" s="26"/>
    </row>
    <row r="993" spans="1:7" x14ac:dyDescent="0.3">
      <c r="A993" s="6" t="s">
        <v>44</v>
      </c>
      <c r="C993" s="1">
        <f t="shared" ref="C993:D993" si="105">+C48+C111+C174+C236+C299+C362+C425+C488+C551+C614+C678+C742+C805+C868+C931</f>
        <v>0</v>
      </c>
      <c r="D993" s="1">
        <f t="shared" si="105"/>
        <v>490</v>
      </c>
      <c r="E993" s="1">
        <f>+C993+D993</f>
        <v>490</v>
      </c>
      <c r="F993" s="25"/>
      <c r="G993" s="25"/>
    </row>
    <row r="994" spans="1:7" x14ac:dyDescent="0.3">
      <c r="A994" s="6" t="s">
        <v>15</v>
      </c>
      <c r="C994" s="1">
        <f t="shared" ref="C994:D994" si="106">+C49+C112+C175+C237+C300+C363+C426+C489+C552+C615+C679+C743+C806+C869+C932</f>
        <v>0</v>
      </c>
      <c r="D994" s="1">
        <f t="shared" si="106"/>
        <v>0</v>
      </c>
      <c r="E994" s="1">
        <f>+C994+D994</f>
        <v>0</v>
      </c>
      <c r="F994" s="28"/>
      <c r="G994" s="26"/>
    </row>
    <row r="995" spans="1:7" x14ac:dyDescent="0.3">
      <c r="A995" s="6" t="s">
        <v>18</v>
      </c>
      <c r="C995" s="1">
        <f t="shared" ref="C995:D995" si="107">+C50+C113+C176+C238+C301+C364+C427+C490+C553+C616+C680+C744+C807+C870+C933</f>
        <v>0</v>
      </c>
      <c r="D995" s="1">
        <f t="shared" si="107"/>
        <v>0</v>
      </c>
      <c r="E995" s="1">
        <f>+C995+D995</f>
        <v>0</v>
      </c>
      <c r="F995" s="25"/>
      <c r="G995" s="25"/>
    </row>
    <row r="996" spans="1:7" x14ac:dyDescent="0.3">
      <c r="A996" s="6" t="s">
        <v>27</v>
      </c>
      <c r="C996" s="12">
        <f>SUM(C991:C995)</f>
        <v>7232.15</v>
      </c>
      <c r="D996" s="12">
        <f>SUM(D991:D995)</f>
        <v>1360.17</v>
      </c>
      <c r="E996" s="12">
        <f>SUM(E991:E995)</f>
        <v>8592.32</v>
      </c>
      <c r="F996" s="25"/>
      <c r="G996" s="25"/>
    </row>
    <row r="997" spans="1:7" x14ac:dyDescent="0.3">
      <c r="A997" s="6"/>
      <c r="C997" s="1"/>
      <c r="D997" s="1"/>
      <c r="E997" s="1"/>
      <c r="F997" s="28"/>
      <c r="G997" s="26"/>
    </row>
    <row r="998" spans="1:7" ht="15" thickBot="1" x14ac:dyDescent="0.35">
      <c r="A998" s="6" t="s">
        <v>32</v>
      </c>
      <c r="C998" s="13">
        <f>+C996+C983+C972+C988</f>
        <v>120874.29000000001</v>
      </c>
      <c r="D998" s="13">
        <f>+D996+D983+D972+D988</f>
        <v>520.82000000000016</v>
      </c>
      <c r="E998" s="13">
        <f>+E996+E983+E972+E988</f>
        <v>121395.11</v>
      </c>
      <c r="F998" s="28"/>
      <c r="G998" s="26"/>
    </row>
    <row r="999" spans="1:7" x14ac:dyDescent="0.3">
      <c r="A999" s="6"/>
      <c r="C999" s="1"/>
      <c r="D999" s="1"/>
      <c r="E999" s="1"/>
      <c r="F999" s="28"/>
      <c r="G999" s="26"/>
    </row>
    <row r="1000" spans="1:7" x14ac:dyDescent="0.3">
      <c r="A1000" s="6" t="s">
        <v>31</v>
      </c>
      <c r="C1000" s="1"/>
      <c r="D1000" s="1"/>
      <c r="E1000" s="1"/>
      <c r="F1000" s="28"/>
      <c r="G1000" s="26"/>
    </row>
    <row r="1001" spans="1:7" x14ac:dyDescent="0.3">
      <c r="A1001" s="6" t="s">
        <v>17</v>
      </c>
      <c r="C1001" s="1">
        <f>+C56+C119+C182+C244+C307+C370+C433+C496+C559+C622+C686+C750+C813+C876+C939</f>
        <v>0</v>
      </c>
      <c r="D1001" s="1">
        <f>+D56+D119+D182+D244+D307+D370+D433+D496+D559+D622+D686+D750+D813+D876+D939</f>
        <v>-749.23</v>
      </c>
      <c r="E1001" s="1">
        <f t="shared" ref="E1001:E1006" si="108">+C1001+D1001</f>
        <v>-749.23</v>
      </c>
      <c r="F1001" s="28"/>
      <c r="G1001" s="26"/>
    </row>
    <row r="1002" spans="1:7" x14ac:dyDescent="0.3">
      <c r="A1002" s="6" t="s">
        <v>15</v>
      </c>
      <c r="C1002" s="1">
        <f t="shared" ref="C1002:D1002" si="109">+C57+C120+C183+C245+C308+C371+C434+C497+C560+C623+C687+C751+C814+C877+C940</f>
        <v>0</v>
      </c>
      <c r="D1002" s="1">
        <f t="shared" si="109"/>
        <v>1200</v>
      </c>
      <c r="E1002" s="1">
        <f t="shared" si="108"/>
        <v>1200</v>
      </c>
      <c r="F1002" s="28"/>
      <c r="G1002" s="26"/>
    </row>
    <row r="1003" spans="1:7" x14ac:dyDescent="0.3">
      <c r="A1003" s="6" t="s">
        <v>19</v>
      </c>
      <c r="C1003" s="1">
        <f t="shared" ref="C1003:D1003" si="110">+C58+C121+C184+C246+C309+C372+C435+C498+C561+C624+C688+C752+C815+C878+C941</f>
        <v>1150.33</v>
      </c>
      <c r="D1003" s="1">
        <f t="shared" si="110"/>
        <v>-10.79</v>
      </c>
      <c r="E1003" s="1">
        <f t="shared" si="108"/>
        <v>1139.54</v>
      </c>
      <c r="F1003" s="25"/>
      <c r="G1003" s="26"/>
    </row>
    <row r="1004" spans="1:7" x14ac:dyDescent="0.3">
      <c r="A1004" s="6" t="s">
        <v>20</v>
      </c>
      <c r="B1004" s="1"/>
      <c r="C1004" s="1">
        <f t="shared" ref="C1004:D1004" si="111">+C59+C122+C185+C247+C310+C373+C436+C499+C562+C625+C689+C753+C816+C879+C942</f>
        <v>0</v>
      </c>
      <c r="D1004" s="1">
        <f t="shared" si="111"/>
        <v>798.78</v>
      </c>
      <c r="E1004" s="1">
        <f t="shared" si="108"/>
        <v>798.78</v>
      </c>
      <c r="F1004" s="28"/>
      <c r="G1004" s="26"/>
    </row>
    <row r="1005" spans="1:7" x14ac:dyDescent="0.3">
      <c r="A1005" s="6" t="s">
        <v>60</v>
      </c>
      <c r="B1005" s="1">
        <v>40</v>
      </c>
      <c r="C1005" s="1">
        <f t="shared" ref="C1005:D1005" si="112">+C60+C123+C186+C248+C311+C374+C437+C500+C563+C626+C690+C754+C817+C880+C943</f>
        <v>95240</v>
      </c>
      <c r="D1005" s="1">
        <f t="shared" si="112"/>
        <v>-786.68000000000006</v>
      </c>
      <c r="E1005" s="1">
        <f t="shared" si="108"/>
        <v>94453.32</v>
      </c>
      <c r="F1005" s="8"/>
    </row>
    <row r="1006" spans="1:7" x14ac:dyDescent="0.3">
      <c r="A1006" s="6" t="s">
        <v>61</v>
      </c>
      <c r="B1006" s="1">
        <v>1.05</v>
      </c>
      <c r="C1006" s="1">
        <f t="shared" ref="C1006:D1006" si="113">+C61+C124+C187+C249+C312+C375+C438+C501+C564+C627+C691+C755+C818+C881+C944</f>
        <v>10546.2</v>
      </c>
      <c r="D1006" s="1">
        <f t="shared" si="113"/>
        <v>-117.6</v>
      </c>
      <c r="E1006" s="1">
        <f t="shared" si="108"/>
        <v>10428.6</v>
      </c>
      <c r="F1006" s="8"/>
    </row>
    <row r="1007" spans="1:7" x14ac:dyDescent="0.3">
      <c r="A1007" s="6" t="s">
        <v>62</v>
      </c>
      <c r="B1007" s="1">
        <v>1.54</v>
      </c>
      <c r="C1007" s="9">
        <f t="shared" ref="C1007:D1007" si="114">+C62+C125+C188+C250+C313+C376+C439+C502+C565+C628+C692+C756+C819+C882+C945</f>
        <v>1526.15</v>
      </c>
      <c r="D1007" s="9">
        <f t="shared" si="114"/>
        <v>-47.16</v>
      </c>
      <c r="E1007" s="9">
        <f t="shared" ref="E1007" si="115">+C1007+D1007</f>
        <v>1478.99</v>
      </c>
      <c r="F1007" s="8"/>
    </row>
    <row r="1008" spans="1:7" x14ac:dyDescent="0.3">
      <c r="A1008" s="6" t="s">
        <v>30</v>
      </c>
      <c r="C1008" s="1">
        <f>SUM(C1001:C1007)</f>
        <v>108462.68</v>
      </c>
      <c r="D1008" s="1">
        <f>SUM(D1001:D1007)</f>
        <v>287.31999999999994</v>
      </c>
      <c r="E1008" s="1">
        <f>SUM(E1001:E1007)</f>
        <v>108750.00000000001</v>
      </c>
    </row>
    <row r="1009" spans="1:6" ht="15" thickBot="1" x14ac:dyDescent="0.35">
      <c r="C1009" s="13"/>
      <c r="D1009" s="13"/>
      <c r="E1009" s="13"/>
    </row>
    <row r="1010" spans="1:6" ht="15" thickBot="1" x14ac:dyDescent="0.35">
      <c r="A1010" s="6" t="s">
        <v>33</v>
      </c>
      <c r="C1010" s="13">
        <f>+C998+C1008</f>
        <v>229336.97</v>
      </c>
      <c r="D1010" s="13">
        <f>+D998+D1008</f>
        <v>808.1400000000001</v>
      </c>
      <c r="E1010" s="13">
        <f>+E998+E1008</f>
        <v>230145.11000000002</v>
      </c>
    </row>
    <row r="1011" spans="1:6" x14ac:dyDescent="0.3">
      <c r="A1011" t="str">
        <f>+A5</f>
        <v>Community</v>
      </c>
      <c r="B1011" s="5" t="s">
        <v>7</v>
      </c>
      <c r="E1011" s="2"/>
    </row>
    <row r="1012" spans="1:6" x14ac:dyDescent="0.3">
      <c r="B1012" s="32"/>
      <c r="C1012" s="8"/>
      <c r="E1012" s="2"/>
    </row>
    <row r="1013" spans="1:6" x14ac:dyDescent="0.3">
      <c r="B1013" s="32"/>
      <c r="E1013" s="2"/>
    </row>
    <row r="1014" spans="1:6" x14ac:dyDescent="0.3">
      <c r="B1014" s="32"/>
      <c r="E1014" s="2"/>
    </row>
    <row r="1015" spans="1:6" x14ac:dyDescent="0.3">
      <c r="B1015" s="32">
        <f>+B213</f>
        <v>830</v>
      </c>
      <c r="D1015" t="s">
        <v>73</v>
      </c>
      <c r="E1015" s="2">
        <f>+E241</f>
        <v>10177.42</v>
      </c>
      <c r="F1015" t="s">
        <v>120</v>
      </c>
    </row>
    <row r="1016" spans="1:6" x14ac:dyDescent="0.3">
      <c r="B1016" s="32">
        <f>+B276</f>
        <v>897</v>
      </c>
      <c r="D1016" t="s">
        <v>74</v>
      </c>
      <c r="E1016" s="2">
        <f>+E304</f>
        <v>10228.620000000001</v>
      </c>
      <c r="F1016" t="s">
        <v>120</v>
      </c>
    </row>
    <row r="1017" spans="1:6" x14ac:dyDescent="0.3">
      <c r="B1017" s="32">
        <f>+B339</f>
        <v>842</v>
      </c>
      <c r="D1017" t="s">
        <v>75</v>
      </c>
      <c r="E1017" s="2">
        <f>+E367</f>
        <v>9218.75</v>
      </c>
      <c r="F1017" t="s">
        <v>120</v>
      </c>
    </row>
    <row r="1018" spans="1:6" x14ac:dyDescent="0.3">
      <c r="B1018" s="32">
        <f>+B402</f>
        <v>974</v>
      </c>
      <c r="D1018" t="s">
        <v>76</v>
      </c>
      <c r="E1018" s="2">
        <f>+E430</f>
        <v>10028.520000000002</v>
      </c>
      <c r="F1018" t="s">
        <v>120</v>
      </c>
    </row>
    <row r="1019" spans="1:6" x14ac:dyDescent="0.3">
      <c r="B1019" s="32">
        <f>+B465</f>
        <v>764</v>
      </c>
      <c r="D1019" t="s">
        <v>77</v>
      </c>
      <c r="E1019" s="2">
        <f>+E493</f>
        <v>9975</v>
      </c>
      <c r="F1019" t="s">
        <v>120</v>
      </c>
    </row>
    <row r="1020" spans="1:6" x14ac:dyDescent="0.3">
      <c r="B1020" s="32">
        <f>+B528</f>
        <v>760</v>
      </c>
      <c r="D1020" t="s">
        <v>78</v>
      </c>
      <c r="E1020" s="2">
        <f>+E556</f>
        <v>9649.1800000000021</v>
      </c>
      <c r="F1020" t="s">
        <v>120</v>
      </c>
    </row>
    <row r="1021" spans="1:6" x14ac:dyDescent="0.3">
      <c r="B1021" s="32">
        <f>+B591</f>
        <v>1038</v>
      </c>
      <c r="D1021" t="s">
        <v>79</v>
      </c>
      <c r="E1021" s="2">
        <f>+E619</f>
        <v>10557.6</v>
      </c>
      <c r="F1021" t="s">
        <v>120</v>
      </c>
    </row>
    <row r="1022" spans="1:6" x14ac:dyDescent="0.3">
      <c r="B1022" s="32">
        <f>+B655</f>
        <v>859</v>
      </c>
      <c r="D1022" t="s">
        <v>80</v>
      </c>
      <c r="E1022" s="2">
        <f>+E683</f>
        <v>9963.7400000000016</v>
      </c>
      <c r="F1022" t="s">
        <v>120</v>
      </c>
    </row>
    <row r="1023" spans="1:6" x14ac:dyDescent="0.3">
      <c r="B1023" s="32">
        <f>+B719</f>
        <v>1116</v>
      </c>
      <c r="D1023" t="s">
        <v>81</v>
      </c>
      <c r="E1023" s="2">
        <f>+E747</f>
        <v>10186.89</v>
      </c>
      <c r="F1023" t="s">
        <v>120</v>
      </c>
    </row>
    <row r="1024" spans="1:6" x14ac:dyDescent="0.3">
      <c r="B1024" s="32">
        <f>+B782</f>
        <v>902</v>
      </c>
      <c r="D1024" t="s">
        <v>70</v>
      </c>
      <c r="E1024" s="2">
        <f>+E810</f>
        <v>10282.189999999999</v>
      </c>
      <c r="F1024" t="s">
        <v>120</v>
      </c>
    </row>
    <row r="1025" spans="2:6" x14ac:dyDescent="0.3">
      <c r="B1025" s="32">
        <f>+B845</f>
        <v>1057</v>
      </c>
      <c r="D1025" t="s">
        <v>71</v>
      </c>
      <c r="E1025" s="2">
        <f>+E873</f>
        <v>10497.99</v>
      </c>
      <c r="F1025" t="s">
        <v>120</v>
      </c>
    </row>
    <row r="1026" spans="2:6" x14ac:dyDescent="0.3">
      <c r="B1026" s="32">
        <f>+B908</f>
        <v>1170</v>
      </c>
      <c r="D1026" t="s">
        <v>72</v>
      </c>
      <c r="E1026" s="2">
        <f>+E936</f>
        <v>10629.210000000001</v>
      </c>
    </row>
    <row r="1027" spans="2:6" ht="15" thickBot="1" x14ac:dyDescent="0.35">
      <c r="B1027" s="83">
        <f>SUM(B1015:B1026)</f>
        <v>11209</v>
      </c>
      <c r="D1027" t="s">
        <v>29</v>
      </c>
      <c r="E1027" s="31">
        <f>SUM(E1015:E1026)</f>
        <v>121395.11000000003</v>
      </c>
    </row>
    <row r="1029" spans="2:6" x14ac:dyDescent="0.3">
      <c r="E1029" s="30">
        <f>+E1027-E998</f>
        <v>0</v>
      </c>
    </row>
    <row r="1030" spans="2:6" x14ac:dyDescent="0.3">
      <c r="C1030" s="57"/>
      <c r="D1030" s="57"/>
      <c r="E1030" s="57"/>
      <c r="F1030" s="57"/>
    </row>
    <row r="1031" spans="2:6" x14ac:dyDescent="0.3">
      <c r="C1031" s="57" t="s">
        <v>121</v>
      </c>
      <c r="D1031" s="57"/>
      <c r="E1031" s="57"/>
      <c r="F1031" s="57"/>
    </row>
  </sheetData>
  <phoneticPr fontId="9" type="noConversion"/>
  <printOptions horizontalCentered="1"/>
  <pageMargins left="0.2" right="0.2" top="0.75" bottom="0.75" header="0.3" footer="0.3"/>
  <pageSetup scale="71" fitToHeight="13" orientation="portrait" r:id="rId1"/>
  <rowBreaks count="12" manualBreakCount="12">
    <brk id="253" max="4" man="1"/>
    <brk id="318" max="4" man="1"/>
    <brk id="381" max="4" man="1"/>
    <brk id="445" max="4" man="1"/>
    <brk id="507" max="4" man="1"/>
    <brk id="570" max="4" man="1"/>
    <brk id="634" max="4" man="1"/>
    <brk id="698" max="4" man="1"/>
    <brk id="761" max="4" man="1"/>
    <brk id="824" max="4" man="1"/>
    <brk id="887" max="4" man="1"/>
    <brk id="950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57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4.6640625" bestFit="1" customWidth="1"/>
    <col min="3" max="3" width="14.33203125" bestFit="1" customWidth="1"/>
    <col min="4" max="4" width="12.44140625" bestFit="1" customWidth="1"/>
    <col min="5" max="6" width="14.33203125" bestFit="1" customWidth="1"/>
    <col min="7" max="7" width="10.88671875" bestFit="1" customWidth="1"/>
    <col min="8" max="8" width="12.44140625" bestFit="1" customWidth="1"/>
    <col min="9" max="9" width="12.5546875" bestFit="1" customWidth="1"/>
    <col min="10" max="10" width="11.33203125" bestFit="1" customWidth="1"/>
    <col min="11" max="11" width="12.5546875" bestFit="1" customWidth="1"/>
    <col min="14" max="14" width="12.44140625" bestFit="1" customWidth="1"/>
    <col min="15" max="15" width="12.5546875" bestFit="1" customWidth="1"/>
    <col min="16" max="16" width="11.33203125" bestFit="1" customWidth="1"/>
    <col min="17" max="17" width="12.5546875" bestFit="1" customWidth="1"/>
    <col min="20" max="20" width="12.44140625" bestFit="1" customWidth="1"/>
    <col min="21" max="21" width="12.5546875" bestFit="1" customWidth="1"/>
    <col min="22" max="22" width="11.33203125" bestFit="1" customWidth="1"/>
    <col min="23" max="23" width="12.5546875" bestFit="1" customWidth="1"/>
    <col min="24" max="24" width="10.5546875" bestFit="1" customWidth="1"/>
  </cols>
  <sheetData>
    <row r="1" spans="1:23" ht="18.75" x14ac:dyDescent="0.3">
      <c r="A1" s="14" t="s">
        <v>34</v>
      </c>
    </row>
    <row r="2" spans="1:23" ht="18.75" x14ac:dyDescent="0.3">
      <c r="A2" s="14" t="s">
        <v>35</v>
      </c>
    </row>
    <row r="3" spans="1:23" ht="18.75" x14ac:dyDescent="0.3">
      <c r="A3" s="14" t="s">
        <v>160</v>
      </c>
    </row>
    <row r="5" spans="1:23" ht="15" x14ac:dyDescent="0.25">
      <c r="A5" s="6" t="s">
        <v>90</v>
      </c>
    </row>
    <row r="6" spans="1:23" ht="15" hidden="1" x14ac:dyDescent="0.25">
      <c r="A6" s="7" t="s">
        <v>2</v>
      </c>
    </row>
    <row r="7" spans="1:23" ht="15" hidden="1" x14ac:dyDescent="0.25">
      <c r="G7" s="6" t="s">
        <v>94</v>
      </c>
      <c r="M7" s="6" t="s">
        <v>95</v>
      </c>
      <c r="S7" s="6" t="s">
        <v>96</v>
      </c>
    </row>
    <row r="8" spans="1:23" ht="15" hidden="1" x14ac:dyDescent="0.25">
      <c r="A8" s="6" t="s">
        <v>8</v>
      </c>
      <c r="C8" s="4" t="s">
        <v>28</v>
      </c>
      <c r="E8" s="4" t="s">
        <v>29</v>
      </c>
      <c r="G8" s="6" t="s">
        <v>8</v>
      </c>
      <c r="I8" s="4" t="s">
        <v>28</v>
      </c>
      <c r="K8" s="4" t="s">
        <v>29</v>
      </c>
      <c r="M8" s="6" t="s">
        <v>8</v>
      </c>
      <c r="O8" s="4" t="s">
        <v>28</v>
      </c>
      <c r="Q8" s="4" t="s">
        <v>29</v>
      </c>
      <c r="S8" s="6" t="s">
        <v>8</v>
      </c>
      <c r="U8" s="4" t="s">
        <v>28</v>
      </c>
      <c r="W8" s="4" t="s">
        <v>29</v>
      </c>
    </row>
    <row r="9" spans="1:23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  <c r="G9" s="5" t="s">
        <v>3</v>
      </c>
      <c r="H9" s="5" t="s">
        <v>4</v>
      </c>
      <c r="I9" s="5" t="s">
        <v>5</v>
      </c>
      <c r="J9" s="5" t="s">
        <v>16</v>
      </c>
      <c r="K9" s="5" t="s">
        <v>5</v>
      </c>
      <c r="M9" s="5" t="s">
        <v>3</v>
      </c>
      <c r="N9" s="5" t="s">
        <v>4</v>
      </c>
      <c r="O9" s="5" t="s">
        <v>5</v>
      </c>
      <c r="P9" s="5" t="s">
        <v>16</v>
      </c>
      <c r="Q9" s="5" t="s">
        <v>5</v>
      </c>
      <c r="S9" s="5" t="s">
        <v>3</v>
      </c>
      <c r="T9" s="5" t="s">
        <v>4</v>
      </c>
      <c r="U9" s="5" t="s">
        <v>5</v>
      </c>
      <c r="V9" s="5" t="s">
        <v>16</v>
      </c>
      <c r="W9" s="5" t="s">
        <v>5</v>
      </c>
    </row>
    <row r="10" spans="1:23" ht="15" hidden="1" x14ac:dyDescent="0.25">
      <c r="A10" s="1">
        <v>30.23</v>
      </c>
      <c r="B10" s="3">
        <f>+H10+N10+T10</f>
        <v>0</v>
      </c>
      <c r="C10" s="1">
        <f>+I10+O10+U10</f>
        <v>0</v>
      </c>
      <c r="D10" s="1">
        <f>+J10+P10+V10</f>
        <v>0</v>
      </c>
      <c r="E10" s="1">
        <f>+C10+D10</f>
        <v>0</v>
      </c>
      <c r="G10" s="1">
        <v>30.23</v>
      </c>
      <c r="H10" s="3">
        <v>0</v>
      </c>
      <c r="I10" s="1">
        <f>+G10*H10</f>
        <v>0</v>
      </c>
      <c r="J10" s="1">
        <v>0</v>
      </c>
      <c r="K10" s="1">
        <f>+I10+J10</f>
        <v>0</v>
      </c>
      <c r="M10" s="1">
        <v>30.23</v>
      </c>
      <c r="N10" s="3">
        <v>0</v>
      </c>
      <c r="O10" s="1">
        <f>+M10*N10</f>
        <v>0</v>
      </c>
      <c r="P10" s="1">
        <v>0</v>
      </c>
      <c r="Q10" s="1">
        <f>+O10+P10</f>
        <v>0</v>
      </c>
      <c r="S10" s="1">
        <v>30.23</v>
      </c>
      <c r="T10" s="3">
        <v>0</v>
      </c>
      <c r="U10" s="1">
        <f>+S10*T10</f>
        <v>0</v>
      </c>
      <c r="V10" s="1">
        <v>0</v>
      </c>
      <c r="W10" s="1">
        <f>+U10+V10</f>
        <v>0</v>
      </c>
    </row>
    <row r="11" spans="1:23" ht="15" hidden="1" x14ac:dyDescent="0.25">
      <c r="A11" s="1">
        <v>43.31</v>
      </c>
      <c r="B11" s="3">
        <f t="shared" ref="B11:B20" si="0">+H11+N11+T11</f>
        <v>0</v>
      </c>
      <c r="C11" s="1">
        <f t="shared" ref="C11:C18" si="1">+I11+O11+U11</f>
        <v>0</v>
      </c>
      <c r="D11" s="1">
        <f t="shared" ref="D11:D18" si="2">+J11+P11+V11</f>
        <v>0</v>
      </c>
      <c r="E11" s="1">
        <f>+C11+D11</f>
        <v>0</v>
      </c>
      <c r="G11" s="1">
        <v>43.31</v>
      </c>
      <c r="H11" s="3">
        <v>0</v>
      </c>
      <c r="I11" s="1">
        <f>+G11*H11</f>
        <v>0</v>
      </c>
      <c r="J11" s="1">
        <v>0</v>
      </c>
      <c r="K11" s="1">
        <f>+I11+J11</f>
        <v>0</v>
      </c>
      <c r="M11" s="1">
        <v>43.31</v>
      </c>
      <c r="N11" s="3">
        <v>0</v>
      </c>
      <c r="O11" s="1">
        <f>+M11*N11</f>
        <v>0</v>
      </c>
      <c r="P11" s="1">
        <v>0</v>
      </c>
      <c r="Q11" s="1">
        <f>+O11+P11</f>
        <v>0</v>
      </c>
      <c r="S11" s="1">
        <v>43.31</v>
      </c>
      <c r="T11" s="3">
        <v>0</v>
      </c>
      <c r="U11" s="1">
        <f>+S11*T11</f>
        <v>0</v>
      </c>
      <c r="V11" s="1">
        <v>0</v>
      </c>
      <c r="W11" s="1">
        <f>+U11+V11</f>
        <v>0</v>
      </c>
    </row>
    <row r="12" spans="1:23" ht="15" hidden="1" x14ac:dyDescent="0.25">
      <c r="A12" s="1">
        <v>60.46</v>
      </c>
      <c r="B12" s="3">
        <f t="shared" si="0"/>
        <v>0</v>
      </c>
      <c r="C12" s="1">
        <f t="shared" si="1"/>
        <v>0</v>
      </c>
      <c r="D12" s="1">
        <f t="shared" si="2"/>
        <v>0</v>
      </c>
      <c r="E12" s="1">
        <f>+C12+D12</f>
        <v>0</v>
      </c>
      <c r="G12" s="1">
        <v>60.46</v>
      </c>
      <c r="H12" s="3">
        <v>0</v>
      </c>
      <c r="I12" s="1">
        <f>+G12*H12</f>
        <v>0</v>
      </c>
      <c r="J12" s="1">
        <v>0</v>
      </c>
      <c r="K12" s="1">
        <f>+I12+J12</f>
        <v>0</v>
      </c>
      <c r="M12" s="1">
        <v>60.46</v>
      </c>
      <c r="N12" s="3">
        <v>0</v>
      </c>
      <c r="O12" s="1">
        <f>+M12*N12</f>
        <v>0</v>
      </c>
      <c r="P12" s="1">
        <v>0</v>
      </c>
      <c r="Q12" s="1">
        <f>+O12+P12</f>
        <v>0</v>
      </c>
      <c r="S12" s="1">
        <v>60.46</v>
      </c>
      <c r="T12" s="3">
        <v>0</v>
      </c>
      <c r="U12" s="1">
        <f>+S12*T12</f>
        <v>0</v>
      </c>
      <c r="V12" s="1">
        <v>0</v>
      </c>
      <c r="W12" s="1">
        <f>+U12+V12</f>
        <v>0</v>
      </c>
    </row>
    <row r="13" spans="1:23" ht="15" hidden="1" x14ac:dyDescent="0.25">
      <c r="A13" s="1">
        <v>75.58</v>
      </c>
      <c r="B13" s="3">
        <f t="shared" si="0"/>
        <v>0</v>
      </c>
      <c r="C13" s="1">
        <f t="shared" si="1"/>
        <v>0</v>
      </c>
      <c r="D13" s="1">
        <f t="shared" si="2"/>
        <v>0</v>
      </c>
      <c r="E13" s="1">
        <f t="shared" ref="E13:E22" si="3">+C13+D13</f>
        <v>0</v>
      </c>
      <c r="G13" s="1">
        <v>75.58</v>
      </c>
      <c r="H13" s="3">
        <v>0</v>
      </c>
      <c r="I13" s="1">
        <f t="shared" ref="I13:I14" si="4">+G13*H13</f>
        <v>0</v>
      </c>
      <c r="J13" s="1">
        <v>0</v>
      </c>
      <c r="K13" s="1">
        <f t="shared" ref="K13:K14" si="5">+I13+J13</f>
        <v>0</v>
      </c>
      <c r="M13" s="1">
        <v>75.58</v>
      </c>
      <c r="N13" s="3">
        <v>0</v>
      </c>
      <c r="O13" s="1">
        <f t="shared" ref="O13:O14" si="6">+M13*N13</f>
        <v>0</v>
      </c>
      <c r="P13" s="1">
        <v>0</v>
      </c>
      <c r="Q13" s="1">
        <f t="shared" ref="Q13:Q14" si="7">+O13+P13</f>
        <v>0</v>
      </c>
      <c r="S13" s="1">
        <v>75.58</v>
      </c>
      <c r="T13" s="3"/>
      <c r="U13" s="1">
        <f t="shared" ref="U13:U14" si="8">+S13*T13</f>
        <v>0</v>
      </c>
      <c r="V13" s="1">
        <v>0</v>
      </c>
      <c r="W13" s="1">
        <f t="shared" ref="W13:W14" si="9">+U13+V13</f>
        <v>0</v>
      </c>
    </row>
    <row r="14" spans="1:23" ht="15" hidden="1" x14ac:dyDescent="0.25">
      <c r="A14" s="1">
        <v>86.62</v>
      </c>
      <c r="B14" s="3">
        <f t="shared" si="0"/>
        <v>0</v>
      </c>
      <c r="C14" s="1">
        <f t="shared" si="1"/>
        <v>0</v>
      </c>
      <c r="D14" s="1">
        <f t="shared" si="2"/>
        <v>0</v>
      </c>
      <c r="E14" s="1">
        <f t="shared" ref="E14" si="10">+C14+D14</f>
        <v>0</v>
      </c>
      <c r="G14" s="1">
        <v>86.62</v>
      </c>
      <c r="H14" s="3">
        <v>0</v>
      </c>
      <c r="I14" s="1">
        <f t="shared" si="4"/>
        <v>0</v>
      </c>
      <c r="J14" s="1">
        <v>0</v>
      </c>
      <c r="K14" s="1">
        <f t="shared" si="5"/>
        <v>0</v>
      </c>
      <c r="M14" s="1">
        <v>86.62</v>
      </c>
      <c r="N14" s="3">
        <v>0</v>
      </c>
      <c r="O14" s="1">
        <f t="shared" si="6"/>
        <v>0</v>
      </c>
      <c r="P14" s="1">
        <v>0</v>
      </c>
      <c r="Q14" s="1">
        <f t="shared" si="7"/>
        <v>0</v>
      </c>
      <c r="S14" s="1">
        <v>86.62</v>
      </c>
      <c r="T14" s="3">
        <v>0</v>
      </c>
      <c r="U14" s="1">
        <f t="shared" si="8"/>
        <v>0</v>
      </c>
      <c r="V14" s="1">
        <v>0</v>
      </c>
      <c r="W14" s="1">
        <f t="shared" si="9"/>
        <v>0</v>
      </c>
    </row>
    <row r="15" spans="1:23" ht="15" hidden="1" x14ac:dyDescent="0.25">
      <c r="A15" s="1">
        <v>120.92</v>
      </c>
      <c r="B15" s="3">
        <f t="shared" si="0"/>
        <v>0</v>
      </c>
      <c r="C15" s="1">
        <f t="shared" si="1"/>
        <v>0</v>
      </c>
      <c r="D15" s="1">
        <f t="shared" si="2"/>
        <v>0</v>
      </c>
      <c r="E15" s="1">
        <f>+C15+D15</f>
        <v>0</v>
      </c>
      <c r="G15" s="1">
        <v>120.92</v>
      </c>
      <c r="H15" s="3">
        <v>0</v>
      </c>
      <c r="I15" s="1">
        <f>+G15*H15</f>
        <v>0</v>
      </c>
      <c r="J15" s="1">
        <v>0</v>
      </c>
      <c r="K15" s="1">
        <f>+I15+J15</f>
        <v>0</v>
      </c>
      <c r="M15" s="1">
        <v>120.92</v>
      </c>
      <c r="N15" s="3">
        <v>0</v>
      </c>
      <c r="O15" s="1">
        <f>+M15*N15</f>
        <v>0</v>
      </c>
      <c r="P15" s="1">
        <v>0</v>
      </c>
      <c r="Q15" s="1">
        <f>+O15+P15</f>
        <v>0</v>
      </c>
      <c r="S15" s="1">
        <v>120.92</v>
      </c>
      <c r="T15" s="3"/>
      <c r="U15" s="1">
        <f>+S15*T15</f>
        <v>0</v>
      </c>
      <c r="V15" s="1">
        <v>0</v>
      </c>
      <c r="W15" s="1">
        <f>+U15+V15</f>
        <v>0</v>
      </c>
    </row>
    <row r="16" spans="1:23" ht="15" hidden="1" x14ac:dyDescent="0.25">
      <c r="A16" s="1">
        <v>151.15</v>
      </c>
      <c r="B16" s="3">
        <f t="shared" si="0"/>
        <v>0</v>
      </c>
      <c r="C16" s="1">
        <f t="shared" si="1"/>
        <v>0</v>
      </c>
      <c r="D16" s="1">
        <f t="shared" si="2"/>
        <v>0</v>
      </c>
      <c r="E16" s="1">
        <f t="shared" ref="E16:E17" si="11">+C16+D16</f>
        <v>0</v>
      </c>
      <c r="G16" s="1">
        <v>151.15</v>
      </c>
      <c r="H16" s="3">
        <v>0</v>
      </c>
      <c r="I16" s="1">
        <f t="shared" ref="I16:I18" si="12">+G16*H16</f>
        <v>0</v>
      </c>
      <c r="J16" s="1">
        <v>0</v>
      </c>
      <c r="K16" s="1">
        <f t="shared" ref="K16:K18" si="13">+I16+J16</f>
        <v>0</v>
      </c>
      <c r="M16" s="1">
        <v>151.15</v>
      </c>
      <c r="N16" s="3">
        <v>0</v>
      </c>
      <c r="O16" s="1">
        <f t="shared" ref="O16:O18" si="14">+M16*N16</f>
        <v>0</v>
      </c>
      <c r="P16" s="1">
        <v>0</v>
      </c>
      <c r="Q16" s="1">
        <f t="shared" ref="Q16:Q18" si="15">+O16+P16</f>
        <v>0</v>
      </c>
      <c r="S16" s="1">
        <v>151.15</v>
      </c>
      <c r="T16" s="3"/>
      <c r="U16" s="1">
        <f t="shared" ref="U16:U18" si="16">+S16*T16</f>
        <v>0</v>
      </c>
      <c r="V16" s="1">
        <v>0</v>
      </c>
      <c r="W16" s="1">
        <f t="shared" ref="W16:W18" si="17">+U16+V16</f>
        <v>0</v>
      </c>
    </row>
    <row r="17" spans="1:23" ht="15" hidden="1" x14ac:dyDescent="0.25">
      <c r="A17" s="1">
        <v>241.84</v>
      </c>
      <c r="B17" s="3">
        <f t="shared" si="0"/>
        <v>0</v>
      </c>
      <c r="C17" s="1">
        <f t="shared" si="1"/>
        <v>0</v>
      </c>
      <c r="D17" s="1">
        <f t="shared" si="2"/>
        <v>0</v>
      </c>
      <c r="E17" s="1">
        <f t="shared" si="11"/>
        <v>0</v>
      </c>
      <c r="G17" s="1">
        <v>241.84</v>
      </c>
      <c r="H17" s="3">
        <v>0</v>
      </c>
      <c r="I17" s="1">
        <f t="shared" si="12"/>
        <v>0</v>
      </c>
      <c r="J17" s="1">
        <v>0</v>
      </c>
      <c r="K17" s="1">
        <f t="shared" si="13"/>
        <v>0</v>
      </c>
      <c r="M17" s="1">
        <v>241.84</v>
      </c>
      <c r="N17" s="3">
        <v>0</v>
      </c>
      <c r="O17" s="1">
        <f t="shared" si="14"/>
        <v>0</v>
      </c>
      <c r="P17" s="1">
        <v>0</v>
      </c>
      <c r="Q17" s="1">
        <f t="shared" si="15"/>
        <v>0</v>
      </c>
      <c r="S17" s="1">
        <v>241.84</v>
      </c>
      <c r="T17" s="3"/>
      <c r="U17" s="1">
        <f t="shared" si="16"/>
        <v>0</v>
      </c>
      <c r="V17" s="1">
        <v>0</v>
      </c>
      <c r="W17" s="1">
        <f t="shared" si="17"/>
        <v>0</v>
      </c>
    </row>
    <row r="18" spans="1:23" ht="15" hidden="1" x14ac:dyDescent="0.25">
      <c r="A18" s="1">
        <v>302.3</v>
      </c>
      <c r="B18" s="3">
        <f t="shared" si="0"/>
        <v>0</v>
      </c>
      <c r="C18" s="1">
        <f t="shared" si="1"/>
        <v>0</v>
      </c>
      <c r="D18" s="1">
        <f t="shared" si="2"/>
        <v>0</v>
      </c>
      <c r="E18" s="1">
        <f t="shared" ref="E18" si="18">+C18+D18</f>
        <v>0</v>
      </c>
      <c r="G18" s="1">
        <v>302.3</v>
      </c>
      <c r="H18" s="3">
        <v>0</v>
      </c>
      <c r="I18" s="1">
        <f t="shared" si="12"/>
        <v>0</v>
      </c>
      <c r="J18" s="1">
        <v>0</v>
      </c>
      <c r="K18" s="1">
        <f t="shared" si="13"/>
        <v>0</v>
      </c>
      <c r="M18" s="1">
        <v>302.3</v>
      </c>
      <c r="N18" s="3">
        <v>0</v>
      </c>
      <c r="O18" s="1">
        <f t="shared" si="14"/>
        <v>0</v>
      </c>
      <c r="P18" s="1">
        <v>0</v>
      </c>
      <c r="Q18" s="1">
        <f t="shared" si="15"/>
        <v>0</v>
      </c>
      <c r="S18" s="1">
        <v>302.3</v>
      </c>
      <c r="T18" s="3"/>
      <c r="U18" s="1">
        <f t="shared" si="16"/>
        <v>0</v>
      </c>
      <c r="V18" s="1">
        <v>0</v>
      </c>
      <c r="W18" s="1">
        <f t="shared" si="17"/>
        <v>0</v>
      </c>
    </row>
    <row r="19" spans="1:23" ht="15" hidden="1" x14ac:dyDescent="0.25">
      <c r="A19" s="1"/>
      <c r="B19" s="3"/>
      <c r="C19" s="1"/>
      <c r="D19" s="1"/>
      <c r="E19" s="1"/>
      <c r="G19" s="1"/>
      <c r="H19" s="3"/>
      <c r="I19" s="1"/>
      <c r="J19" s="1"/>
      <c r="K19" s="1"/>
      <c r="M19" s="1"/>
      <c r="N19" s="3"/>
      <c r="O19" s="1"/>
      <c r="P19" s="1"/>
      <c r="Q19" s="1"/>
      <c r="S19" s="1"/>
      <c r="T19" s="3"/>
      <c r="U19" s="1"/>
      <c r="V19" s="1"/>
      <c r="W19" s="1"/>
    </row>
    <row r="20" spans="1:23" ht="15" hidden="1" x14ac:dyDescent="0.25">
      <c r="A20" s="1" t="s">
        <v>6</v>
      </c>
      <c r="B20" s="3">
        <f t="shared" si="0"/>
        <v>0</v>
      </c>
      <c r="C20" s="1">
        <f t="shared" ref="C20" si="19">+I20+O20+U20</f>
        <v>0</v>
      </c>
      <c r="D20" s="1">
        <f t="shared" ref="D20" si="20">+J20+P20+V20</f>
        <v>0</v>
      </c>
      <c r="E20" s="1">
        <f t="shared" ref="E20" si="21">+C20+D20</f>
        <v>0</v>
      </c>
      <c r="G20" s="1" t="s">
        <v>6</v>
      </c>
      <c r="H20" s="3">
        <v>0</v>
      </c>
      <c r="I20" s="1">
        <v>0</v>
      </c>
      <c r="J20" s="1">
        <v>0</v>
      </c>
      <c r="K20" s="1">
        <f t="shared" ref="K20" si="22">+I20+J20</f>
        <v>0</v>
      </c>
      <c r="M20" s="1" t="s">
        <v>6</v>
      </c>
      <c r="N20" s="3">
        <v>0</v>
      </c>
      <c r="O20" s="1">
        <v>0</v>
      </c>
      <c r="P20" s="1">
        <v>0</v>
      </c>
      <c r="Q20" s="1">
        <f t="shared" ref="Q20" si="23">+O20+P20</f>
        <v>0</v>
      </c>
      <c r="S20" s="1" t="s">
        <v>6</v>
      </c>
      <c r="T20" s="3">
        <v>0</v>
      </c>
      <c r="U20" s="1">
        <v>0</v>
      </c>
      <c r="V20" s="1">
        <v>0</v>
      </c>
      <c r="W20" s="1">
        <f t="shared" ref="W20" si="24">+U20+V20</f>
        <v>0</v>
      </c>
    </row>
    <row r="21" spans="1:23" ht="15" hidden="1" x14ac:dyDescent="0.25">
      <c r="A21" s="6" t="s">
        <v>9</v>
      </c>
      <c r="C21" s="1"/>
      <c r="D21" s="1"/>
      <c r="E21" s="1"/>
      <c r="G21" s="6" t="s">
        <v>9</v>
      </c>
      <c r="I21" s="1"/>
      <c r="J21" s="1"/>
      <c r="K21" s="1"/>
      <c r="M21" s="6" t="s">
        <v>9</v>
      </c>
      <c r="O21" s="1"/>
      <c r="P21" s="1"/>
      <c r="Q21" s="1"/>
      <c r="S21" s="6" t="s">
        <v>9</v>
      </c>
      <c r="U21" s="1"/>
      <c r="V21" s="1"/>
      <c r="W21" s="1"/>
    </row>
    <row r="22" spans="1:23" ht="15" hidden="1" x14ac:dyDescent="0.25">
      <c r="A22" s="1">
        <v>0</v>
      </c>
      <c r="B22" s="10">
        <v>0</v>
      </c>
      <c r="C22" s="9">
        <f t="shared" ref="C22" si="25">+A22*B22</f>
        <v>0</v>
      </c>
      <c r="D22" s="9">
        <v>0</v>
      </c>
      <c r="E22" s="9">
        <f t="shared" si="3"/>
        <v>0</v>
      </c>
      <c r="G22" s="1">
        <v>0</v>
      </c>
      <c r="H22" s="10">
        <v>0</v>
      </c>
      <c r="I22" s="9">
        <f t="shared" ref="I22" si="26">+G22*H22</f>
        <v>0</v>
      </c>
      <c r="J22" s="9">
        <v>0</v>
      </c>
      <c r="K22" s="9">
        <f t="shared" ref="K22" si="27">+I22+J22</f>
        <v>0</v>
      </c>
      <c r="M22" s="1">
        <v>0</v>
      </c>
      <c r="N22" s="10">
        <v>0</v>
      </c>
      <c r="O22" s="9">
        <f t="shared" ref="O22" si="28">+M22*N22</f>
        <v>0</v>
      </c>
      <c r="P22" s="9">
        <v>0</v>
      </c>
      <c r="Q22" s="9">
        <f t="shared" ref="Q22" si="29">+O22+P22</f>
        <v>0</v>
      </c>
      <c r="S22" s="1">
        <v>0</v>
      </c>
      <c r="T22" s="10">
        <v>0</v>
      </c>
      <c r="U22" s="9">
        <f t="shared" ref="U22" si="30">+S22*T22</f>
        <v>0</v>
      </c>
      <c r="V22" s="9">
        <v>0</v>
      </c>
      <c r="W22" s="9">
        <f t="shared" ref="W22" si="31">+U22+V22</f>
        <v>0</v>
      </c>
    </row>
    <row r="23" spans="1:23" ht="15" hidden="1" x14ac:dyDescent="0.25">
      <c r="A23" s="6" t="s">
        <v>10</v>
      </c>
      <c r="B23" s="3">
        <f>SUM(B10:B22)</f>
        <v>0</v>
      </c>
      <c r="C23" s="8">
        <f>SUM(C10:C22)</f>
        <v>0</v>
      </c>
      <c r="D23" s="8">
        <f>SUM(D10:D22)</f>
        <v>0</v>
      </c>
      <c r="E23" s="8">
        <f>SUM(E10:E22)</f>
        <v>0</v>
      </c>
      <c r="G23" s="6" t="s">
        <v>10</v>
      </c>
      <c r="H23" s="3">
        <f>SUM(H10:H22)</f>
        <v>0</v>
      </c>
      <c r="I23" s="8">
        <f>SUM(I10:I22)</f>
        <v>0</v>
      </c>
      <c r="J23" s="8">
        <f>SUM(J10:J22)</f>
        <v>0</v>
      </c>
      <c r="K23" s="8">
        <f>SUM(K10:K22)</f>
        <v>0</v>
      </c>
      <c r="M23" s="6" t="s">
        <v>10</v>
      </c>
      <c r="N23" s="3">
        <f>SUM(N10:N22)</f>
        <v>0</v>
      </c>
      <c r="O23" s="8">
        <f>SUM(O10:O22)</f>
        <v>0</v>
      </c>
      <c r="P23" s="8">
        <f>SUM(P10:P22)</f>
        <v>0</v>
      </c>
      <c r="Q23" s="8">
        <f>SUM(Q10:Q22)</f>
        <v>0</v>
      </c>
      <c r="S23" s="6" t="s">
        <v>10</v>
      </c>
      <c r="T23" s="3">
        <f>SUM(T10:T22)</f>
        <v>0</v>
      </c>
      <c r="U23" s="8">
        <f>SUM(U10:U22)</f>
        <v>0</v>
      </c>
      <c r="V23" s="8">
        <f>SUM(V10:V22)</f>
        <v>0</v>
      </c>
      <c r="W23" s="8">
        <f>SUM(W10:W22)</f>
        <v>0</v>
      </c>
    </row>
    <row r="24" spans="1:23" ht="15" hidden="1" x14ac:dyDescent="0.25">
      <c r="D24" s="1"/>
      <c r="E24" s="1"/>
      <c r="J24" s="1"/>
      <c r="K24" s="1"/>
      <c r="P24" s="1"/>
      <c r="Q24" s="1"/>
      <c r="V24" s="1"/>
      <c r="W24" s="1"/>
    </row>
    <row r="25" spans="1:23" ht="15" hidden="1" x14ac:dyDescent="0.25">
      <c r="A25" s="6" t="s">
        <v>11</v>
      </c>
      <c r="D25" s="1"/>
      <c r="E25" s="1"/>
      <c r="G25" s="6" t="s">
        <v>11</v>
      </c>
      <c r="J25" s="1"/>
      <c r="K25" s="1"/>
      <c r="M25" s="6" t="s">
        <v>11</v>
      </c>
      <c r="P25" s="1"/>
      <c r="Q25" s="1"/>
      <c r="S25" s="6" t="s">
        <v>11</v>
      </c>
      <c r="V25" s="1"/>
      <c r="W25" s="1"/>
    </row>
    <row r="26" spans="1:23" ht="15" hidden="1" x14ac:dyDescent="0.25">
      <c r="A26" s="5"/>
      <c r="B26" s="5" t="s">
        <v>7</v>
      </c>
      <c r="C26" s="5"/>
      <c r="D26" s="1"/>
      <c r="E26" s="1"/>
      <c r="G26" s="5"/>
      <c r="H26" s="5" t="s">
        <v>7</v>
      </c>
      <c r="I26" s="5"/>
      <c r="J26" s="1"/>
      <c r="K26" s="1"/>
      <c r="M26" s="5"/>
      <c r="N26" s="5" t="s">
        <v>7</v>
      </c>
      <c r="O26" s="5"/>
      <c r="P26" s="1"/>
      <c r="Q26" s="1"/>
      <c r="S26" s="5"/>
      <c r="T26" s="5" t="s">
        <v>7</v>
      </c>
      <c r="U26" s="5"/>
      <c r="V26" s="1"/>
      <c r="W26" s="1"/>
    </row>
    <row r="27" spans="1:23" ht="15" hidden="1" x14ac:dyDescent="0.25">
      <c r="A27" s="1">
        <v>1.72</v>
      </c>
      <c r="B27" s="3">
        <f>+H27+N27+T27</f>
        <v>0</v>
      </c>
      <c r="C27" s="1">
        <f>+I27+O27+U27</f>
        <v>0</v>
      </c>
      <c r="D27" s="1">
        <f>+J27+P27+V27</f>
        <v>0</v>
      </c>
      <c r="E27" s="1">
        <f>+C27+D27</f>
        <v>0</v>
      </c>
      <c r="G27" s="1">
        <v>1.72</v>
      </c>
      <c r="H27" s="2">
        <v>0</v>
      </c>
      <c r="I27" s="1">
        <f>+H27*G27</f>
        <v>0</v>
      </c>
      <c r="J27" s="1">
        <v>0</v>
      </c>
      <c r="K27" s="1">
        <f>+I27+J27</f>
        <v>0</v>
      </c>
      <c r="M27" s="1">
        <v>1.72</v>
      </c>
      <c r="N27" s="2">
        <v>0</v>
      </c>
      <c r="O27" s="1">
        <f>+N27*M27</f>
        <v>0</v>
      </c>
      <c r="P27" s="1">
        <v>0</v>
      </c>
      <c r="Q27" s="1">
        <f>+O27+P27</f>
        <v>0</v>
      </c>
      <c r="S27" s="1">
        <v>1.72</v>
      </c>
      <c r="T27" s="2">
        <v>0</v>
      </c>
      <c r="U27" s="1">
        <f>+T27*S27</f>
        <v>0</v>
      </c>
      <c r="V27" s="1">
        <v>0</v>
      </c>
      <c r="W27" s="1">
        <f>+U27+V27</f>
        <v>0</v>
      </c>
    </row>
    <row r="28" spans="1:23" ht="15" hidden="1" x14ac:dyDescent="0.25">
      <c r="A28" s="3">
        <v>0</v>
      </c>
      <c r="B28" s="3">
        <f>+H28+N28+T28</f>
        <v>0</v>
      </c>
      <c r="C28" s="1">
        <f>+I28+O28+U28</f>
        <v>0</v>
      </c>
      <c r="D28" s="1">
        <f>+B28+C28</f>
        <v>0</v>
      </c>
      <c r="E28" s="1">
        <f t="shared" ref="E28:E30" si="32">+C28+D28</f>
        <v>0</v>
      </c>
      <c r="G28" s="1">
        <v>0</v>
      </c>
      <c r="H28" s="2">
        <v>0</v>
      </c>
      <c r="I28" s="1">
        <f>+H28*G28</f>
        <v>0</v>
      </c>
      <c r="J28" s="1">
        <v>0</v>
      </c>
      <c r="K28" s="1">
        <f t="shared" ref="K28:K30" si="33">+I28+J28</f>
        <v>0</v>
      </c>
      <c r="M28" s="1">
        <v>0</v>
      </c>
      <c r="N28" s="2">
        <v>0</v>
      </c>
      <c r="O28" s="1">
        <f>+N28*M28</f>
        <v>0</v>
      </c>
      <c r="P28" s="1">
        <v>0</v>
      </c>
      <c r="Q28" s="1">
        <f t="shared" ref="Q28:Q30" si="34">+O28+P28</f>
        <v>0</v>
      </c>
      <c r="S28" s="1">
        <v>0</v>
      </c>
      <c r="T28" s="2">
        <v>0</v>
      </c>
      <c r="U28" s="1">
        <f>+T28*S28</f>
        <v>0</v>
      </c>
      <c r="V28" s="1">
        <v>0</v>
      </c>
      <c r="W28" s="1">
        <f t="shared" ref="W28:W30" si="35">+U28+V28</f>
        <v>0</v>
      </c>
    </row>
    <row r="29" spans="1:23" ht="15" hidden="1" x14ac:dyDescent="0.25">
      <c r="A29" s="1">
        <v>0</v>
      </c>
      <c r="B29" s="2">
        <v>0</v>
      </c>
      <c r="C29" s="1">
        <f>+B29*A29</f>
        <v>0</v>
      </c>
      <c r="D29" s="1">
        <v>0</v>
      </c>
      <c r="E29" s="1">
        <f t="shared" si="32"/>
        <v>0</v>
      </c>
      <c r="G29" s="1">
        <v>0</v>
      </c>
      <c r="H29" s="2">
        <v>0</v>
      </c>
      <c r="I29" s="1">
        <f>+H29*G29</f>
        <v>0</v>
      </c>
      <c r="J29" s="1">
        <v>0</v>
      </c>
      <c r="K29" s="1">
        <f t="shared" si="33"/>
        <v>0</v>
      </c>
      <c r="M29" s="1">
        <v>0</v>
      </c>
      <c r="N29" s="2">
        <v>0</v>
      </c>
      <c r="O29" s="1">
        <f>+N29*M29</f>
        <v>0</v>
      </c>
      <c r="P29" s="1">
        <v>0</v>
      </c>
      <c r="Q29" s="1">
        <f t="shared" si="34"/>
        <v>0</v>
      </c>
      <c r="S29" s="1">
        <v>0</v>
      </c>
      <c r="T29" s="2">
        <v>0</v>
      </c>
      <c r="U29" s="1">
        <f>+T29*S29</f>
        <v>0</v>
      </c>
      <c r="V29" s="1">
        <v>0</v>
      </c>
      <c r="W29" s="1">
        <f t="shared" si="35"/>
        <v>0</v>
      </c>
    </row>
    <row r="30" spans="1:23" ht="15" hidden="1" x14ac:dyDescent="0.25">
      <c r="A30" s="1"/>
      <c r="B30" s="74">
        <v>0</v>
      </c>
      <c r="C30" s="9">
        <f t="shared" ref="C30" si="36">+A30*B30</f>
        <v>0</v>
      </c>
      <c r="D30" s="9">
        <v>0</v>
      </c>
      <c r="E30" s="9">
        <f t="shared" si="32"/>
        <v>0</v>
      </c>
      <c r="G30" s="1"/>
      <c r="H30" s="2">
        <v>0</v>
      </c>
      <c r="I30" s="9">
        <f t="shared" ref="I30" si="37">+G30*H30</f>
        <v>0</v>
      </c>
      <c r="J30" s="9">
        <v>0</v>
      </c>
      <c r="K30" s="9">
        <f t="shared" si="33"/>
        <v>0</v>
      </c>
      <c r="M30" s="1"/>
      <c r="N30" s="2">
        <v>0</v>
      </c>
      <c r="O30" s="9">
        <f t="shared" ref="O30" si="38">+M30*N30</f>
        <v>0</v>
      </c>
      <c r="P30" s="9">
        <v>0</v>
      </c>
      <c r="Q30" s="9">
        <f t="shared" si="34"/>
        <v>0</v>
      </c>
      <c r="S30" s="1"/>
      <c r="T30" s="2">
        <v>0</v>
      </c>
      <c r="U30" s="9">
        <f t="shared" ref="U30" si="39">+S30*T30</f>
        <v>0</v>
      </c>
      <c r="V30" s="9">
        <v>0</v>
      </c>
      <c r="W30" s="9">
        <f t="shared" si="35"/>
        <v>0</v>
      </c>
    </row>
    <row r="31" spans="1:23" ht="15" hidden="1" x14ac:dyDescent="0.25">
      <c r="A31" s="6" t="s">
        <v>58</v>
      </c>
      <c r="B31" s="3">
        <f>SUM(B27:B30)</f>
        <v>0</v>
      </c>
      <c r="C31" s="1">
        <f>SUM(C27:C30)</f>
        <v>0</v>
      </c>
      <c r="D31" s="1">
        <f>SUM(D27:D30)</f>
        <v>0</v>
      </c>
      <c r="E31" s="1">
        <f>SUM(E27:E30)</f>
        <v>0</v>
      </c>
      <c r="G31" s="6" t="s">
        <v>58</v>
      </c>
      <c r="H31" s="2"/>
      <c r="I31" s="1">
        <f>SUM(I27:I30)</f>
        <v>0</v>
      </c>
      <c r="J31" s="1">
        <f>SUM(J27:J30)</f>
        <v>0</v>
      </c>
      <c r="K31" s="1">
        <f>SUM(K27:K30)</f>
        <v>0</v>
      </c>
      <c r="M31" s="6" t="s">
        <v>58</v>
      </c>
      <c r="N31" s="2"/>
      <c r="O31" s="1">
        <f>SUM(O27:O30)</f>
        <v>0</v>
      </c>
      <c r="P31" s="1">
        <f>SUM(P27:P30)</f>
        <v>0</v>
      </c>
      <c r="Q31" s="1">
        <f>SUM(Q27:Q30)</f>
        <v>0</v>
      </c>
      <c r="S31" s="6" t="s">
        <v>58</v>
      </c>
      <c r="T31" s="2"/>
      <c r="U31" s="1">
        <f>SUM(U27:U30)</f>
        <v>0</v>
      </c>
      <c r="V31" s="1">
        <f>SUM(V27:V30)</f>
        <v>0</v>
      </c>
      <c r="W31" s="1">
        <f>SUM(W27:W30)</f>
        <v>0</v>
      </c>
    </row>
    <row r="32" spans="1:23" ht="15" hidden="1" x14ac:dyDescent="0.25">
      <c r="C32" s="8"/>
      <c r="D32" s="1"/>
      <c r="E32" s="1"/>
      <c r="I32" s="8"/>
      <c r="J32" s="1"/>
      <c r="K32" s="1"/>
      <c r="O32" s="8"/>
      <c r="P32" s="1"/>
      <c r="Q32" s="1"/>
      <c r="U32" s="8"/>
      <c r="V32" s="1"/>
      <c r="W32" s="1"/>
    </row>
    <row r="33" spans="1:23" ht="15" hidden="1" x14ac:dyDescent="0.25">
      <c r="A33" s="6" t="s">
        <v>12</v>
      </c>
      <c r="C33" s="11">
        <f>+C31+C23</f>
        <v>0</v>
      </c>
      <c r="D33" s="11">
        <f>+D31+D23</f>
        <v>0</v>
      </c>
      <c r="E33" s="11">
        <f>+E31+E23</f>
        <v>0</v>
      </c>
      <c r="G33" s="6" t="s">
        <v>12</v>
      </c>
      <c r="I33" s="11">
        <f>+I31+I23</f>
        <v>0</v>
      </c>
      <c r="J33" s="11">
        <f>+J31+J23</f>
        <v>0</v>
      </c>
      <c r="K33" s="11">
        <f>+K31+K23</f>
        <v>0</v>
      </c>
      <c r="M33" s="6" t="s">
        <v>12</v>
      </c>
      <c r="O33" s="11">
        <f>+O31+O23</f>
        <v>0</v>
      </c>
      <c r="P33" s="11">
        <f>+P31+P23</f>
        <v>0</v>
      </c>
      <c r="Q33" s="11">
        <f>+Q31+Q23</f>
        <v>0</v>
      </c>
      <c r="S33" s="6" t="s">
        <v>12</v>
      </c>
      <c r="U33" s="11">
        <f>+U31+U23</f>
        <v>0</v>
      </c>
      <c r="V33" s="11">
        <f>+V31+V23</f>
        <v>0</v>
      </c>
      <c r="W33" s="11">
        <f>+W31+W23</f>
        <v>0</v>
      </c>
    </row>
    <row r="34" spans="1:23" ht="15" hidden="1" x14ac:dyDescent="0.25">
      <c r="D34" s="1"/>
      <c r="E34" s="1"/>
      <c r="J34" s="1"/>
      <c r="K34" s="1"/>
      <c r="P34" s="1"/>
      <c r="Q34" s="1"/>
      <c r="V34" s="1"/>
      <c r="W34" s="1"/>
    </row>
    <row r="35" spans="1:23" ht="15" hidden="1" x14ac:dyDescent="0.25">
      <c r="D35" s="1"/>
      <c r="E35" s="1"/>
      <c r="J35" s="1"/>
      <c r="K35" s="1"/>
      <c r="P35" s="1"/>
      <c r="Q35" s="1"/>
      <c r="V35" s="1"/>
      <c r="W35" s="1"/>
    </row>
    <row r="36" spans="1:23" ht="15" hidden="1" x14ac:dyDescent="0.25">
      <c r="A36" s="6" t="s">
        <v>23</v>
      </c>
      <c r="B36" s="5" t="s">
        <v>4</v>
      </c>
      <c r="D36" s="1"/>
      <c r="E36" s="1"/>
      <c r="G36" s="6" t="s">
        <v>23</v>
      </c>
      <c r="H36" s="5" t="s">
        <v>4</v>
      </c>
      <c r="J36" s="1"/>
      <c r="K36" s="1"/>
      <c r="M36" s="6" t="s">
        <v>23</v>
      </c>
      <c r="N36" s="5" t="s">
        <v>4</v>
      </c>
      <c r="P36" s="1"/>
      <c r="Q36" s="1"/>
      <c r="S36" s="6" t="s">
        <v>23</v>
      </c>
      <c r="T36" s="5" t="s">
        <v>4</v>
      </c>
      <c r="V36" s="1"/>
      <c r="W36" s="1"/>
    </row>
    <row r="37" spans="1:23" ht="15" hidden="1" x14ac:dyDescent="0.25">
      <c r="A37" s="1">
        <v>0</v>
      </c>
      <c r="B37" s="3">
        <v>0</v>
      </c>
      <c r="C37" s="1">
        <f>+A37*B37</f>
        <v>0</v>
      </c>
      <c r="D37" s="1">
        <v>0</v>
      </c>
      <c r="E37" s="1">
        <f>+C37+D37</f>
        <v>0</v>
      </c>
      <c r="F37" s="8"/>
      <c r="G37" s="1">
        <v>0</v>
      </c>
      <c r="H37" s="3">
        <v>0</v>
      </c>
      <c r="I37" s="1">
        <f>+G37*H37</f>
        <v>0</v>
      </c>
      <c r="J37" s="1">
        <v>0</v>
      </c>
      <c r="K37" s="1">
        <f>+I37+J37</f>
        <v>0</v>
      </c>
      <c r="M37" s="1">
        <v>0</v>
      </c>
      <c r="N37" s="3">
        <v>0</v>
      </c>
      <c r="O37" s="1">
        <f>+M37*N37</f>
        <v>0</v>
      </c>
      <c r="P37" s="1">
        <v>0</v>
      </c>
      <c r="Q37" s="1">
        <f>+O37+P37</f>
        <v>0</v>
      </c>
      <c r="S37" s="1">
        <v>0</v>
      </c>
      <c r="T37" s="3">
        <v>0</v>
      </c>
      <c r="U37" s="1">
        <f>+S37*T37</f>
        <v>0</v>
      </c>
      <c r="V37" s="1">
        <v>0</v>
      </c>
      <c r="W37" s="1">
        <f>+U37+V37</f>
        <v>0</v>
      </c>
    </row>
    <row r="38" spans="1:23" ht="15" hidden="1" x14ac:dyDescent="0.25">
      <c r="A38" s="1">
        <v>0</v>
      </c>
      <c r="B38" s="3">
        <v>0</v>
      </c>
      <c r="C38" s="1">
        <f>+A38*B38</f>
        <v>0</v>
      </c>
      <c r="D38" s="1">
        <v>0</v>
      </c>
      <c r="E38" s="1">
        <f>+C38+D38</f>
        <v>0</v>
      </c>
      <c r="G38" s="1">
        <v>0</v>
      </c>
      <c r="H38" s="3">
        <v>0</v>
      </c>
      <c r="I38" s="1">
        <f>+G38*H38</f>
        <v>0</v>
      </c>
      <c r="J38" s="1">
        <v>0</v>
      </c>
      <c r="K38" s="1">
        <f>+I38+J38</f>
        <v>0</v>
      </c>
      <c r="M38" s="1">
        <v>0</v>
      </c>
      <c r="N38" s="3">
        <v>0</v>
      </c>
      <c r="O38" s="1">
        <f>+M38*N38</f>
        <v>0</v>
      </c>
      <c r="P38" s="1">
        <v>0</v>
      </c>
      <c r="Q38" s="1">
        <f>+O38+P38</f>
        <v>0</v>
      </c>
      <c r="S38" s="1">
        <v>0</v>
      </c>
      <c r="T38" s="3">
        <v>0</v>
      </c>
      <c r="U38" s="1">
        <f>+S38*T38</f>
        <v>0</v>
      </c>
      <c r="V38" s="1">
        <v>0</v>
      </c>
      <c r="W38" s="1">
        <f>+U38+V38</f>
        <v>0</v>
      </c>
    </row>
    <row r="39" spans="1:23" ht="15" hidden="1" x14ac:dyDescent="0.25">
      <c r="A39" s="1">
        <v>0</v>
      </c>
      <c r="B39" s="3">
        <v>0</v>
      </c>
      <c r="C39" s="1">
        <f>+A39*B39</f>
        <v>0</v>
      </c>
      <c r="D39" s="1">
        <v>0</v>
      </c>
      <c r="E39" s="1">
        <f>+C39+D39</f>
        <v>0</v>
      </c>
      <c r="G39" s="1">
        <v>0</v>
      </c>
      <c r="H39" s="3">
        <v>0</v>
      </c>
      <c r="I39" s="1">
        <f>+G39*H39</f>
        <v>0</v>
      </c>
      <c r="J39" s="1">
        <v>0</v>
      </c>
      <c r="K39" s="1">
        <f>+I39+J39</f>
        <v>0</v>
      </c>
      <c r="M39" s="1">
        <v>0</v>
      </c>
      <c r="N39" s="3">
        <v>0</v>
      </c>
      <c r="O39" s="1">
        <f>+M39*N39</f>
        <v>0</v>
      </c>
      <c r="P39" s="1">
        <v>0</v>
      </c>
      <c r="Q39" s="1">
        <f>+O39+P39</f>
        <v>0</v>
      </c>
      <c r="S39" s="1">
        <v>0</v>
      </c>
      <c r="T39" s="3">
        <v>0</v>
      </c>
      <c r="U39" s="1">
        <f>+S39*T39</f>
        <v>0</v>
      </c>
      <c r="V39" s="1">
        <v>0</v>
      </c>
      <c r="W39" s="1">
        <f>+U39+V39</f>
        <v>0</v>
      </c>
    </row>
    <row r="40" spans="1:23" ht="15" hidden="1" x14ac:dyDescent="0.25">
      <c r="A40" s="1" t="s">
        <v>6</v>
      </c>
      <c r="B40" s="3">
        <v>0</v>
      </c>
      <c r="C40" s="1">
        <v>0</v>
      </c>
      <c r="D40" s="1">
        <v>0</v>
      </c>
      <c r="E40" s="1">
        <f t="shared" ref="E40" si="40">+C40+D40</f>
        <v>0</v>
      </c>
      <c r="G40" s="1" t="s">
        <v>6</v>
      </c>
      <c r="H40" s="3">
        <v>0</v>
      </c>
      <c r="I40" s="1">
        <v>0</v>
      </c>
      <c r="J40" s="1">
        <v>0</v>
      </c>
      <c r="K40" s="1">
        <f t="shared" ref="K40" si="41">+I40+J40</f>
        <v>0</v>
      </c>
      <c r="M40" s="1" t="s">
        <v>6</v>
      </c>
      <c r="N40" s="3">
        <v>0</v>
      </c>
      <c r="O40" s="1">
        <v>0</v>
      </c>
      <c r="P40" s="1">
        <v>0</v>
      </c>
      <c r="Q40" s="1">
        <f t="shared" ref="Q40" si="42">+O40+P40</f>
        <v>0</v>
      </c>
      <c r="S40" s="1" t="s">
        <v>6</v>
      </c>
      <c r="T40" s="3">
        <v>0</v>
      </c>
      <c r="U40" s="1">
        <v>0</v>
      </c>
      <c r="V40" s="1">
        <v>0</v>
      </c>
      <c r="W40" s="1">
        <f t="shared" ref="W40" si="43">+U40+V40</f>
        <v>0</v>
      </c>
    </row>
    <row r="41" spans="1:23" ht="15" hidden="1" x14ac:dyDescent="0.25">
      <c r="A41" s="6" t="s">
        <v>24</v>
      </c>
      <c r="B41" s="5" t="s">
        <v>7</v>
      </c>
      <c r="D41" s="1"/>
      <c r="E41" s="1"/>
      <c r="G41" s="6" t="s">
        <v>24</v>
      </c>
      <c r="H41" s="5" t="s">
        <v>7</v>
      </c>
      <c r="J41" s="1"/>
      <c r="K41" s="1"/>
      <c r="M41" s="6" t="s">
        <v>24</v>
      </c>
      <c r="N41" s="5" t="s">
        <v>7</v>
      </c>
      <c r="P41" s="1"/>
      <c r="Q41" s="1"/>
      <c r="S41" s="6" t="s">
        <v>24</v>
      </c>
      <c r="T41" s="5" t="s">
        <v>7</v>
      </c>
      <c r="V41" s="1"/>
      <c r="W41" s="1"/>
    </row>
    <row r="42" spans="1:23" ht="15" hidden="1" x14ac:dyDescent="0.25">
      <c r="A42" s="1">
        <v>0</v>
      </c>
      <c r="B42" s="2">
        <v>0</v>
      </c>
      <c r="C42" s="1">
        <f t="shared" ref="C42" si="44">+A42*B42</f>
        <v>0</v>
      </c>
      <c r="D42" s="1">
        <v>0</v>
      </c>
      <c r="E42" s="1">
        <f>+C42+D42</f>
        <v>0</v>
      </c>
      <c r="G42" s="1">
        <v>0</v>
      </c>
      <c r="H42">
        <v>0</v>
      </c>
      <c r="I42" s="1">
        <f t="shared" ref="I42" si="45">+G42*H42</f>
        <v>0</v>
      </c>
      <c r="J42" s="1">
        <v>0</v>
      </c>
      <c r="K42" s="1">
        <f>+I42+J42</f>
        <v>0</v>
      </c>
      <c r="M42" s="1">
        <v>0</v>
      </c>
      <c r="N42">
        <v>0</v>
      </c>
      <c r="O42" s="1">
        <f t="shared" ref="O42" si="46">+M42*N42</f>
        <v>0</v>
      </c>
      <c r="P42" s="1">
        <v>0</v>
      </c>
      <c r="Q42" s="1">
        <f>+O42+P42</f>
        <v>0</v>
      </c>
      <c r="S42" s="1">
        <v>0</v>
      </c>
      <c r="T42">
        <v>0</v>
      </c>
      <c r="U42" s="1">
        <f t="shared" ref="U42" si="47">+S42*T42</f>
        <v>0</v>
      </c>
      <c r="V42" s="1">
        <v>0</v>
      </c>
      <c r="W42" s="1">
        <f>+U42+V42</f>
        <v>0</v>
      </c>
    </row>
    <row r="43" spans="1:23" ht="15" hidden="1" x14ac:dyDescent="0.25">
      <c r="A43" s="1">
        <v>0</v>
      </c>
      <c r="B43" t="s">
        <v>41</v>
      </c>
      <c r="C43" s="9">
        <v>0</v>
      </c>
      <c r="D43" s="9">
        <v>0</v>
      </c>
      <c r="E43" s="9">
        <f>+C43+D43</f>
        <v>0</v>
      </c>
      <c r="G43" s="1">
        <v>0</v>
      </c>
      <c r="H43" t="s">
        <v>41</v>
      </c>
      <c r="I43" s="9">
        <v>0</v>
      </c>
      <c r="J43" s="9">
        <v>0</v>
      </c>
      <c r="K43" s="9">
        <f>+I43+J43</f>
        <v>0</v>
      </c>
      <c r="M43" s="1">
        <v>0</v>
      </c>
      <c r="N43" t="s">
        <v>41</v>
      </c>
      <c r="O43" s="9">
        <v>0</v>
      </c>
      <c r="P43" s="9">
        <v>0</v>
      </c>
      <c r="Q43" s="9">
        <f>+O43+P43</f>
        <v>0</v>
      </c>
      <c r="S43" s="1">
        <v>0</v>
      </c>
      <c r="T43" t="s">
        <v>41</v>
      </c>
      <c r="U43" s="9">
        <v>0</v>
      </c>
      <c r="V43" s="9">
        <v>0</v>
      </c>
      <c r="W43" s="9">
        <f>+U43+V43</f>
        <v>0</v>
      </c>
    </row>
    <row r="44" spans="1:23" ht="15" hidden="1" x14ac:dyDescent="0.25">
      <c r="A44" s="6" t="s">
        <v>25</v>
      </c>
      <c r="C44" s="8">
        <f>+C43+C42</f>
        <v>0</v>
      </c>
      <c r="D44" s="8">
        <f>+D43+D42</f>
        <v>0</v>
      </c>
      <c r="E44" s="8">
        <f>+E43+E42</f>
        <v>0</v>
      </c>
      <c r="G44" s="6" t="s">
        <v>25</v>
      </c>
      <c r="I44" s="8">
        <f>+I43+I42</f>
        <v>0</v>
      </c>
      <c r="J44" s="8">
        <f>+J43+J42</f>
        <v>0</v>
      </c>
      <c r="K44" s="8">
        <f>+K43+K42</f>
        <v>0</v>
      </c>
      <c r="M44" s="6" t="s">
        <v>25</v>
      </c>
      <c r="O44" s="8">
        <f>+O43+O42</f>
        <v>0</v>
      </c>
      <c r="P44" s="8">
        <f>+P43+P42</f>
        <v>0</v>
      </c>
      <c r="Q44" s="8">
        <f>+Q43+Q42</f>
        <v>0</v>
      </c>
      <c r="S44" s="6" t="s">
        <v>25</v>
      </c>
      <c r="U44" s="8">
        <f>+U43+U42</f>
        <v>0</v>
      </c>
      <c r="V44" s="8">
        <f>+V43+V42</f>
        <v>0</v>
      </c>
      <c r="W44" s="8">
        <f>+W43+W42</f>
        <v>0</v>
      </c>
    </row>
    <row r="45" spans="1:23" ht="15" hidden="1" x14ac:dyDescent="0.25">
      <c r="D45" s="1"/>
      <c r="E45" s="1"/>
      <c r="J45" s="1"/>
      <c r="K45" s="1"/>
      <c r="P45" s="1"/>
      <c r="Q45" s="1"/>
      <c r="V45" s="1"/>
      <c r="W45" s="1"/>
    </row>
    <row r="46" spans="1:23" ht="15" hidden="1" x14ac:dyDescent="0.25">
      <c r="A46" s="6" t="s">
        <v>26</v>
      </c>
      <c r="C46" s="11">
        <f>+C44+C37+C38+C39+C40</f>
        <v>0</v>
      </c>
      <c r="D46" s="11">
        <f>+D44+D37+D38+D39+D40</f>
        <v>0</v>
      </c>
      <c r="E46" s="11">
        <f>+E44+E37+E38+E39+E40</f>
        <v>0</v>
      </c>
      <c r="G46" s="6" t="s">
        <v>26</v>
      </c>
      <c r="I46" s="11">
        <f>+I44+I37+I38+I39+I40</f>
        <v>0</v>
      </c>
      <c r="J46" s="11">
        <f>+J44+J37+J38+J39+J40</f>
        <v>0</v>
      </c>
      <c r="K46" s="11">
        <f>+K44+K37+K38+K39+K40</f>
        <v>0</v>
      </c>
      <c r="M46" s="6" t="s">
        <v>26</v>
      </c>
      <c r="O46" s="11">
        <f>+O44+O37+O38+O39+O40</f>
        <v>0</v>
      </c>
      <c r="P46" s="11">
        <f>+P44+P37+P38+P39+P40</f>
        <v>0</v>
      </c>
      <c r="Q46" s="11">
        <f>+Q44+Q37+Q38+Q39+Q40</f>
        <v>0</v>
      </c>
      <c r="S46" s="6" t="s">
        <v>26</v>
      </c>
      <c r="U46" s="11">
        <f>+U44+U37+U38+U39+U40</f>
        <v>0</v>
      </c>
      <c r="V46" s="11">
        <f>+V44+V37+V38+V39+V40</f>
        <v>0</v>
      </c>
      <c r="W46" s="11">
        <f>+W44+W37+W38+W39+W40</f>
        <v>0</v>
      </c>
    </row>
    <row r="47" spans="1:23" ht="15" hidden="1" x14ac:dyDescent="0.25">
      <c r="D47" s="1"/>
      <c r="E47" s="1"/>
      <c r="J47" s="1"/>
      <c r="K47" s="1"/>
      <c r="P47" s="1"/>
      <c r="Q47" s="1"/>
      <c r="V47" s="1"/>
      <c r="W47" s="1"/>
    </row>
    <row r="48" spans="1:23" ht="15" hidden="1" x14ac:dyDescent="0.25">
      <c r="A48" s="6" t="s">
        <v>37</v>
      </c>
      <c r="D48" s="1"/>
      <c r="E48" s="1"/>
      <c r="G48" s="6" t="s">
        <v>37</v>
      </c>
      <c r="J48" s="1"/>
      <c r="K48" s="1"/>
      <c r="M48" s="6" t="s">
        <v>37</v>
      </c>
      <c r="P48" s="1"/>
      <c r="Q48" s="1"/>
      <c r="S48" s="6" t="s">
        <v>37</v>
      </c>
      <c r="V48" s="1"/>
      <c r="W48" s="1"/>
    </row>
    <row r="49" spans="1:23" ht="15" hidden="1" x14ac:dyDescent="0.25">
      <c r="A49" s="6" t="s">
        <v>38</v>
      </c>
      <c r="C49" s="1">
        <v>0</v>
      </c>
      <c r="D49" s="1">
        <v>0</v>
      </c>
      <c r="E49" s="1">
        <f>+C49+D49</f>
        <v>0</v>
      </c>
      <c r="G49" s="6" t="s">
        <v>38</v>
      </c>
      <c r="I49" s="1">
        <v>0</v>
      </c>
      <c r="J49" s="1">
        <v>0</v>
      </c>
      <c r="K49" s="1">
        <f>+I49+J49</f>
        <v>0</v>
      </c>
      <c r="M49" s="6" t="s">
        <v>38</v>
      </c>
      <c r="O49" s="1">
        <v>0</v>
      </c>
      <c r="P49" s="1">
        <v>0</v>
      </c>
      <c r="Q49" s="1">
        <f>+O49+P49</f>
        <v>0</v>
      </c>
      <c r="S49" s="6" t="s">
        <v>38</v>
      </c>
      <c r="U49" s="1">
        <v>0</v>
      </c>
      <c r="V49" s="1">
        <v>0</v>
      </c>
      <c r="W49" s="1">
        <f>+U49+V49</f>
        <v>0</v>
      </c>
    </row>
    <row r="50" spans="1:23" ht="15" hidden="1" x14ac:dyDescent="0.25">
      <c r="A50" s="6" t="s">
        <v>39</v>
      </c>
      <c r="C50" s="1">
        <v>0</v>
      </c>
      <c r="D50" s="1">
        <v>0</v>
      </c>
      <c r="E50" s="1">
        <f>+C50+D50</f>
        <v>0</v>
      </c>
      <c r="G50" s="6" t="s">
        <v>39</v>
      </c>
      <c r="I50" s="1">
        <v>0</v>
      </c>
      <c r="J50" s="1">
        <v>0</v>
      </c>
      <c r="K50" s="1">
        <f>+I50+J50</f>
        <v>0</v>
      </c>
      <c r="M50" s="6" t="s">
        <v>39</v>
      </c>
      <c r="O50" s="1">
        <v>0</v>
      </c>
      <c r="P50" s="1">
        <v>0</v>
      </c>
      <c r="Q50" s="1">
        <f>+O50+P50</f>
        <v>0</v>
      </c>
      <c r="S50" s="6" t="s">
        <v>39</v>
      </c>
      <c r="U50" s="1">
        <v>0</v>
      </c>
      <c r="V50" s="1">
        <v>0</v>
      </c>
      <c r="W50" s="1">
        <f>+U50+V50</f>
        <v>0</v>
      </c>
    </row>
    <row r="51" spans="1:23" ht="15" hidden="1" x14ac:dyDescent="0.25">
      <c r="A51" s="6" t="s">
        <v>40</v>
      </c>
      <c r="C51" s="12">
        <f>SUM(C49:C50)</f>
        <v>0</v>
      </c>
      <c r="D51" s="12">
        <f>SUM(D49:D50)</f>
        <v>0</v>
      </c>
      <c r="E51" s="12">
        <f>SUM(E49:E50)</f>
        <v>0</v>
      </c>
      <c r="G51" s="6" t="s">
        <v>40</v>
      </c>
      <c r="I51" s="12">
        <f>SUM(I49:I50)</f>
        <v>0</v>
      </c>
      <c r="J51" s="12">
        <f>SUM(J49:J50)</f>
        <v>0</v>
      </c>
      <c r="K51" s="12">
        <f>SUM(K49:K50)</f>
        <v>0</v>
      </c>
      <c r="M51" s="6" t="s">
        <v>40</v>
      </c>
      <c r="O51" s="12">
        <f>SUM(O49:O50)</f>
        <v>0</v>
      </c>
      <c r="P51" s="12">
        <f>SUM(P49:P50)</f>
        <v>0</v>
      </c>
      <c r="Q51" s="12">
        <f>SUM(Q49:Q50)</f>
        <v>0</v>
      </c>
      <c r="S51" s="6" t="s">
        <v>40</v>
      </c>
      <c r="U51" s="12">
        <f>SUM(U49:U50)</f>
        <v>0</v>
      </c>
      <c r="V51" s="12">
        <f>SUM(V49:V50)</f>
        <v>0</v>
      </c>
      <c r="W51" s="12">
        <f>SUM(W49:W50)</f>
        <v>0</v>
      </c>
    </row>
    <row r="52" spans="1:23" ht="15" hidden="1" x14ac:dyDescent="0.25">
      <c r="A52" s="6"/>
      <c r="D52" s="1"/>
      <c r="E52" s="1"/>
      <c r="G52" s="6"/>
      <c r="J52" s="1"/>
      <c r="K52" s="1"/>
      <c r="M52" s="6"/>
      <c r="P52" s="1"/>
      <c r="Q52" s="1"/>
      <c r="S52" s="6"/>
      <c r="V52" s="1"/>
      <c r="W52" s="1"/>
    </row>
    <row r="53" spans="1:23" ht="15" hidden="1" x14ac:dyDescent="0.25">
      <c r="A53" s="6" t="s">
        <v>1</v>
      </c>
      <c r="D53" s="1"/>
      <c r="E53" s="1"/>
      <c r="G53" s="6" t="s">
        <v>1</v>
      </c>
      <c r="J53" s="1"/>
      <c r="K53" s="1"/>
      <c r="M53" s="6" t="s">
        <v>1</v>
      </c>
      <c r="P53" s="1"/>
      <c r="Q53" s="1"/>
      <c r="S53" s="6" t="s">
        <v>1</v>
      </c>
      <c r="V53" s="1"/>
      <c r="W53" s="1"/>
    </row>
    <row r="54" spans="1:23" ht="15" hidden="1" x14ac:dyDescent="0.25">
      <c r="A54" s="6" t="s">
        <v>13</v>
      </c>
      <c r="C54" s="1">
        <v>0</v>
      </c>
      <c r="D54" s="1">
        <f t="shared" ref="C54:D58" si="48">+J54+P54+V54</f>
        <v>0</v>
      </c>
      <c r="E54" s="1">
        <f>+C54+D54</f>
        <v>0</v>
      </c>
      <c r="G54" s="6" t="s">
        <v>13</v>
      </c>
      <c r="I54" s="1">
        <v>0</v>
      </c>
      <c r="J54" s="1">
        <v>0</v>
      </c>
      <c r="K54" s="1">
        <f>+I54+J54</f>
        <v>0</v>
      </c>
      <c r="M54" s="6" t="s">
        <v>13</v>
      </c>
      <c r="O54" s="1">
        <v>0</v>
      </c>
      <c r="P54" s="1">
        <v>0</v>
      </c>
      <c r="Q54" s="1">
        <f>+O54+P54</f>
        <v>0</v>
      </c>
      <c r="S54" s="6" t="s">
        <v>13</v>
      </c>
      <c r="U54" s="1">
        <v>0</v>
      </c>
      <c r="V54" s="1">
        <v>0</v>
      </c>
      <c r="W54" s="1">
        <f>+U54+V54</f>
        <v>0</v>
      </c>
    </row>
    <row r="55" spans="1:23" ht="15" hidden="1" x14ac:dyDescent="0.25">
      <c r="A55" s="6" t="s">
        <v>14</v>
      </c>
      <c r="C55" s="1">
        <f t="shared" si="48"/>
        <v>0</v>
      </c>
      <c r="D55" s="1">
        <f t="shared" si="48"/>
        <v>0</v>
      </c>
      <c r="E55" s="1">
        <f>+C55+D55</f>
        <v>0</v>
      </c>
      <c r="G55" s="6" t="s">
        <v>14</v>
      </c>
      <c r="I55" s="1">
        <v>0</v>
      </c>
      <c r="J55" s="1">
        <v>0</v>
      </c>
      <c r="K55" s="1">
        <f>+I55+J55</f>
        <v>0</v>
      </c>
      <c r="M55" s="6" t="s">
        <v>14</v>
      </c>
      <c r="O55" s="1">
        <v>0</v>
      </c>
      <c r="P55" s="1">
        <v>0</v>
      </c>
      <c r="Q55" s="1">
        <f>+O55+P55</f>
        <v>0</v>
      </c>
      <c r="S55" s="6" t="s">
        <v>14</v>
      </c>
      <c r="U55" s="1">
        <v>0</v>
      </c>
      <c r="V55" s="1">
        <v>0</v>
      </c>
      <c r="W55" s="1">
        <f>+U55+V55</f>
        <v>0</v>
      </c>
    </row>
    <row r="56" spans="1:23" ht="15" hidden="1" x14ac:dyDescent="0.25">
      <c r="A56" s="6" t="s">
        <v>44</v>
      </c>
      <c r="C56" s="1">
        <f t="shared" si="48"/>
        <v>0</v>
      </c>
      <c r="D56" s="1">
        <f t="shared" si="48"/>
        <v>0</v>
      </c>
      <c r="E56" s="1">
        <f>+C56+D56</f>
        <v>0</v>
      </c>
      <c r="G56" s="6" t="s">
        <v>44</v>
      </c>
      <c r="I56" s="1">
        <v>0</v>
      </c>
      <c r="J56" s="1">
        <v>0</v>
      </c>
      <c r="K56" s="1">
        <f>+I56+J56</f>
        <v>0</v>
      </c>
      <c r="M56" s="6" t="s">
        <v>44</v>
      </c>
      <c r="O56" s="1">
        <v>0</v>
      </c>
      <c r="P56" s="1">
        <v>0</v>
      </c>
      <c r="Q56" s="1">
        <f>+O56+P56</f>
        <v>0</v>
      </c>
      <c r="S56" s="6" t="s">
        <v>44</v>
      </c>
      <c r="U56" s="1">
        <v>0</v>
      </c>
      <c r="V56" s="1">
        <v>0</v>
      </c>
      <c r="W56" s="1">
        <f>+U56+V56</f>
        <v>0</v>
      </c>
    </row>
    <row r="57" spans="1:23" ht="15" hidden="1" x14ac:dyDescent="0.25">
      <c r="A57" s="6" t="s">
        <v>15</v>
      </c>
      <c r="C57" s="1">
        <f t="shared" si="48"/>
        <v>0</v>
      </c>
      <c r="D57" s="1">
        <f t="shared" si="48"/>
        <v>0</v>
      </c>
      <c r="E57" s="1">
        <f>+C57+D57</f>
        <v>0</v>
      </c>
      <c r="G57" s="6" t="s">
        <v>15</v>
      </c>
      <c r="I57" s="1">
        <v>0</v>
      </c>
      <c r="J57" s="1">
        <v>0</v>
      </c>
      <c r="K57" s="1">
        <f>+I57+J57</f>
        <v>0</v>
      </c>
      <c r="M57" s="6" t="s">
        <v>15</v>
      </c>
      <c r="O57" s="1">
        <v>0</v>
      </c>
      <c r="P57" s="1">
        <v>0</v>
      </c>
      <c r="Q57" s="1">
        <f>+O57+P57</f>
        <v>0</v>
      </c>
      <c r="S57" s="6" t="s">
        <v>15</v>
      </c>
      <c r="U57" s="1">
        <v>0</v>
      </c>
      <c r="V57" s="1">
        <v>0</v>
      </c>
      <c r="W57" s="1">
        <f>+U57+V57</f>
        <v>0</v>
      </c>
    </row>
    <row r="58" spans="1:23" ht="15" hidden="1" x14ac:dyDescent="0.25">
      <c r="A58" s="6" t="s">
        <v>18</v>
      </c>
      <c r="C58" s="1">
        <f t="shared" si="48"/>
        <v>0</v>
      </c>
      <c r="D58" s="1">
        <f t="shared" si="48"/>
        <v>0</v>
      </c>
      <c r="E58" s="1">
        <f>+C58+D58</f>
        <v>0</v>
      </c>
      <c r="G58" s="6" t="s">
        <v>18</v>
      </c>
      <c r="I58" s="1">
        <v>0</v>
      </c>
      <c r="J58" s="1">
        <v>0</v>
      </c>
      <c r="K58" s="1">
        <f>+I58+J58</f>
        <v>0</v>
      </c>
      <c r="M58" s="6" t="s">
        <v>18</v>
      </c>
      <c r="O58" s="1">
        <v>0</v>
      </c>
      <c r="P58" s="1">
        <v>0</v>
      </c>
      <c r="Q58" s="1">
        <f>+O58+P58</f>
        <v>0</v>
      </c>
      <c r="S58" s="6" t="s">
        <v>18</v>
      </c>
      <c r="U58" s="1">
        <v>0</v>
      </c>
      <c r="V58" s="1">
        <v>0</v>
      </c>
      <c r="W58" s="1">
        <f>+U58+V58</f>
        <v>0</v>
      </c>
    </row>
    <row r="59" spans="1:23" ht="15" hidden="1" x14ac:dyDescent="0.25">
      <c r="A59" s="6" t="s">
        <v>27</v>
      </c>
      <c r="C59" s="12">
        <f>SUM(C54:C58)</f>
        <v>0</v>
      </c>
      <c r="D59" s="12">
        <f>SUM(D54:D58)</f>
        <v>0</v>
      </c>
      <c r="E59" s="12">
        <f>SUM(E54:E58)</f>
        <v>0</v>
      </c>
      <c r="G59" s="6" t="s">
        <v>27</v>
      </c>
      <c r="I59" s="12">
        <f>SUM(I54:I58)</f>
        <v>0</v>
      </c>
      <c r="J59" s="12">
        <f>SUM(J54:J58)</f>
        <v>0</v>
      </c>
      <c r="K59" s="12">
        <f>SUM(K54:K58)</f>
        <v>0</v>
      </c>
      <c r="M59" s="6" t="s">
        <v>27</v>
      </c>
      <c r="O59" s="12">
        <f>SUM(O54:O58)</f>
        <v>0</v>
      </c>
      <c r="P59" s="12">
        <f>SUM(P54:P58)</f>
        <v>0</v>
      </c>
      <c r="Q59" s="12">
        <f>SUM(Q54:Q58)</f>
        <v>0</v>
      </c>
      <c r="S59" s="6" t="s">
        <v>27</v>
      </c>
      <c r="U59" s="12">
        <f>SUM(U54:U58)</f>
        <v>0</v>
      </c>
      <c r="V59" s="12">
        <f>SUM(V54:V58)</f>
        <v>0</v>
      </c>
      <c r="W59" s="12">
        <f>SUM(W54:W58)</f>
        <v>0</v>
      </c>
    </row>
    <row r="60" spans="1:23" ht="15" hidden="1" x14ac:dyDescent="0.25">
      <c r="A60" s="6"/>
      <c r="C60" s="1"/>
      <c r="D60" s="1"/>
      <c r="E60" s="1"/>
      <c r="G60" s="6"/>
      <c r="I60" s="1"/>
      <c r="J60" s="1"/>
      <c r="K60" s="1"/>
      <c r="M60" s="6"/>
      <c r="O60" s="1"/>
      <c r="P60" s="1"/>
      <c r="Q60" s="1"/>
      <c r="S60" s="6"/>
      <c r="U60" s="1"/>
      <c r="V60" s="1"/>
      <c r="W60" s="1"/>
    </row>
    <row r="61" spans="1:23" ht="15.75" hidden="1" thickBot="1" x14ac:dyDescent="0.3">
      <c r="A61" s="6" t="s">
        <v>32</v>
      </c>
      <c r="C61" s="13">
        <f>+C59+C46+C33+C51</f>
        <v>0</v>
      </c>
      <c r="D61" s="13">
        <f>+D59+D46+D33+D51</f>
        <v>0</v>
      </c>
      <c r="E61" s="13">
        <f>+E59+E46+E33+E51</f>
        <v>0</v>
      </c>
      <c r="F61" s="8"/>
      <c r="G61" s="6" t="s">
        <v>32</v>
      </c>
      <c r="I61" s="13">
        <f>+I59+I46+I33+I51</f>
        <v>0</v>
      </c>
      <c r="J61" s="13">
        <f>+J59+J46+J33+J51</f>
        <v>0</v>
      </c>
      <c r="K61" s="13">
        <f>+K59+K46+K33+K51</f>
        <v>0</v>
      </c>
      <c r="M61" s="6" t="s">
        <v>32</v>
      </c>
      <c r="O61" s="13">
        <f>+O59+O46+O33+O51</f>
        <v>0</v>
      </c>
      <c r="P61" s="13">
        <f>+P59+P46+P33+P51</f>
        <v>0</v>
      </c>
      <c r="Q61" s="13">
        <f>+Q59+Q46+Q33+Q51</f>
        <v>0</v>
      </c>
      <c r="S61" s="6" t="s">
        <v>32</v>
      </c>
      <c r="U61" s="13">
        <f>+U59+U46+U33+U51</f>
        <v>0</v>
      </c>
      <c r="V61" s="13">
        <f>+V59+V46+V33+V51</f>
        <v>0</v>
      </c>
      <c r="W61" s="13">
        <f>+W59+W46+W33+W51</f>
        <v>0</v>
      </c>
    </row>
    <row r="62" spans="1:23" ht="15" hidden="1" x14ac:dyDescent="0.25">
      <c r="A62" s="6"/>
      <c r="C62" s="1"/>
      <c r="D62" s="1"/>
      <c r="E62" s="1">
        <f>+K61+Q61+W61</f>
        <v>0</v>
      </c>
      <c r="F62" s="8"/>
      <c r="G62" s="6"/>
      <c r="I62" s="1"/>
      <c r="J62" s="1"/>
      <c r="K62" s="1"/>
      <c r="M62" s="6"/>
      <c r="O62" s="1"/>
      <c r="P62" s="1"/>
      <c r="Q62" s="1"/>
      <c r="S62" s="6"/>
      <c r="U62" s="1"/>
      <c r="V62" s="1"/>
      <c r="W62" s="1"/>
    </row>
    <row r="63" spans="1:23" ht="15" hidden="1" x14ac:dyDescent="0.25">
      <c r="A63" s="6" t="s">
        <v>31</v>
      </c>
      <c r="C63" s="1"/>
      <c r="D63" s="1"/>
      <c r="E63" s="1"/>
      <c r="G63" s="6" t="s">
        <v>31</v>
      </c>
      <c r="I63" s="1"/>
      <c r="J63" s="1"/>
      <c r="K63" s="1"/>
      <c r="M63" s="6" t="s">
        <v>31</v>
      </c>
      <c r="O63" s="1"/>
      <c r="P63" s="1"/>
      <c r="Q63" s="1"/>
      <c r="S63" s="6" t="s">
        <v>31</v>
      </c>
      <c r="U63" s="1"/>
      <c r="V63" s="1"/>
      <c r="W63" s="1"/>
    </row>
    <row r="64" spans="1:23" ht="15" hidden="1" x14ac:dyDescent="0.25">
      <c r="A64" s="6" t="s">
        <v>17</v>
      </c>
      <c r="C64" s="1">
        <f t="shared" ref="C64:D70" si="49">+I64+O64+U64</f>
        <v>0</v>
      </c>
      <c r="D64" s="1">
        <f t="shared" si="49"/>
        <v>0</v>
      </c>
      <c r="E64" s="1">
        <f t="shared" ref="E64:E70" si="50">+C64+D64</f>
        <v>0</v>
      </c>
      <c r="G64" s="6" t="s">
        <v>17</v>
      </c>
      <c r="I64" s="1">
        <v>0</v>
      </c>
      <c r="J64" s="1">
        <v>0</v>
      </c>
      <c r="K64" s="1">
        <f t="shared" ref="K64:K70" si="51">+I64+J64</f>
        <v>0</v>
      </c>
      <c r="M64" s="6" t="s">
        <v>17</v>
      </c>
      <c r="O64" s="1">
        <v>0</v>
      </c>
      <c r="P64" s="1">
        <v>0</v>
      </c>
      <c r="Q64" s="1">
        <f t="shared" ref="Q64:Q70" si="52">+O64+P64</f>
        <v>0</v>
      </c>
      <c r="S64" s="6" t="s">
        <v>17</v>
      </c>
      <c r="U64" s="1">
        <v>0</v>
      </c>
      <c r="V64" s="1">
        <v>0</v>
      </c>
      <c r="W64" s="1">
        <f t="shared" ref="W64:W70" si="53">+U64+V64</f>
        <v>0</v>
      </c>
    </row>
    <row r="65" spans="1:23" ht="15" hidden="1" x14ac:dyDescent="0.25">
      <c r="A65" s="6" t="s">
        <v>19</v>
      </c>
      <c r="C65" s="1">
        <f t="shared" si="49"/>
        <v>0</v>
      </c>
      <c r="D65" s="1">
        <f t="shared" si="49"/>
        <v>0</v>
      </c>
      <c r="E65" s="1">
        <f t="shared" si="50"/>
        <v>0</v>
      </c>
      <c r="G65" s="6" t="s">
        <v>19</v>
      </c>
      <c r="I65" s="1">
        <v>0</v>
      </c>
      <c r="J65" s="1">
        <v>0</v>
      </c>
      <c r="K65" s="1">
        <f t="shared" si="51"/>
        <v>0</v>
      </c>
      <c r="M65" s="6" t="s">
        <v>19</v>
      </c>
      <c r="O65" s="1">
        <v>0</v>
      </c>
      <c r="P65" s="1">
        <v>0</v>
      </c>
      <c r="Q65" s="1">
        <f t="shared" si="52"/>
        <v>0</v>
      </c>
      <c r="S65" s="6" t="s">
        <v>19</v>
      </c>
      <c r="U65" s="1">
        <v>0</v>
      </c>
      <c r="V65" s="1">
        <v>0</v>
      </c>
      <c r="W65" s="1">
        <f t="shared" si="53"/>
        <v>0</v>
      </c>
    </row>
    <row r="66" spans="1:23" ht="15" hidden="1" x14ac:dyDescent="0.25">
      <c r="A66" s="6" t="s">
        <v>20</v>
      </c>
      <c r="C66" s="1">
        <f t="shared" si="49"/>
        <v>0</v>
      </c>
      <c r="D66" s="1">
        <f t="shared" si="49"/>
        <v>0</v>
      </c>
      <c r="E66" s="1">
        <f t="shared" si="50"/>
        <v>0</v>
      </c>
      <c r="G66" s="6" t="s">
        <v>20</v>
      </c>
      <c r="I66" s="1">
        <v>0</v>
      </c>
      <c r="J66" s="1">
        <v>0</v>
      </c>
      <c r="K66" s="1">
        <f t="shared" si="51"/>
        <v>0</v>
      </c>
      <c r="M66" s="6" t="s">
        <v>20</v>
      </c>
      <c r="O66" s="1">
        <v>0</v>
      </c>
      <c r="P66" s="1">
        <v>0</v>
      </c>
      <c r="Q66" s="1">
        <f t="shared" si="52"/>
        <v>0</v>
      </c>
      <c r="S66" s="6" t="s">
        <v>20</v>
      </c>
      <c r="U66" s="1">
        <v>0</v>
      </c>
      <c r="V66" s="1">
        <v>0</v>
      </c>
      <c r="W66" s="1">
        <f t="shared" si="53"/>
        <v>0</v>
      </c>
    </row>
    <row r="67" spans="1:23" ht="15" hidden="1" x14ac:dyDescent="0.25">
      <c r="A67" s="6" t="s">
        <v>97</v>
      </c>
      <c r="B67" t="s">
        <v>98</v>
      </c>
      <c r="C67" s="1">
        <f t="shared" si="49"/>
        <v>0</v>
      </c>
      <c r="D67" s="1">
        <f t="shared" si="49"/>
        <v>0</v>
      </c>
      <c r="E67" s="1">
        <f t="shared" si="50"/>
        <v>0</v>
      </c>
      <c r="G67" s="6" t="s">
        <v>97</v>
      </c>
      <c r="H67" t="s">
        <v>98</v>
      </c>
      <c r="I67" s="1">
        <v>0</v>
      </c>
      <c r="J67" s="1">
        <v>0</v>
      </c>
      <c r="K67" s="1">
        <f t="shared" si="51"/>
        <v>0</v>
      </c>
      <c r="M67" s="6" t="s">
        <v>97</v>
      </c>
      <c r="N67" t="s">
        <v>98</v>
      </c>
      <c r="O67" s="1">
        <v>0</v>
      </c>
      <c r="P67" s="1">
        <v>0</v>
      </c>
      <c r="Q67" s="1">
        <f t="shared" si="52"/>
        <v>0</v>
      </c>
      <c r="S67" s="6" t="s">
        <v>97</v>
      </c>
      <c r="T67" t="s">
        <v>98</v>
      </c>
      <c r="U67" s="1">
        <v>0</v>
      </c>
      <c r="V67" s="1">
        <v>0</v>
      </c>
      <c r="W67" s="1">
        <f t="shared" si="53"/>
        <v>0</v>
      </c>
    </row>
    <row r="68" spans="1:23" ht="15" hidden="1" x14ac:dyDescent="0.25">
      <c r="A68" s="6" t="s">
        <v>91</v>
      </c>
      <c r="B68" s="1">
        <v>3.11</v>
      </c>
      <c r="C68" s="1">
        <f t="shared" si="49"/>
        <v>0</v>
      </c>
      <c r="D68" s="1">
        <f t="shared" si="49"/>
        <v>0</v>
      </c>
      <c r="E68" s="1">
        <f t="shared" si="50"/>
        <v>0</v>
      </c>
      <c r="G68" s="6" t="s">
        <v>91</v>
      </c>
      <c r="H68" s="1">
        <v>3.11</v>
      </c>
      <c r="I68" s="1">
        <v>0</v>
      </c>
      <c r="J68" s="1">
        <v>0</v>
      </c>
      <c r="K68" s="1">
        <f t="shared" si="51"/>
        <v>0</v>
      </c>
      <c r="M68" s="6" t="s">
        <v>91</v>
      </c>
      <c r="N68" s="1">
        <v>3.11</v>
      </c>
      <c r="O68" s="1">
        <v>0</v>
      </c>
      <c r="P68" s="1">
        <v>0</v>
      </c>
      <c r="Q68" s="1">
        <f t="shared" si="52"/>
        <v>0</v>
      </c>
      <c r="S68" s="6" t="s">
        <v>91</v>
      </c>
      <c r="T68" s="1">
        <v>3.11</v>
      </c>
      <c r="U68" s="1">
        <v>0</v>
      </c>
      <c r="V68" s="1">
        <v>0</v>
      </c>
      <c r="W68" s="1">
        <f t="shared" si="53"/>
        <v>0</v>
      </c>
    </row>
    <row r="69" spans="1:23" ht="15" hidden="1" x14ac:dyDescent="0.25">
      <c r="A69" s="6" t="s">
        <v>61</v>
      </c>
      <c r="B69" s="40" t="s">
        <v>93</v>
      </c>
      <c r="C69" s="1">
        <f t="shared" si="49"/>
        <v>0</v>
      </c>
      <c r="D69" s="1">
        <f t="shared" si="49"/>
        <v>0</v>
      </c>
      <c r="E69" s="1">
        <f t="shared" si="50"/>
        <v>0</v>
      </c>
      <c r="G69" s="6" t="s">
        <v>61</v>
      </c>
      <c r="H69" s="40" t="s">
        <v>93</v>
      </c>
      <c r="I69" s="1">
        <v>0</v>
      </c>
      <c r="J69" s="1">
        <v>0</v>
      </c>
      <c r="K69" s="1">
        <f t="shared" si="51"/>
        <v>0</v>
      </c>
      <c r="M69" s="6" t="s">
        <v>61</v>
      </c>
      <c r="N69" s="40" t="s">
        <v>93</v>
      </c>
      <c r="O69" s="1">
        <v>0</v>
      </c>
      <c r="P69" s="1">
        <v>0</v>
      </c>
      <c r="Q69" s="1">
        <f t="shared" si="52"/>
        <v>0</v>
      </c>
      <c r="S69" s="6" t="s">
        <v>61</v>
      </c>
      <c r="T69" s="40" t="s">
        <v>93</v>
      </c>
      <c r="U69" s="1">
        <v>0</v>
      </c>
      <c r="V69" s="1">
        <v>0</v>
      </c>
      <c r="W69" s="1">
        <f>+O69+V69</f>
        <v>0</v>
      </c>
    </row>
    <row r="70" spans="1:23" ht="15" hidden="1" x14ac:dyDescent="0.25">
      <c r="A70" s="6" t="s">
        <v>92</v>
      </c>
      <c r="B70" s="1">
        <v>3.41</v>
      </c>
      <c r="C70" s="1">
        <f t="shared" si="49"/>
        <v>0</v>
      </c>
      <c r="D70" s="1">
        <f t="shared" si="49"/>
        <v>0</v>
      </c>
      <c r="E70" s="1">
        <f t="shared" si="50"/>
        <v>0</v>
      </c>
      <c r="G70" s="6" t="s">
        <v>92</v>
      </c>
      <c r="H70" s="1">
        <v>3.41</v>
      </c>
      <c r="I70" s="1">
        <v>0</v>
      </c>
      <c r="J70" s="1">
        <v>0</v>
      </c>
      <c r="K70" s="1">
        <f t="shared" si="51"/>
        <v>0</v>
      </c>
      <c r="M70" s="6" t="s">
        <v>92</v>
      </c>
      <c r="N70" s="1">
        <v>3.41</v>
      </c>
      <c r="O70" s="1">
        <v>0</v>
      </c>
      <c r="P70" s="1">
        <v>0</v>
      </c>
      <c r="Q70" s="1">
        <f t="shared" si="52"/>
        <v>0</v>
      </c>
      <c r="S70" s="6" t="s">
        <v>92</v>
      </c>
      <c r="T70" s="1">
        <v>3.41</v>
      </c>
      <c r="U70" s="1">
        <v>0</v>
      </c>
      <c r="V70" s="1">
        <v>0</v>
      </c>
      <c r="W70" s="1">
        <f t="shared" si="53"/>
        <v>0</v>
      </c>
    </row>
    <row r="71" spans="1:23" ht="15" hidden="1" x14ac:dyDescent="0.25">
      <c r="A71" s="6" t="s">
        <v>30</v>
      </c>
      <c r="C71" s="12">
        <f>SUM(C64:C70)</f>
        <v>0</v>
      </c>
      <c r="D71" s="12">
        <f>SUM(D64:D70)</f>
        <v>0</v>
      </c>
      <c r="E71" s="12">
        <f>SUM(E64:E70)</f>
        <v>0</v>
      </c>
      <c r="G71" s="6" t="s">
        <v>30</v>
      </c>
      <c r="I71" s="12">
        <f>SUM(I64:I70)</f>
        <v>0</v>
      </c>
      <c r="J71" s="12">
        <f>SUM(J64:J70)</f>
        <v>0</v>
      </c>
      <c r="K71" s="12">
        <f>SUM(K64:K70)</f>
        <v>0</v>
      </c>
      <c r="M71" s="6" t="s">
        <v>30</v>
      </c>
      <c r="O71" s="12">
        <f>SUM(O64:O70)</f>
        <v>0</v>
      </c>
      <c r="P71" s="12">
        <f>SUM(P64:P70)</f>
        <v>0</v>
      </c>
      <c r="Q71" s="12">
        <f>SUM(Q64:Q70)</f>
        <v>0</v>
      </c>
      <c r="S71" s="6" t="s">
        <v>30</v>
      </c>
      <c r="U71" s="12">
        <f>SUM(U64:U70)</f>
        <v>0</v>
      </c>
      <c r="V71" s="12">
        <f>SUM(V64:V70)</f>
        <v>0</v>
      </c>
      <c r="W71" s="12">
        <f>SUM(W64:W70)</f>
        <v>0</v>
      </c>
    </row>
    <row r="72" spans="1:23" ht="15" hidden="1" x14ac:dyDescent="0.25">
      <c r="C72" s="1"/>
      <c r="D72" s="1"/>
      <c r="E72" s="1"/>
      <c r="I72" s="1"/>
      <c r="J72" s="1"/>
      <c r="K72" s="1"/>
      <c r="O72" s="1"/>
      <c r="P72" s="1"/>
      <c r="Q72" s="1"/>
      <c r="U72" s="1"/>
      <c r="V72" s="1"/>
      <c r="W72" s="1"/>
    </row>
    <row r="73" spans="1:23" ht="15.75" hidden="1" thickBot="1" x14ac:dyDescent="0.3">
      <c r="A73" s="6" t="s">
        <v>33</v>
      </c>
      <c r="C73" s="13">
        <f>+C61+C71</f>
        <v>0</v>
      </c>
      <c r="D73" s="13">
        <f>+D61+D71</f>
        <v>0</v>
      </c>
      <c r="E73" s="13">
        <f>+E61+E71</f>
        <v>0</v>
      </c>
      <c r="G73" s="6" t="s">
        <v>33</v>
      </c>
      <c r="I73" s="13">
        <f>+I61+I71</f>
        <v>0</v>
      </c>
      <c r="J73" s="13">
        <f>+J61+J71</f>
        <v>0</v>
      </c>
      <c r="K73" s="13">
        <f>+K61+K71</f>
        <v>0</v>
      </c>
      <c r="M73" s="6" t="s">
        <v>33</v>
      </c>
      <c r="O73" s="13">
        <f>+O61+O71</f>
        <v>0</v>
      </c>
      <c r="P73" s="13">
        <f>+P61+P71</f>
        <v>0</v>
      </c>
      <c r="Q73" s="13">
        <f>+Q61+Q71</f>
        <v>0</v>
      </c>
      <c r="S73" s="6" t="s">
        <v>33</v>
      </c>
      <c r="U73" s="13">
        <f>+U61+U71</f>
        <v>0</v>
      </c>
      <c r="V73" s="13">
        <f>+V61+V71</f>
        <v>0</v>
      </c>
      <c r="W73" s="13">
        <f>+W61+W71</f>
        <v>0</v>
      </c>
    </row>
    <row r="74" spans="1:23" ht="15" hidden="1" x14ac:dyDescent="0.25">
      <c r="C74" s="1"/>
      <c r="D74" s="1"/>
      <c r="E74" s="1"/>
    </row>
    <row r="75" spans="1:23" ht="15" hidden="1" x14ac:dyDescent="0.25">
      <c r="B75" s="8"/>
      <c r="C75" s="1"/>
      <c r="D75" s="1"/>
      <c r="E75" s="1"/>
      <c r="I75" s="2"/>
      <c r="J75" s="2"/>
      <c r="K75" s="2"/>
      <c r="O75" s="2"/>
      <c r="P75" s="2"/>
      <c r="Q75" s="2"/>
      <c r="U75" s="2"/>
      <c r="V75" s="2"/>
      <c r="W75" s="2"/>
    </row>
    <row r="76" spans="1:23" ht="15" hidden="1" x14ac:dyDescent="0.25">
      <c r="C76" s="8"/>
      <c r="D76" s="8"/>
      <c r="E76" s="8"/>
      <c r="O76" s="2"/>
      <c r="P76" s="2"/>
      <c r="Q76" s="2"/>
      <c r="U76" s="2"/>
      <c r="V76" s="2"/>
      <c r="W76" s="2"/>
    </row>
    <row r="77" spans="1:23" ht="15" hidden="1" x14ac:dyDescent="0.25">
      <c r="A77" s="7" t="s">
        <v>42</v>
      </c>
      <c r="C77" s="8"/>
      <c r="D77" s="8"/>
      <c r="E77" s="8"/>
      <c r="I77" s="30"/>
      <c r="J77" s="30"/>
      <c r="K77" s="30"/>
      <c r="O77" s="2"/>
      <c r="P77" s="2"/>
      <c r="Q77" s="2"/>
      <c r="U77" s="2"/>
      <c r="V77" s="2"/>
      <c r="W77" s="2"/>
    </row>
    <row r="78" spans="1:23" ht="15" hidden="1" x14ac:dyDescent="0.25">
      <c r="G78" s="6" t="s">
        <v>94</v>
      </c>
      <c r="M78" s="6" t="s">
        <v>95</v>
      </c>
      <c r="S78" s="6" t="s">
        <v>96</v>
      </c>
    </row>
    <row r="79" spans="1:23" ht="15" hidden="1" x14ac:dyDescent="0.25">
      <c r="A79" s="6" t="s">
        <v>8</v>
      </c>
      <c r="C79" s="4" t="s">
        <v>28</v>
      </c>
      <c r="E79" s="4" t="s">
        <v>29</v>
      </c>
      <c r="G79" s="6" t="s">
        <v>8</v>
      </c>
      <c r="I79" s="4" t="s">
        <v>28</v>
      </c>
      <c r="K79" s="4" t="s">
        <v>29</v>
      </c>
      <c r="M79" s="6" t="s">
        <v>8</v>
      </c>
      <c r="O79" s="4" t="s">
        <v>28</v>
      </c>
      <c r="Q79" s="4" t="s">
        <v>29</v>
      </c>
      <c r="S79" s="6" t="s">
        <v>8</v>
      </c>
      <c r="U79" s="4" t="s">
        <v>28</v>
      </c>
      <c r="W79" s="4" t="s">
        <v>29</v>
      </c>
    </row>
    <row r="80" spans="1:23" ht="15" hidden="1" x14ac:dyDescent="0.25">
      <c r="A80" s="5" t="s">
        <v>3</v>
      </c>
      <c r="B80" s="5" t="s">
        <v>4</v>
      </c>
      <c r="C80" s="5" t="s">
        <v>5</v>
      </c>
      <c r="D80" s="5" t="s">
        <v>16</v>
      </c>
      <c r="E80" s="5" t="s">
        <v>5</v>
      </c>
      <c r="G80" s="5" t="s">
        <v>3</v>
      </c>
      <c r="H80" s="5" t="s">
        <v>4</v>
      </c>
      <c r="I80" s="5" t="s">
        <v>5</v>
      </c>
      <c r="J80" s="5" t="s">
        <v>16</v>
      </c>
      <c r="K80" s="5" t="s">
        <v>5</v>
      </c>
      <c r="M80" s="5" t="s">
        <v>3</v>
      </c>
      <c r="N80" s="5" t="s">
        <v>4</v>
      </c>
      <c r="O80" s="5" t="s">
        <v>5</v>
      </c>
      <c r="P80" s="5" t="s">
        <v>16</v>
      </c>
      <c r="Q80" s="5" t="s">
        <v>5</v>
      </c>
      <c r="S80" s="5" t="s">
        <v>3</v>
      </c>
      <c r="T80" s="5" t="s">
        <v>4</v>
      </c>
      <c r="U80" s="5" t="s">
        <v>5</v>
      </c>
      <c r="V80" s="5" t="s">
        <v>16</v>
      </c>
      <c r="W80" s="5" t="s">
        <v>5</v>
      </c>
    </row>
    <row r="81" spans="1:23" ht="15" hidden="1" x14ac:dyDescent="0.25">
      <c r="A81" s="1">
        <v>30.23</v>
      </c>
      <c r="B81" s="3">
        <f>+H81+N81+T81</f>
        <v>0</v>
      </c>
      <c r="C81" s="1">
        <f>+I81+O81+U81</f>
        <v>0</v>
      </c>
      <c r="D81" s="1">
        <f>+J81+P81+V81</f>
        <v>0</v>
      </c>
      <c r="E81" s="1">
        <f>+C81+D81</f>
        <v>0</v>
      </c>
      <c r="G81" s="1">
        <v>30.23</v>
      </c>
      <c r="H81" s="3">
        <v>0</v>
      </c>
      <c r="I81" s="1">
        <f>+G81*H81</f>
        <v>0</v>
      </c>
      <c r="J81" s="1">
        <v>0</v>
      </c>
      <c r="K81" s="1">
        <f>+I81+J81</f>
        <v>0</v>
      </c>
      <c r="M81" s="1">
        <v>30.23</v>
      </c>
      <c r="N81" s="3">
        <v>0</v>
      </c>
      <c r="O81" s="1">
        <f>+M81*N81</f>
        <v>0</v>
      </c>
      <c r="P81" s="1">
        <v>0</v>
      </c>
      <c r="Q81" s="1">
        <f>+O81+P81</f>
        <v>0</v>
      </c>
      <c r="S81" s="1">
        <v>30.23</v>
      </c>
      <c r="T81" s="3">
        <v>0</v>
      </c>
      <c r="U81" s="1">
        <f>+S81*T81</f>
        <v>0</v>
      </c>
      <c r="V81" s="1">
        <v>0</v>
      </c>
      <c r="W81" s="1">
        <f>+U81+V81</f>
        <v>0</v>
      </c>
    </row>
    <row r="82" spans="1:23" ht="15" hidden="1" x14ac:dyDescent="0.25">
      <c r="A82" s="1">
        <v>43.31</v>
      </c>
      <c r="B82" s="3">
        <f t="shared" ref="B82:B89" si="54">+H82+N82+T82</f>
        <v>0</v>
      </c>
      <c r="C82" s="1">
        <f t="shared" ref="C82:C89" si="55">+I82+O82+U82</f>
        <v>0</v>
      </c>
      <c r="D82" s="1">
        <f t="shared" ref="D82:D89" si="56">+J82+P82+V82</f>
        <v>0</v>
      </c>
      <c r="E82" s="1">
        <f>+C82+D82</f>
        <v>0</v>
      </c>
      <c r="G82" s="1">
        <v>43.31</v>
      </c>
      <c r="H82" s="3">
        <v>0</v>
      </c>
      <c r="I82" s="1">
        <f>+G82*H82</f>
        <v>0</v>
      </c>
      <c r="J82" s="1">
        <v>0</v>
      </c>
      <c r="K82" s="1">
        <f>+I82+J82</f>
        <v>0</v>
      </c>
      <c r="M82" s="1">
        <v>43.31</v>
      </c>
      <c r="N82" s="3">
        <v>0</v>
      </c>
      <c r="O82" s="1">
        <f>+M82*N82</f>
        <v>0</v>
      </c>
      <c r="P82" s="1">
        <v>0</v>
      </c>
      <c r="Q82" s="1">
        <f>+O82+P82</f>
        <v>0</v>
      </c>
      <c r="S82" s="1">
        <v>43.31</v>
      </c>
      <c r="T82" s="3">
        <v>0</v>
      </c>
      <c r="U82" s="1">
        <f>+S82*T82</f>
        <v>0</v>
      </c>
      <c r="V82" s="1">
        <v>0</v>
      </c>
      <c r="W82" s="1">
        <f>+U82+V82</f>
        <v>0</v>
      </c>
    </row>
    <row r="83" spans="1:23" ht="15" hidden="1" x14ac:dyDescent="0.25">
      <c r="A83" s="1">
        <v>60.46</v>
      </c>
      <c r="B83" s="3">
        <f t="shared" si="54"/>
        <v>0</v>
      </c>
      <c r="C83" s="1">
        <f t="shared" si="55"/>
        <v>0</v>
      </c>
      <c r="D83" s="1">
        <f t="shared" si="56"/>
        <v>0</v>
      </c>
      <c r="E83" s="1">
        <f>+C83+D83</f>
        <v>0</v>
      </c>
      <c r="G83" s="1">
        <v>60.46</v>
      </c>
      <c r="H83" s="3">
        <v>0</v>
      </c>
      <c r="I83" s="1">
        <f>+G83*H83</f>
        <v>0</v>
      </c>
      <c r="J83" s="1">
        <v>0</v>
      </c>
      <c r="K83" s="1">
        <f>+I83+J83</f>
        <v>0</v>
      </c>
      <c r="M83" s="1">
        <v>60.46</v>
      </c>
      <c r="N83" s="3">
        <v>0</v>
      </c>
      <c r="O83" s="1">
        <f>+M83*N83</f>
        <v>0</v>
      </c>
      <c r="P83" s="1">
        <v>0</v>
      </c>
      <c r="Q83" s="1">
        <f>+O83+P83</f>
        <v>0</v>
      </c>
      <c r="S83" s="1">
        <v>60.46</v>
      </c>
      <c r="T83" s="3">
        <v>0</v>
      </c>
      <c r="U83" s="1">
        <f>+S83*T83</f>
        <v>0</v>
      </c>
      <c r="V83" s="1">
        <v>0</v>
      </c>
      <c r="W83" s="1">
        <f>+U83+V83</f>
        <v>0</v>
      </c>
    </row>
    <row r="84" spans="1:23" ht="15" hidden="1" x14ac:dyDescent="0.25">
      <c r="A84" s="1">
        <v>75.58</v>
      </c>
      <c r="B84" s="3">
        <f t="shared" si="54"/>
        <v>0</v>
      </c>
      <c r="C84" s="1">
        <f t="shared" si="55"/>
        <v>0</v>
      </c>
      <c r="D84" s="1">
        <f t="shared" si="56"/>
        <v>0</v>
      </c>
      <c r="E84" s="1">
        <f t="shared" ref="E84:E85" si="57">+C84+D84</f>
        <v>0</v>
      </c>
      <c r="G84" s="1">
        <v>75.58</v>
      </c>
      <c r="H84" s="3">
        <v>0</v>
      </c>
      <c r="I84" s="1">
        <f t="shared" ref="I84:I85" si="58">+G84*H84</f>
        <v>0</v>
      </c>
      <c r="J84" s="1">
        <v>0</v>
      </c>
      <c r="K84" s="1">
        <f t="shared" ref="K84:K85" si="59">+I84+J84</f>
        <v>0</v>
      </c>
      <c r="M84" s="1">
        <v>75.58</v>
      </c>
      <c r="N84" s="3">
        <v>0</v>
      </c>
      <c r="O84" s="1">
        <f t="shared" ref="O84:O85" si="60">+M84*N84</f>
        <v>0</v>
      </c>
      <c r="P84" s="1">
        <v>0</v>
      </c>
      <c r="Q84" s="1">
        <f t="shared" ref="Q84:Q85" si="61">+O84+P84</f>
        <v>0</v>
      </c>
      <c r="S84" s="1">
        <v>75.58</v>
      </c>
      <c r="T84" s="3"/>
      <c r="U84" s="1">
        <f t="shared" ref="U84:U85" si="62">+S84*T84</f>
        <v>0</v>
      </c>
      <c r="V84" s="1">
        <v>0</v>
      </c>
      <c r="W84" s="1">
        <f t="shared" ref="W84:W85" si="63">+U84+V84</f>
        <v>0</v>
      </c>
    </row>
    <row r="85" spans="1:23" ht="15" hidden="1" x14ac:dyDescent="0.25">
      <c r="A85" s="1">
        <v>86.62</v>
      </c>
      <c r="B85" s="3">
        <f t="shared" si="54"/>
        <v>0</v>
      </c>
      <c r="C85" s="1">
        <f t="shared" si="55"/>
        <v>0</v>
      </c>
      <c r="D85" s="1">
        <f t="shared" si="56"/>
        <v>0</v>
      </c>
      <c r="E85" s="1">
        <f t="shared" si="57"/>
        <v>0</v>
      </c>
      <c r="G85" s="1">
        <v>86.62</v>
      </c>
      <c r="H85" s="3">
        <v>0</v>
      </c>
      <c r="I85" s="1">
        <f t="shared" si="58"/>
        <v>0</v>
      </c>
      <c r="J85" s="1">
        <v>0</v>
      </c>
      <c r="K85" s="1">
        <f t="shared" si="59"/>
        <v>0</v>
      </c>
      <c r="M85" s="1">
        <v>86.62</v>
      </c>
      <c r="N85" s="3">
        <v>0</v>
      </c>
      <c r="O85" s="1">
        <f t="shared" si="60"/>
        <v>0</v>
      </c>
      <c r="P85" s="1">
        <v>0</v>
      </c>
      <c r="Q85" s="1">
        <f t="shared" si="61"/>
        <v>0</v>
      </c>
      <c r="S85" s="1">
        <v>86.62</v>
      </c>
      <c r="T85" s="3">
        <v>0</v>
      </c>
      <c r="U85" s="1">
        <f t="shared" si="62"/>
        <v>0</v>
      </c>
      <c r="V85" s="1">
        <v>0</v>
      </c>
      <c r="W85" s="1">
        <f t="shared" si="63"/>
        <v>0</v>
      </c>
    </row>
    <row r="86" spans="1:23" ht="15" hidden="1" x14ac:dyDescent="0.25">
      <c r="A86" s="1">
        <v>120.92</v>
      </c>
      <c r="B86" s="3">
        <f t="shared" si="54"/>
        <v>0</v>
      </c>
      <c r="C86" s="1">
        <f t="shared" si="55"/>
        <v>0</v>
      </c>
      <c r="D86" s="1">
        <f t="shared" si="56"/>
        <v>0</v>
      </c>
      <c r="E86" s="1">
        <f>+C86+D86</f>
        <v>0</v>
      </c>
      <c r="G86" s="1">
        <v>120.92</v>
      </c>
      <c r="H86" s="3">
        <v>0</v>
      </c>
      <c r="I86" s="1">
        <f>+G86*H86</f>
        <v>0</v>
      </c>
      <c r="J86" s="1">
        <v>0</v>
      </c>
      <c r="K86" s="1">
        <f>+I86+J86</f>
        <v>0</v>
      </c>
      <c r="M86" s="1">
        <v>120.92</v>
      </c>
      <c r="N86" s="3">
        <v>0</v>
      </c>
      <c r="O86" s="1">
        <f>+M86*N86</f>
        <v>0</v>
      </c>
      <c r="P86" s="1">
        <v>0</v>
      </c>
      <c r="Q86" s="1">
        <f>+O86+P86</f>
        <v>0</v>
      </c>
      <c r="S86" s="1">
        <v>120.92</v>
      </c>
      <c r="T86" s="3"/>
      <c r="U86" s="1">
        <f>+S86*T86</f>
        <v>0</v>
      </c>
      <c r="V86" s="1">
        <v>0</v>
      </c>
      <c r="W86" s="1">
        <f>+U86+V86</f>
        <v>0</v>
      </c>
    </row>
    <row r="87" spans="1:23" ht="15" hidden="1" x14ac:dyDescent="0.25">
      <c r="A87" s="1">
        <v>151.15</v>
      </c>
      <c r="B87" s="3">
        <f t="shared" si="54"/>
        <v>0</v>
      </c>
      <c r="C87" s="1">
        <f t="shared" si="55"/>
        <v>0</v>
      </c>
      <c r="D87" s="1">
        <f t="shared" si="56"/>
        <v>0</v>
      </c>
      <c r="E87" s="1">
        <f t="shared" ref="E87:E89" si="64">+C87+D87</f>
        <v>0</v>
      </c>
      <c r="G87" s="1">
        <v>151.15</v>
      </c>
      <c r="H87" s="3">
        <v>0</v>
      </c>
      <c r="I87" s="1">
        <f t="shared" ref="I87:I89" si="65">+G87*H87</f>
        <v>0</v>
      </c>
      <c r="J87" s="1">
        <v>0</v>
      </c>
      <c r="K87" s="1">
        <f t="shared" ref="K87:K89" si="66">+I87+J87</f>
        <v>0</v>
      </c>
      <c r="M87" s="1">
        <v>151.15</v>
      </c>
      <c r="N87" s="3">
        <v>0</v>
      </c>
      <c r="O87" s="1">
        <f t="shared" ref="O87:O89" si="67">+M87*N87</f>
        <v>0</v>
      </c>
      <c r="P87" s="1">
        <v>0</v>
      </c>
      <c r="Q87" s="1">
        <f t="shared" ref="Q87:Q89" si="68">+O87+P87</f>
        <v>0</v>
      </c>
      <c r="S87" s="1">
        <v>151.15</v>
      </c>
      <c r="T87" s="3"/>
      <c r="U87" s="1">
        <f t="shared" ref="U87:U89" si="69">+S87*T87</f>
        <v>0</v>
      </c>
      <c r="V87" s="1">
        <v>0</v>
      </c>
      <c r="W87" s="1">
        <f t="shared" ref="W87:W89" si="70">+U87+V87</f>
        <v>0</v>
      </c>
    </row>
    <row r="88" spans="1:23" ht="15" hidden="1" x14ac:dyDescent="0.25">
      <c r="A88" s="1">
        <v>241.84</v>
      </c>
      <c r="B88" s="3">
        <f t="shared" si="54"/>
        <v>0</v>
      </c>
      <c r="C88" s="1">
        <f t="shared" si="55"/>
        <v>0</v>
      </c>
      <c r="D88" s="1">
        <f t="shared" si="56"/>
        <v>0</v>
      </c>
      <c r="E88" s="1">
        <f t="shared" si="64"/>
        <v>0</v>
      </c>
      <c r="G88" s="1">
        <v>241.84</v>
      </c>
      <c r="H88" s="3">
        <v>0</v>
      </c>
      <c r="I88" s="1">
        <f t="shared" si="65"/>
        <v>0</v>
      </c>
      <c r="J88" s="1">
        <v>0</v>
      </c>
      <c r="K88" s="1">
        <f t="shared" si="66"/>
        <v>0</v>
      </c>
      <c r="M88" s="1">
        <v>241.84</v>
      </c>
      <c r="N88" s="3">
        <v>0</v>
      </c>
      <c r="O88" s="1">
        <f t="shared" si="67"/>
        <v>0</v>
      </c>
      <c r="P88" s="1">
        <v>0</v>
      </c>
      <c r="Q88" s="1">
        <f t="shared" si="68"/>
        <v>0</v>
      </c>
      <c r="S88" s="1">
        <v>241.84</v>
      </c>
      <c r="T88" s="3"/>
      <c r="U88" s="1">
        <f t="shared" si="69"/>
        <v>0</v>
      </c>
      <c r="V88" s="1">
        <v>0</v>
      </c>
      <c r="W88" s="1">
        <f t="shared" si="70"/>
        <v>0</v>
      </c>
    </row>
    <row r="89" spans="1:23" ht="15" hidden="1" x14ac:dyDescent="0.25">
      <c r="A89" s="1">
        <v>302.3</v>
      </c>
      <c r="B89" s="3">
        <f t="shared" si="54"/>
        <v>0</v>
      </c>
      <c r="C89" s="1">
        <f t="shared" si="55"/>
        <v>0</v>
      </c>
      <c r="D89" s="1">
        <f t="shared" si="56"/>
        <v>0</v>
      </c>
      <c r="E89" s="1">
        <f t="shared" si="64"/>
        <v>0</v>
      </c>
      <c r="G89" s="1">
        <v>302.3</v>
      </c>
      <c r="H89" s="3">
        <v>0</v>
      </c>
      <c r="I89" s="1">
        <f t="shared" si="65"/>
        <v>0</v>
      </c>
      <c r="J89" s="1">
        <v>0</v>
      </c>
      <c r="K89" s="1">
        <f t="shared" si="66"/>
        <v>0</v>
      </c>
      <c r="M89" s="1">
        <v>302.3</v>
      </c>
      <c r="N89" s="3">
        <v>0</v>
      </c>
      <c r="O89" s="1">
        <f t="shared" si="67"/>
        <v>0</v>
      </c>
      <c r="P89" s="1">
        <v>0</v>
      </c>
      <c r="Q89" s="1">
        <f t="shared" si="68"/>
        <v>0</v>
      </c>
      <c r="S89" s="1">
        <v>302.3</v>
      </c>
      <c r="T89" s="3"/>
      <c r="U89" s="1">
        <f t="shared" si="69"/>
        <v>0</v>
      </c>
      <c r="V89" s="1">
        <v>0</v>
      </c>
      <c r="W89" s="1">
        <f t="shared" si="70"/>
        <v>0</v>
      </c>
    </row>
    <row r="90" spans="1:23" ht="15" hidden="1" x14ac:dyDescent="0.25">
      <c r="A90" s="1"/>
      <c r="B90" s="3"/>
      <c r="C90" s="1"/>
      <c r="D90" s="1"/>
      <c r="E90" s="1"/>
      <c r="G90" s="1"/>
      <c r="H90" s="3"/>
      <c r="I90" s="1"/>
      <c r="J90" s="1"/>
      <c r="K90" s="1"/>
      <c r="M90" s="1"/>
      <c r="N90" s="3"/>
      <c r="O90" s="1"/>
      <c r="P90" s="1"/>
      <c r="Q90" s="1"/>
      <c r="S90" s="1"/>
      <c r="T90" s="3"/>
      <c r="U90" s="1"/>
      <c r="V90" s="1"/>
      <c r="W90" s="1"/>
    </row>
    <row r="91" spans="1:23" ht="15" hidden="1" x14ac:dyDescent="0.25">
      <c r="A91" s="1" t="s">
        <v>6</v>
      </c>
      <c r="B91" s="3">
        <f t="shared" ref="B91" si="71">+H91+N91+T91</f>
        <v>0</v>
      </c>
      <c r="C91" s="1">
        <f t="shared" ref="C91" si="72">+I91+O91+U91</f>
        <v>0</v>
      </c>
      <c r="D91" s="1">
        <f t="shared" ref="D91" si="73">+J91+P91+V91</f>
        <v>0</v>
      </c>
      <c r="E91" s="1">
        <f t="shared" ref="E91" si="74">+C91+D91</f>
        <v>0</v>
      </c>
      <c r="G91" s="1" t="s">
        <v>6</v>
      </c>
      <c r="H91" s="3">
        <v>0</v>
      </c>
      <c r="I91" s="1">
        <v>0</v>
      </c>
      <c r="J91" s="1">
        <v>0</v>
      </c>
      <c r="K91" s="1">
        <f t="shared" ref="K91" si="75">+I91+J91</f>
        <v>0</v>
      </c>
      <c r="M91" s="1" t="s">
        <v>6</v>
      </c>
      <c r="N91" s="3">
        <v>0</v>
      </c>
      <c r="O91" s="1">
        <v>0</v>
      </c>
      <c r="P91" s="1">
        <v>0</v>
      </c>
      <c r="Q91" s="1">
        <f t="shared" ref="Q91" si="76">+O91+P91</f>
        <v>0</v>
      </c>
      <c r="S91" s="1" t="s">
        <v>6</v>
      </c>
      <c r="T91" s="3">
        <v>0</v>
      </c>
      <c r="U91" s="1">
        <v>0</v>
      </c>
      <c r="V91" s="1">
        <v>0</v>
      </c>
      <c r="W91" s="1">
        <f t="shared" ref="W91" si="77">+U91+V91</f>
        <v>0</v>
      </c>
    </row>
    <row r="92" spans="1:23" ht="15" hidden="1" x14ac:dyDescent="0.25">
      <c r="A92" s="6" t="s">
        <v>9</v>
      </c>
      <c r="C92" s="1"/>
      <c r="D92" s="1"/>
      <c r="E92" s="1"/>
      <c r="G92" s="6" t="s">
        <v>9</v>
      </c>
      <c r="I92" s="1"/>
      <c r="J92" s="1"/>
      <c r="K92" s="1"/>
      <c r="M92" s="6" t="s">
        <v>9</v>
      </c>
      <c r="O92" s="1"/>
      <c r="P92" s="1"/>
      <c r="Q92" s="1"/>
      <c r="S92" s="6" t="s">
        <v>9</v>
      </c>
      <c r="U92" s="1"/>
      <c r="V92" s="1"/>
      <c r="W92" s="1"/>
    </row>
    <row r="93" spans="1:23" ht="15" hidden="1" x14ac:dyDescent="0.25">
      <c r="A93" s="1">
        <v>0</v>
      </c>
      <c r="B93" s="10">
        <v>0</v>
      </c>
      <c r="C93" s="9">
        <f t="shared" ref="C93" si="78">+A93*B93</f>
        <v>0</v>
      </c>
      <c r="D93" s="9">
        <v>0</v>
      </c>
      <c r="E93" s="9">
        <f t="shared" ref="E93" si="79">+C93+D93</f>
        <v>0</v>
      </c>
      <c r="G93" s="1">
        <v>0</v>
      </c>
      <c r="H93" s="10">
        <v>0</v>
      </c>
      <c r="I93" s="9">
        <f t="shared" ref="I93" si="80">+G93*H93</f>
        <v>0</v>
      </c>
      <c r="J93" s="9">
        <v>0</v>
      </c>
      <c r="K93" s="9">
        <f t="shared" ref="K93" si="81">+I93+J93</f>
        <v>0</v>
      </c>
      <c r="M93" s="1">
        <v>0</v>
      </c>
      <c r="N93" s="10">
        <v>0</v>
      </c>
      <c r="O93" s="9">
        <f t="shared" ref="O93" si="82">+M93*N93</f>
        <v>0</v>
      </c>
      <c r="P93" s="9">
        <v>0</v>
      </c>
      <c r="Q93" s="9">
        <f t="shared" ref="Q93" si="83">+O93+P93</f>
        <v>0</v>
      </c>
      <c r="S93" s="1">
        <v>0</v>
      </c>
      <c r="T93" s="10">
        <v>0</v>
      </c>
      <c r="U93" s="9">
        <f t="shared" ref="U93" si="84">+S93*T93</f>
        <v>0</v>
      </c>
      <c r="V93" s="9">
        <v>0</v>
      </c>
      <c r="W93" s="9">
        <f t="shared" ref="W93" si="85">+U93+V93</f>
        <v>0</v>
      </c>
    </row>
    <row r="94" spans="1:23" ht="15" hidden="1" x14ac:dyDescent="0.25">
      <c r="A94" s="6" t="s">
        <v>10</v>
      </c>
      <c r="B94" s="3">
        <f>SUM(B81:B93)</f>
        <v>0</v>
      </c>
      <c r="C94" s="8">
        <f>SUM(C81:C93)</f>
        <v>0</v>
      </c>
      <c r="D94" s="8">
        <f>SUM(D81:D93)</f>
        <v>0</v>
      </c>
      <c r="E94" s="8">
        <f>SUM(E81:E93)</f>
        <v>0</v>
      </c>
      <c r="F94" s="8">
        <f>54191.8+2282.42-E94</f>
        <v>56474.22</v>
      </c>
      <c r="G94" s="6" t="s">
        <v>10</v>
      </c>
      <c r="H94" s="3">
        <f>SUM(H81:H93)</f>
        <v>0</v>
      </c>
      <c r="I94" s="8">
        <f>SUM(I81:I93)</f>
        <v>0</v>
      </c>
      <c r="J94" s="8">
        <f>SUM(J81:J93)</f>
        <v>0</v>
      </c>
      <c r="K94" s="8">
        <f>SUM(K81:K93)</f>
        <v>0</v>
      </c>
      <c r="M94" s="6" t="s">
        <v>10</v>
      </c>
      <c r="N94" s="3">
        <f>SUM(N81:N93)</f>
        <v>0</v>
      </c>
      <c r="O94" s="8">
        <f>SUM(O81:O93)</f>
        <v>0</v>
      </c>
      <c r="P94" s="8">
        <f>SUM(P81:P93)</f>
        <v>0</v>
      </c>
      <c r="Q94" s="8">
        <f>SUM(Q81:Q93)</f>
        <v>0</v>
      </c>
      <c r="S94" s="6" t="s">
        <v>10</v>
      </c>
      <c r="T94" s="3">
        <f>SUM(T81:T93)</f>
        <v>0</v>
      </c>
      <c r="U94" s="8">
        <f>SUM(U81:U93)</f>
        <v>0</v>
      </c>
      <c r="V94" s="8">
        <f>SUM(V81:V93)</f>
        <v>0</v>
      </c>
      <c r="W94" s="8">
        <f>SUM(W81:W93)</f>
        <v>0</v>
      </c>
    </row>
    <row r="95" spans="1:23" ht="15" hidden="1" x14ac:dyDescent="0.25">
      <c r="D95" s="1"/>
      <c r="E95" s="1"/>
      <c r="J95" s="1"/>
      <c r="K95" s="1"/>
      <c r="P95" s="1"/>
      <c r="Q95" s="1"/>
      <c r="V95" s="1"/>
      <c r="W95" s="1"/>
    </row>
    <row r="96" spans="1:23" ht="15" hidden="1" x14ac:dyDescent="0.25">
      <c r="A96" s="6" t="s">
        <v>11</v>
      </c>
      <c r="D96" s="1"/>
      <c r="E96" s="1"/>
      <c r="G96" s="6" t="s">
        <v>11</v>
      </c>
      <c r="J96" s="1"/>
      <c r="K96" s="1"/>
      <c r="M96" s="6" t="s">
        <v>11</v>
      </c>
      <c r="P96" s="1"/>
      <c r="Q96" s="1"/>
      <c r="S96" s="6" t="s">
        <v>11</v>
      </c>
      <c r="V96" s="1"/>
      <c r="W96" s="1"/>
    </row>
    <row r="97" spans="1:23" ht="15" hidden="1" x14ac:dyDescent="0.25">
      <c r="A97" s="5"/>
      <c r="B97" s="5" t="s">
        <v>7</v>
      </c>
      <c r="C97" s="5"/>
      <c r="D97" s="1"/>
      <c r="E97" s="1"/>
      <c r="G97" s="5"/>
      <c r="H97" s="5" t="s">
        <v>7</v>
      </c>
      <c r="I97" s="5"/>
      <c r="J97" s="1"/>
      <c r="K97" s="1"/>
      <c r="M97" s="5"/>
      <c r="N97" s="5" t="s">
        <v>7</v>
      </c>
      <c r="O97" s="5"/>
      <c r="P97" s="1"/>
      <c r="Q97" s="1"/>
      <c r="S97" s="5"/>
      <c r="T97" s="5" t="s">
        <v>7</v>
      </c>
      <c r="U97" s="5"/>
      <c r="V97" s="1"/>
      <c r="W97" s="1"/>
    </row>
    <row r="98" spans="1:23" ht="15" hidden="1" x14ac:dyDescent="0.25">
      <c r="A98" s="1">
        <v>1.72</v>
      </c>
      <c r="B98" s="3">
        <f>+H98+N98+T98</f>
        <v>0</v>
      </c>
      <c r="C98" s="1">
        <f>+I98+O98+U98</f>
        <v>0</v>
      </c>
      <c r="D98" s="1">
        <f>+J98+P98+V98</f>
        <v>0</v>
      </c>
      <c r="E98" s="1">
        <f>+C98+D98</f>
        <v>0</v>
      </c>
      <c r="G98" s="1">
        <v>1.72</v>
      </c>
      <c r="H98" s="3">
        <v>0</v>
      </c>
      <c r="I98" s="1">
        <f>+H98*G98</f>
        <v>0</v>
      </c>
      <c r="J98" s="1">
        <v>0</v>
      </c>
      <c r="K98" s="1">
        <f>+I98+J98</f>
        <v>0</v>
      </c>
      <c r="M98" s="1">
        <v>1.72</v>
      </c>
      <c r="N98" s="3">
        <v>0</v>
      </c>
      <c r="O98" s="1">
        <f>+N98*M98</f>
        <v>0</v>
      </c>
      <c r="P98" s="1">
        <v>0</v>
      </c>
      <c r="Q98" s="1">
        <f>+O98+P98</f>
        <v>0</v>
      </c>
      <c r="S98" s="1">
        <v>1.72</v>
      </c>
      <c r="T98" s="3">
        <v>0</v>
      </c>
      <c r="U98" s="1">
        <f>+T98*S98</f>
        <v>0</v>
      </c>
      <c r="V98" s="1">
        <v>0</v>
      </c>
      <c r="W98" s="1">
        <f>+U98+V98</f>
        <v>0</v>
      </c>
    </row>
    <row r="99" spans="1:23" ht="15" hidden="1" x14ac:dyDescent="0.25">
      <c r="A99" s="3">
        <v>0</v>
      </c>
      <c r="B99" s="2">
        <f>+H99+N99+T99</f>
        <v>0</v>
      </c>
      <c r="C99" s="1">
        <f>+I99+O99+U99</f>
        <v>0</v>
      </c>
      <c r="D99" s="1">
        <f>+B99+C99</f>
        <v>0</v>
      </c>
      <c r="E99" s="1">
        <f t="shared" ref="E99:E101" si="86">+C99+D99</f>
        <v>0</v>
      </c>
      <c r="G99" s="1">
        <v>0</v>
      </c>
      <c r="H99" s="2">
        <v>0</v>
      </c>
      <c r="I99" s="1">
        <f>+H99*G99</f>
        <v>0</v>
      </c>
      <c r="J99" s="1">
        <v>0</v>
      </c>
      <c r="K99" s="1">
        <f t="shared" ref="K99:K101" si="87">+I99+J99</f>
        <v>0</v>
      </c>
      <c r="M99" s="1">
        <v>0</v>
      </c>
      <c r="N99" s="2">
        <v>0</v>
      </c>
      <c r="O99" s="1">
        <f>+N99*M99</f>
        <v>0</v>
      </c>
      <c r="P99" s="1">
        <v>0</v>
      </c>
      <c r="Q99" s="1">
        <f t="shared" ref="Q99:Q101" si="88">+O99+P99</f>
        <v>0</v>
      </c>
      <c r="S99" s="1">
        <v>0</v>
      </c>
      <c r="T99" s="2">
        <v>0</v>
      </c>
      <c r="U99" s="1">
        <f>+T99*S99</f>
        <v>0</v>
      </c>
      <c r="V99" s="1">
        <v>0</v>
      </c>
      <c r="W99" s="1">
        <f t="shared" ref="W99:W101" si="89">+U99+V99</f>
        <v>0</v>
      </c>
    </row>
    <row r="100" spans="1:23" ht="15" hidden="1" x14ac:dyDescent="0.25">
      <c r="A100" s="1">
        <v>0</v>
      </c>
      <c r="B100" s="2">
        <v>0</v>
      </c>
      <c r="C100" s="1">
        <f>+B100*A100</f>
        <v>0</v>
      </c>
      <c r="D100" s="1">
        <v>0</v>
      </c>
      <c r="E100" s="1">
        <f t="shared" si="86"/>
        <v>0</v>
      </c>
      <c r="G100" s="1">
        <v>0</v>
      </c>
      <c r="H100" s="2">
        <v>0</v>
      </c>
      <c r="I100" s="1">
        <f>+H100*G100</f>
        <v>0</v>
      </c>
      <c r="J100" s="1">
        <v>0</v>
      </c>
      <c r="K100" s="1">
        <f t="shared" si="87"/>
        <v>0</v>
      </c>
      <c r="M100" s="1">
        <v>0</v>
      </c>
      <c r="N100" s="2">
        <v>0</v>
      </c>
      <c r="O100" s="1">
        <f>+N100*M100</f>
        <v>0</v>
      </c>
      <c r="P100" s="1">
        <v>0</v>
      </c>
      <c r="Q100" s="1">
        <f t="shared" si="88"/>
        <v>0</v>
      </c>
      <c r="S100" s="1">
        <v>0</v>
      </c>
      <c r="T100" s="2">
        <v>0</v>
      </c>
      <c r="U100" s="1">
        <f>+T100*S100</f>
        <v>0</v>
      </c>
      <c r="V100" s="1">
        <v>0</v>
      </c>
      <c r="W100" s="1">
        <f t="shared" si="89"/>
        <v>0</v>
      </c>
    </row>
    <row r="101" spans="1:23" ht="15" hidden="1" x14ac:dyDescent="0.25">
      <c r="A101" s="1"/>
      <c r="B101" s="74">
        <v>0</v>
      </c>
      <c r="C101" s="9">
        <f t="shared" ref="C101" si="90">+A101*B101</f>
        <v>0</v>
      </c>
      <c r="D101" s="9">
        <v>0</v>
      </c>
      <c r="E101" s="9">
        <f t="shared" si="86"/>
        <v>0</v>
      </c>
      <c r="G101" s="1"/>
      <c r="H101" s="2">
        <v>0</v>
      </c>
      <c r="I101" s="9">
        <f t="shared" ref="I101" si="91">+G101*H101</f>
        <v>0</v>
      </c>
      <c r="J101" s="9">
        <v>0</v>
      </c>
      <c r="K101" s="9">
        <f t="shared" si="87"/>
        <v>0</v>
      </c>
      <c r="M101" s="1"/>
      <c r="N101" s="2">
        <v>0</v>
      </c>
      <c r="O101" s="9">
        <f t="shared" ref="O101" si="92">+M101*N101</f>
        <v>0</v>
      </c>
      <c r="P101" s="9">
        <v>0</v>
      </c>
      <c r="Q101" s="9">
        <f t="shared" si="88"/>
        <v>0</v>
      </c>
      <c r="S101" s="1"/>
      <c r="T101" s="2">
        <v>0</v>
      </c>
      <c r="U101" s="9">
        <f t="shared" ref="U101" si="93">+S101*T101</f>
        <v>0</v>
      </c>
      <c r="V101" s="9">
        <v>0</v>
      </c>
      <c r="W101" s="9">
        <f t="shared" si="89"/>
        <v>0</v>
      </c>
    </row>
    <row r="102" spans="1:23" ht="15" hidden="1" x14ac:dyDescent="0.25">
      <c r="A102" s="6" t="s">
        <v>58</v>
      </c>
      <c r="B102" s="3">
        <f>SUM(B98:B101)</f>
        <v>0</v>
      </c>
      <c r="C102" s="1">
        <f>SUM(C98:C101)</f>
        <v>0</v>
      </c>
      <c r="D102" s="1">
        <f>SUM(D98:D101)</f>
        <v>0</v>
      </c>
      <c r="E102" s="1">
        <f>SUM(E98:E101)</f>
        <v>0</v>
      </c>
      <c r="F102" s="8">
        <f>16035.77+546.96-E102</f>
        <v>16582.73</v>
      </c>
      <c r="G102" s="6" t="s">
        <v>58</v>
      </c>
      <c r="H102" s="2"/>
      <c r="I102" s="1">
        <f>SUM(I98:I101)</f>
        <v>0</v>
      </c>
      <c r="J102" s="1">
        <f>SUM(J98:J101)</f>
        <v>0</v>
      </c>
      <c r="K102" s="1">
        <f>SUM(K98:K101)</f>
        <v>0</v>
      </c>
      <c r="M102" s="6" t="s">
        <v>58</v>
      </c>
      <c r="N102" s="2"/>
      <c r="O102" s="1">
        <f>SUM(O98:O101)</f>
        <v>0</v>
      </c>
      <c r="P102" s="1">
        <f>SUM(P98:P101)</f>
        <v>0</v>
      </c>
      <c r="Q102" s="1">
        <f>SUM(Q98:Q101)</f>
        <v>0</v>
      </c>
      <c r="S102" s="6" t="s">
        <v>58</v>
      </c>
      <c r="T102" s="2"/>
      <c r="U102" s="1">
        <f>SUM(U98:U101)</f>
        <v>0</v>
      </c>
      <c r="V102" s="1">
        <f>SUM(V98:V101)</f>
        <v>0</v>
      </c>
      <c r="W102" s="1">
        <f>SUM(W98:W101)</f>
        <v>0</v>
      </c>
    </row>
    <row r="103" spans="1:23" ht="15" hidden="1" x14ac:dyDescent="0.25">
      <c r="C103" s="8"/>
      <c r="D103" s="1"/>
      <c r="E103" s="1"/>
      <c r="I103" s="8"/>
      <c r="J103" s="1"/>
      <c r="K103" s="1"/>
      <c r="O103" s="8"/>
      <c r="P103" s="1"/>
      <c r="Q103" s="1"/>
      <c r="U103" s="8"/>
      <c r="V103" s="1"/>
      <c r="W103" s="1"/>
    </row>
    <row r="104" spans="1:23" ht="15" hidden="1" x14ac:dyDescent="0.25">
      <c r="A104" s="6" t="s">
        <v>12</v>
      </c>
      <c r="C104" s="11">
        <f>+C102+C94</f>
        <v>0</v>
      </c>
      <c r="D104" s="11">
        <f>+D102+D94</f>
        <v>0</v>
      </c>
      <c r="E104" s="11">
        <f>+E102+E94</f>
        <v>0</v>
      </c>
      <c r="G104" s="6" t="s">
        <v>12</v>
      </c>
      <c r="I104" s="11">
        <f>+I102+I94</f>
        <v>0</v>
      </c>
      <c r="J104" s="11">
        <f>+J102+J94</f>
        <v>0</v>
      </c>
      <c r="K104" s="11">
        <f>+K102+K94</f>
        <v>0</v>
      </c>
      <c r="M104" s="6" t="s">
        <v>12</v>
      </c>
      <c r="O104" s="11">
        <f>+O102+O94</f>
        <v>0</v>
      </c>
      <c r="P104" s="11">
        <f>+P102+P94</f>
        <v>0</v>
      </c>
      <c r="Q104" s="11">
        <f>+Q102+Q94</f>
        <v>0</v>
      </c>
      <c r="S104" s="6" t="s">
        <v>12</v>
      </c>
      <c r="U104" s="11">
        <f>+U102+U94</f>
        <v>0</v>
      </c>
      <c r="V104" s="11">
        <f>+V102+V94</f>
        <v>0</v>
      </c>
      <c r="W104" s="11">
        <f>+W102+W94</f>
        <v>0</v>
      </c>
    </row>
    <row r="105" spans="1:23" ht="15" hidden="1" x14ac:dyDescent="0.25">
      <c r="D105" s="1"/>
      <c r="E105" s="1"/>
      <c r="J105" s="1"/>
      <c r="K105" s="1"/>
      <c r="P105" s="1"/>
      <c r="Q105" s="1"/>
      <c r="V105" s="1"/>
      <c r="W105" s="1"/>
    </row>
    <row r="106" spans="1:23" ht="15" hidden="1" x14ac:dyDescent="0.25">
      <c r="D106" s="1"/>
      <c r="E106" s="1"/>
      <c r="J106" s="1"/>
      <c r="K106" s="1"/>
      <c r="P106" s="1"/>
      <c r="Q106" s="1"/>
      <c r="V106" s="1"/>
      <c r="W106" s="1"/>
    </row>
    <row r="107" spans="1:23" ht="15" hidden="1" x14ac:dyDescent="0.25">
      <c r="A107" s="6" t="s">
        <v>23</v>
      </c>
      <c r="B107" s="5" t="s">
        <v>4</v>
      </c>
      <c r="D107" s="1"/>
      <c r="E107" s="1"/>
      <c r="G107" s="6" t="s">
        <v>23</v>
      </c>
      <c r="H107" s="5" t="s">
        <v>4</v>
      </c>
      <c r="J107" s="1"/>
      <c r="K107" s="1"/>
      <c r="M107" s="6" t="s">
        <v>23</v>
      </c>
      <c r="N107" s="5" t="s">
        <v>4</v>
      </c>
      <c r="P107" s="1"/>
      <c r="Q107" s="1"/>
      <c r="S107" s="6" t="s">
        <v>23</v>
      </c>
      <c r="T107" s="5" t="s">
        <v>4</v>
      </c>
      <c r="V107" s="1"/>
      <c r="W107" s="1"/>
    </row>
    <row r="108" spans="1:23" ht="15" hidden="1" x14ac:dyDescent="0.25">
      <c r="A108" s="1">
        <v>0</v>
      </c>
      <c r="B108" s="3">
        <v>0</v>
      </c>
      <c r="C108" s="1">
        <f>+A108*B108</f>
        <v>0</v>
      </c>
      <c r="D108" s="1">
        <v>0</v>
      </c>
      <c r="E108" s="1">
        <f>+C108+D108</f>
        <v>0</v>
      </c>
      <c r="F108" s="8"/>
      <c r="G108" s="1">
        <v>0</v>
      </c>
      <c r="H108" s="3">
        <v>0</v>
      </c>
      <c r="I108" s="1">
        <f>+G108*H108</f>
        <v>0</v>
      </c>
      <c r="J108" s="1">
        <v>0</v>
      </c>
      <c r="K108" s="1">
        <f>+I108+J108</f>
        <v>0</v>
      </c>
      <c r="M108" s="1">
        <v>0</v>
      </c>
      <c r="N108" s="3">
        <v>0</v>
      </c>
      <c r="O108" s="1">
        <f>+M108*N108</f>
        <v>0</v>
      </c>
      <c r="P108" s="1">
        <v>0</v>
      </c>
      <c r="Q108" s="1">
        <f>+O108+P108</f>
        <v>0</v>
      </c>
      <c r="S108" s="1">
        <v>0</v>
      </c>
      <c r="T108" s="3">
        <v>0</v>
      </c>
      <c r="U108" s="1">
        <f>+S108*T108</f>
        <v>0</v>
      </c>
      <c r="V108" s="1">
        <v>0</v>
      </c>
      <c r="W108" s="1">
        <f>+U108+V108</f>
        <v>0</v>
      </c>
    </row>
    <row r="109" spans="1:23" ht="15" hidden="1" x14ac:dyDescent="0.25">
      <c r="A109" s="1">
        <v>0</v>
      </c>
      <c r="B109" s="3">
        <v>0</v>
      </c>
      <c r="C109" s="1">
        <f>+A109*B109</f>
        <v>0</v>
      </c>
      <c r="D109" s="1">
        <v>0</v>
      </c>
      <c r="E109" s="1">
        <f>+C109+D109</f>
        <v>0</v>
      </c>
      <c r="G109" s="1">
        <v>0</v>
      </c>
      <c r="H109" s="3">
        <v>0</v>
      </c>
      <c r="I109" s="1">
        <f>+G109*H109</f>
        <v>0</v>
      </c>
      <c r="J109" s="1">
        <v>0</v>
      </c>
      <c r="K109" s="1">
        <f>+I109+J109</f>
        <v>0</v>
      </c>
      <c r="M109" s="1">
        <v>0</v>
      </c>
      <c r="N109" s="3">
        <v>0</v>
      </c>
      <c r="O109" s="1">
        <f>+M109*N109</f>
        <v>0</v>
      </c>
      <c r="P109" s="1">
        <v>0</v>
      </c>
      <c r="Q109" s="1">
        <f>+O109+P109</f>
        <v>0</v>
      </c>
      <c r="S109" s="1">
        <v>0</v>
      </c>
      <c r="T109" s="3">
        <v>0</v>
      </c>
      <c r="U109" s="1">
        <f>+S109*T109</f>
        <v>0</v>
      </c>
      <c r="V109" s="1">
        <v>0</v>
      </c>
      <c r="W109" s="1">
        <f>+U109+V109</f>
        <v>0</v>
      </c>
    </row>
    <row r="110" spans="1:23" ht="15" hidden="1" x14ac:dyDescent="0.25">
      <c r="A110" s="1">
        <v>0</v>
      </c>
      <c r="B110" s="3">
        <v>0</v>
      </c>
      <c r="C110" s="1">
        <f>+A110*B110</f>
        <v>0</v>
      </c>
      <c r="D110" s="1">
        <v>0</v>
      </c>
      <c r="E110" s="1">
        <f>+C110+D110</f>
        <v>0</v>
      </c>
      <c r="G110" s="1">
        <v>0</v>
      </c>
      <c r="H110" s="3">
        <v>0</v>
      </c>
      <c r="I110" s="1">
        <f>+G110*H110</f>
        <v>0</v>
      </c>
      <c r="J110" s="1">
        <v>0</v>
      </c>
      <c r="K110" s="1">
        <f>+I110+J110</f>
        <v>0</v>
      </c>
      <c r="M110" s="1">
        <v>0</v>
      </c>
      <c r="N110" s="3">
        <v>0</v>
      </c>
      <c r="O110" s="1">
        <f>+M110*N110</f>
        <v>0</v>
      </c>
      <c r="P110" s="1">
        <v>0</v>
      </c>
      <c r="Q110" s="1">
        <f>+O110+P110</f>
        <v>0</v>
      </c>
      <c r="S110" s="1">
        <v>0</v>
      </c>
      <c r="T110" s="3">
        <v>0</v>
      </c>
      <c r="U110" s="1">
        <f>+S110*T110</f>
        <v>0</v>
      </c>
      <c r="V110" s="1">
        <v>0</v>
      </c>
      <c r="W110" s="1">
        <f>+U110+V110</f>
        <v>0</v>
      </c>
    </row>
    <row r="111" spans="1:23" ht="15" hidden="1" x14ac:dyDescent="0.25">
      <c r="A111" s="1" t="s">
        <v>6</v>
      </c>
      <c r="B111" s="3">
        <v>0</v>
      </c>
      <c r="C111" s="1">
        <v>0</v>
      </c>
      <c r="D111" s="1">
        <v>0</v>
      </c>
      <c r="E111" s="1">
        <f t="shared" ref="E111" si="94">+C111+D111</f>
        <v>0</v>
      </c>
      <c r="G111" s="1" t="s">
        <v>6</v>
      </c>
      <c r="H111" s="3">
        <v>0</v>
      </c>
      <c r="I111" s="1">
        <v>0</v>
      </c>
      <c r="J111" s="1">
        <v>0</v>
      </c>
      <c r="K111" s="1">
        <f t="shared" ref="K111" si="95">+I111+J111</f>
        <v>0</v>
      </c>
      <c r="M111" s="1" t="s">
        <v>6</v>
      </c>
      <c r="N111" s="3">
        <v>0</v>
      </c>
      <c r="O111" s="1">
        <v>0</v>
      </c>
      <c r="P111" s="1">
        <v>0</v>
      </c>
      <c r="Q111" s="1">
        <f t="shared" ref="Q111" si="96">+O111+P111</f>
        <v>0</v>
      </c>
      <c r="S111" s="1" t="s">
        <v>6</v>
      </c>
      <c r="T111" s="3">
        <v>0</v>
      </c>
      <c r="U111" s="1">
        <v>0</v>
      </c>
      <c r="V111" s="1">
        <v>0</v>
      </c>
      <c r="W111" s="1">
        <f t="shared" ref="W111" si="97">+U111+V111</f>
        <v>0</v>
      </c>
    </row>
    <row r="112" spans="1:23" ht="15" hidden="1" x14ac:dyDescent="0.25">
      <c r="A112" s="6" t="s">
        <v>24</v>
      </c>
      <c r="B112" s="5" t="s">
        <v>7</v>
      </c>
      <c r="D112" s="1"/>
      <c r="E112" s="1"/>
      <c r="G112" s="6" t="s">
        <v>24</v>
      </c>
      <c r="H112" s="5" t="s">
        <v>7</v>
      </c>
      <c r="J112" s="1"/>
      <c r="K112" s="1"/>
      <c r="M112" s="6" t="s">
        <v>24</v>
      </c>
      <c r="N112" s="5" t="s">
        <v>7</v>
      </c>
      <c r="P112" s="1"/>
      <c r="Q112" s="1"/>
      <c r="S112" s="6" t="s">
        <v>24</v>
      </c>
      <c r="T112" s="5" t="s">
        <v>7</v>
      </c>
      <c r="V112" s="1"/>
      <c r="W112" s="1"/>
    </row>
    <row r="113" spans="1:23" ht="15" hidden="1" x14ac:dyDescent="0.25">
      <c r="A113" s="1">
        <v>0</v>
      </c>
      <c r="B113" s="2">
        <v>0</v>
      </c>
      <c r="C113" s="1">
        <f t="shared" ref="C113" si="98">+A113*B113</f>
        <v>0</v>
      </c>
      <c r="D113" s="1">
        <v>0</v>
      </c>
      <c r="E113" s="1">
        <f>+C113+D113</f>
        <v>0</v>
      </c>
      <c r="G113" s="1">
        <v>0</v>
      </c>
      <c r="H113">
        <v>0</v>
      </c>
      <c r="I113" s="1">
        <f t="shared" ref="I113" si="99">+G113*H113</f>
        <v>0</v>
      </c>
      <c r="J113" s="1">
        <v>0</v>
      </c>
      <c r="K113" s="1">
        <f>+I113+J113</f>
        <v>0</v>
      </c>
      <c r="M113" s="1">
        <v>0</v>
      </c>
      <c r="N113">
        <v>0</v>
      </c>
      <c r="O113" s="1">
        <f t="shared" ref="O113" si="100">+M113*N113</f>
        <v>0</v>
      </c>
      <c r="P113" s="1">
        <v>0</v>
      </c>
      <c r="Q113" s="1">
        <f>+O113+P113</f>
        <v>0</v>
      </c>
      <c r="S113" s="1">
        <v>0</v>
      </c>
      <c r="T113">
        <v>0</v>
      </c>
      <c r="U113" s="1">
        <f t="shared" ref="U113" si="101">+S113*T113</f>
        <v>0</v>
      </c>
      <c r="V113" s="1">
        <v>0</v>
      </c>
      <c r="W113" s="1">
        <f>+U113+V113</f>
        <v>0</v>
      </c>
    </row>
    <row r="114" spans="1:23" ht="15" hidden="1" x14ac:dyDescent="0.25">
      <c r="A114" s="1">
        <v>0</v>
      </c>
      <c r="B114" t="s">
        <v>41</v>
      </c>
      <c r="C114" s="9">
        <v>0</v>
      </c>
      <c r="D114" s="9">
        <v>0</v>
      </c>
      <c r="E114" s="9">
        <f>+C114+D114</f>
        <v>0</v>
      </c>
      <c r="G114" s="1">
        <v>0</v>
      </c>
      <c r="H114" t="s">
        <v>41</v>
      </c>
      <c r="I114" s="9">
        <v>0</v>
      </c>
      <c r="J114" s="9">
        <v>0</v>
      </c>
      <c r="K114" s="9">
        <f>+I114+J114</f>
        <v>0</v>
      </c>
      <c r="M114" s="1">
        <v>0</v>
      </c>
      <c r="N114" t="s">
        <v>41</v>
      </c>
      <c r="O114" s="9">
        <v>0</v>
      </c>
      <c r="P114" s="9">
        <v>0</v>
      </c>
      <c r="Q114" s="9">
        <f>+O114+P114</f>
        <v>0</v>
      </c>
      <c r="S114" s="1">
        <v>0</v>
      </c>
      <c r="T114" t="s">
        <v>41</v>
      </c>
      <c r="U114" s="9">
        <v>0</v>
      </c>
      <c r="V114" s="9">
        <v>0</v>
      </c>
      <c r="W114" s="9">
        <f>+U114+V114</f>
        <v>0</v>
      </c>
    </row>
    <row r="115" spans="1:23" ht="15" hidden="1" x14ac:dyDescent="0.25">
      <c r="A115" s="6" t="s">
        <v>25</v>
      </c>
      <c r="C115" s="8">
        <f>+C114+C113</f>
        <v>0</v>
      </c>
      <c r="D115" s="8">
        <f>+D114+D113</f>
        <v>0</v>
      </c>
      <c r="E115" s="8">
        <f>+E114+E113</f>
        <v>0</v>
      </c>
      <c r="G115" s="6" t="s">
        <v>25</v>
      </c>
      <c r="I115" s="8">
        <f>+I114+I113</f>
        <v>0</v>
      </c>
      <c r="J115" s="8">
        <f>+J114+J113</f>
        <v>0</v>
      </c>
      <c r="K115" s="8">
        <f>+K114+K113</f>
        <v>0</v>
      </c>
      <c r="M115" s="6" t="s">
        <v>25</v>
      </c>
      <c r="O115" s="8">
        <f>+O114+O113</f>
        <v>0</v>
      </c>
      <c r="P115" s="8">
        <f>+P114+P113</f>
        <v>0</v>
      </c>
      <c r="Q115" s="8">
        <f>+Q114+Q113</f>
        <v>0</v>
      </c>
      <c r="S115" s="6" t="s">
        <v>25</v>
      </c>
      <c r="U115" s="8">
        <f>+U114+U113</f>
        <v>0</v>
      </c>
      <c r="V115" s="8">
        <f>+V114+V113</f>
        <v>0</v>
      </c>
      <c r="W115" s="8">
        <f>+W114+W113</f>
        <v>0</v>
      </c>
    </row>
    <row r="116" spans="1:23" ht="15" hidden="1" x14ac:dyDescent="0.25">
      <c r="D116" s="1"/>
      <c r="E116" s="1"/>
      <c r="J116" s="1"/>
      <c r="K116" s="1"/>
      <c r="P116" s="1"/>
      <c r="Q116" s="1"/>
      <c r="V116" s="1"/>
      <c r="W116" s="1"/>
    </row>
    <row r="117" spans="1:23" ht="15" hidden="1" x14ac:dyDescent="0.25">
      <c r="A117" s="6" t="s">
        <v>26</v>
      </c>
      <c r="C117" s="11">
        <f>+C115+C108+C109+C110+C111</f>
        <v>0</v>
      </c>
      <c r="D117" s="11">
        <f>+D115+D108+D109+D110+D111</f>
        <v>0</v>
      </c>
      <c r="E117" s="11">
        <f>+E115+E108+E109+E110+E111</f>
        <v>0</v>
      </c>
      <c r="G117" s="6" t="s">
        <v>26</v>
      </c>
      <c r="I117" s="11">
        <f>+I115+I108+I109+I110+I111</f>
        <v>0</v>
      </c>
      <c r="J117" s="11">
        <f>+J115+J108+J109+J110+J111</f>
        <v>0</v>
      </c>
      <c r="K117" s="11">
        <f>+K115+K108+K109+K110+K111</f>
        <v>0</v>
      </c>
      <c r="M117" s="6" t="s">
        <v>26</v>
      </c>
      <c r="O117" s="11">
        <f>+O115+O108+O109+O110+O111</f>
        <v>0</v>
      </c>
      <c r="P117" s="11">
        <f>+P115+P108+P109+P110+P111</f>
        <v>0</v>
      </c>
      <c r="Q117" s="11">
        <f>+Q115+Q108+Q109+Q110+Q111</f>
        <v>0</v>
      </c>
      <c r="S117" s="6" t="s">
        <v>26</v>
      </c>
      <c r="U117" s="11">
        <f>+U115+U108+U109+U110+U111</f>
        <v>0</v>
      </c>
      <c r="V117" s="11">
        <f>+V115+V108+V109+V110+V111</f>
        <v>0</v>
      </c>
      <c r="W117" s="11">
        <f>+W115+W108+W109+W110+W111</f>
        <v>0</v>
      </c>
    </row>
    <row r="118" spans="1:23" ht="15" hidden="1" x14ac:dyDescent="0.25">
      <c r="D118" s="1"/>
      <c r="E118" s="1"/>
      <c r="J118" s="1"/>
      <c r="K118" s="1"/>
      <c r="P118" s="1"/>
      <c r="Q118" s="1"/>
      <c r="V118" s="1"/>
      <c r="W118" s="1"/>
    </row>
    <row r="119" spans="1:23" ht="15" hidden="1" x14ac:dyDescent="0.25">
      <c r="A119" s="6" t="s">
        <v>37</v>
      </c>
      <c r="D119" s="1"/>
      <c r="E119" s="1"/>
      <c r="G119" s="6" t="s">
        <v>37</v>
      </c>
      <c r="J119" s="1"/>
      <c r="K119" s="1"/>
      <c r="M119" s="6" t="s">
        <v>37</v>
      </c>
      <c r="P119" s="1"/>
      <c r="Q119" s="1"/>
      <c r="S119" s="6" t="s">
        <v>37</v>
      </c>
      <c r="V119" s="1"/>
      <c r="W119" s="1"/>
    </row>
    <row r="120" spans="1:23" ht="15" hidden="1" x14ac:dyDescent="0.25">
      <c r="A120" s="6" t="s">
        <v>38</v>
      </c>
      <c r="C120" s="1">
        <v>0</v>
      </c>
      <c r="D120" s="1">
        <v>0</v>
      </c>
      <c r="E120" s="1">
        <f>+C120+D120</f>
        <v>0</v>
      </c>
      <c r="G120" s="6" t="s">
        <v>38</v>
      </c>
      <c r="I120" s="1"/>
      <c r="J120" s="1">
        <v>0</v>
      </c>
      <c r="K120" s="1">
        <f>+I120+J120</f>
        <v>0</v>
      </c>
      <c r="M120" s="6" t="s">
        <v>38</v>
      </c>
      <c r="O120" s="1"/>
      <c r="P120" s="1">
        <v>0</v>
      </c>
      <c r="Q120" s="1">
        <f>+O120+P120</f>
        <v>0</v>
      </c>
      <c r="S120" s="6" t="s">
        <v>38</v>
      </c>
      <c r="U120" s="1"/>
      <c r="V120" s="1">
        <v>0</v>
      </c>
      <c r="W120" s="1">
        <f>+U120+V120</f>
        <v>0</v>
      </c>
    </row>
    <row r="121" spans="1:23" ht="15" hidden="1" x14ac:dyDescent="0.25">
      <c r="A121" s="6" t="s">
        <v>39</v>
      </c>
      <c r="C121" s="1">
        <v>0</v>
      </c>
      <c r="D121" s="1">
        <v>0</v>
      </c>
      <c r="E121" s="1">
        <f>+C121+D121</f>
        <v>0</v>
      </c>
      <c r="G121" s="6" t="s">
        <v>39</v>
      </c>
      <c r="I121" s="1">
        <v>0</v>
      </c>
      <c r="J121" s="1">
        <v>0</v>
      </c>
      <c r="K121" s="1">
        <f>+I121+J121</f>
        <v>0</v>
      </c>
      <c r="M121" s="6" t="s">
        <v>39</v>
      </c>
      <c r="O121" s="1">
        <v>0</v>
      </c>
      <c r="P121" s="1">
        <v>0</v>
      </c>
      <c r="Q121" s="1">
        <f>+O121+P121</f>
        <v>0</v>
      </c>
      <c r="S121" s="6" t="s">
        <v>39</v>
      </c>
      <c r="U121" s="1">
        <v>0</v>
      </c>
      <c r="V121" s="1">
        <v>0</v>
      </c>
      <c r="W121" s="1">
        <f>+U121+V121</f>
        <v>0</v>
      </c>
    </row>
    <row r="122" spans="1:23" ht="15" hidden="1" x14ac:dyDescent="0.25">
      <c r="A122" s="6" t="s">
        <v>40</v>
      </c>
      <c r="C122" s="12">
        <f>SUM(C120:C121)</f>
        <v>0</v>
      </c>
      <c r="D122" s="12">
        <f>SUM(D120:D121)</f>
        <v>0</v>
      </c>
      <c r="E122" s="12">
        <f>SUM(E120:E121)</f>
        <v>0</v>
      </c>
      <c r="G122" s="6" t="s">
        <v>40</v>
      </c>
      <c r="I122" s="12">
        <f>SUM(I120:I121)</f>
        <v>0</v>
      </c>
      <c r="J122" s="12">
        <f>SUM(J120:J121)</f>
        <v>0</v>
      </c>
      <c r="K122" s="12">
        <f>SUM(K120:K121)</f>
        <v>0</v>
      </c>
      <c r="M122" s="6" t="s">
        <v>40</v>
      </c>
      <c r="O122" s="12">
        <f>SUM(O120:O121)</f>
        <v>0</v>
      </c>
      <c r="P122" s="12">
        <f>SUM(P120:P121)</f>
        <v>0</v>
      </c>
      <c r="Q122" s="12">
        <f>SUM(Q120:Q121)</f>
        <v>0</v>
      </c>
      <c r="S122" s="6" t="s">
        <v>40</v>
      </c>
      <c r="U122" s="12">
        <f>SUM(U120:U121)</f>
        <v>0</v>
      </c>
      <c r="V122" s="12">
        <f>SUM(V120:V121)</f>
        <v>0</v>
      </c>
      <c r="W122" s="12">
        <f>SUM(W120:W121)</f>
        <v>0</v>
      </c>
    </row>
    <row r="123" spans="1:23" ht="15" hidden="1" x14ac:dyDescent="0.25">
      <c r="A123" s="6"/>
      <c r="D123" s="1"/>
      <c r="E123" s="1"/>
      <c r="G123" s="6"/>
      <c r="J123" s="1"/>
      <c r="K123" s="1"/>
      <c r="M123" s="6"/>
      <c r="P123" s="1"/>
      <c r="Q123" s="1"/>
      <c r="S123" s="6"/>
      <c r="V123" s="1"/>
      <c r="W123" s="1"/>
    </row>
    <row r="124" spans="1:23" ht="15" hidden="1" x14ac:dyDescent="0.25">
      <c r="A124" s="6" t="s">
        <v>1</v>
      </c>
      <c r="D124" s="1"/>
      <c r="E124" s="1"/>
      <c r="G124" s="6" t="s">
        <v>1</v>
      </c>
      <c r="J124" s="1"/>
      <c r="K124" s="1"/>
      <c r="M124" s="6" t="s">
        <v>1</v>
      </c>
      <c r="P124" s="1"/>
      <c r="Q124" s="1"/>
      <c r="S124" s="6" t="s">
        <v>1</v>
      </c>
      <c r="V124" s="1"/>
      <c r="W124" s="1"/>
    </row>
    <row r="125" spans="1:23" ht="15" hidden="1" x14ac:dyDescent="0.25">
      <c r="A125" s="6" t="s">
        <v>13</v>
      </c>
      <c r="C125" s="1">
        <f t="shared" ref="C125:C129" si="102">+I125+O125+U125</f>
        <v>0</v>
      </c>
      <c r="D125" s="1">
        <f t="shared" ref="D125:D129" si="103">+J125+P125+V125</f>
        <v>0</v>
      </c>
      <c r="E125" s="1">
        <f>+C125+D125</f>
        <v>0</v>
      </c>
      <c r="G125" s="6" t="s">
        <v>13</v>
      </c>
      <c r="I125" s="1">
        <v>0</v>
      </c>
      <c r="J125" s="1">
        <v>0</v>
      </c>
      <c r="K125" s="1">
        <f>+I125+J125</f>
        <v>0</v>
      </c>
      <c r="M125" s="6" t="s">
        <v>13</v>
      </c>
      <c r="O125" s="1">
        <v>0</v>
      </c>
      <c r="P125" s="1">
        <v>0</v>
      </c>
      <c r="Q125" s="1">
        <f>+O125+P125</f>
        <v>0</v>
      </c>
      <c r="S125" s="6" t="s">
        <v>13</v>
      </c>
      <c r="U125" s="1">
        <v>0</v>
      </c>
      <c r="V125" s="1">
        <v>0</v>
      </c>
      <c r="W125" s="1">
        <f>+U125+V125</f>
        <v>0</v>
      </c>
    </row>
    <row r="126" spans="1:23" ht="15" hidden="1" x14ac:dyDescent="0.25">
      <c r="A126" s="6" t="s">
        <v>14</v>
      </c>
      <c r="C126" s="1">
        <f t="shared" si="102"/>
        <v>0</v>
      </c>
      <c r="D126" s="1">
        <f t="shared" si="103"/>
        <v>0</v>
      </c>
      <c r="E126" s="1">
        <f>+C126+D126</f>
        <v>0</v>
      </c>
      <c r="G126" s="6" t="s">
        <v>14</v>
      </c>
      <c r="I126" s="1">
        <v>0</v>
      </c>
      <c r="J126" s="1">
        <v>0</v>
      </c>
      <c r="K126" s="1">
        <f>+I126+J126</f>
        <v>0</v>
      </c>
      <c r="M126" s="6" t="s">
        <v>14</v>
      </c>
      <c r="O126" s="1">
        <v>0</v>
      </c>
      <c r="P126" s="1">
        <v>0</v>
      </c>
      <c r="Q126" s="1">
        <f>+O126+P126</f>
        <v>0</v>
      </c>
      <c r="S126" s="6" t="s">
        <v>14</v>
      </c>
      <c r="U126" s="1">
        <v>0</v>
      </c>
      <c r="V126" s="1">
        <v>0</v>
      </c>
      <c r="W126" s="1">
        <f>+U126+V126</f>
        <v>0</v>
      </c>
    </row>
    <row r="127" spans="1:23" ht="15" hidden="1" x14ac:dyDescent="0.25">
      <c r="A127" s="6" t="s">
        <v>44</v>
      </c>
      <c r="C127" s="1">
        <f t="shared" si="102"/>
        <v>0</v>
      </c>
      <c r="D127" s="1">
        <f t="shared" si="103"/>
        <v>0</v>
      </c>
      <c r="E127" s="1">
        <f>+C127+D127</f>
        <v>0</v>
      </c>
      <c r="G127" s="6" t="s">
        <v>44</v>
      </c>
      <c r="I127" s="1">
        <v>0</v>
      </c>
      <c r="J127" s="1">
        <v>0</v>
      </c>
      <c r="K127" s="1">
        <f>+I127+J127</f>
        <v>0</v>
      </c>
      <c r="M127" s="6" t="s">
        <v>44</v>
      </c>
      <c r="O127" s="1">
        <v>0</v>
      </c>
      <c r="P127" s="1">
        <v>0</v>
      </c>
      <c r="Q127" s="1">
        <f>+O127+P127</f>
        <v>0</v>
      </c>
      <c r="S127" s="6" t="s">
        <v>44</v>
      </c>
      <c r="U127" s="1">
        <v>0</v>
      </c>
      <c r="V127" s="1">
        <v>0</v>
      </c>
      <c r="W127" s="1">
        <f>+U127+V127</f>
        <v>0</v>
      </c>
    </row>
    <row r="128" spans="1:23" ht="15" hidden="1" x14ac:dyDescent="0.25">
      <c r="A128" s="6" t="s">
        <v>15</v>
      </c>
      <c r="C128" s="1">
        <f t="shared" si="102"/>
        <v>0</v>
      </c>
      <c r="D128" s="1">
        <f t="shared" si="103"/>
        <v>0</v>
      </c>
      <c r="E128" s="1">
        <f>+C128+D128</f>
        <v>0</v>
      </c>
      <c r="G128" s="6" t="s">
        <v>15</v>
      </c>
      <c r="I128" s="1">
        <v>0</v>
      </c>
      <c r="J128" s="1">
        <v>0</v>
      </c>
      <c r="K128" s="1">
        <f>+I128+J128</f>
        <v>0</v>
      </c>
      <c r="M128" s="6" t="s">
        <v>15</v>
      </c>
      <c r="O128" s="1">
        <v>0</v>
      </c>
      <c r="P128" s="1">
        <v>0</v>
      </c>
      <c r="Q128" s="1">
        <f>+O128+P128</f>
        <v>0</v>
      </c>
      <c r="S128" s="6" t="s">
        <v>15</v>
      </c>
      <c r="U128" s="1">
        <v>0</v>
      </c>
      <c r="V128" s="1">
        <v>0</v>
      </c>
      <c r="W128" s="1">
        <f>+U128+V128</f>
        <v>0</v>
      </c>
    </row>
    <row r="129" spans="1:23" ht="15" hidden="1" x14ac:dyDescent="0.25">
      <c r="A129" s="6" t="s">
        <v>18</v>
      </c>
      <c r="C129" s="1">
        <f t="shared" si="102"/>
        <v>0</v>
      </c>
      <c r="D129" s="1">
        <f t="shared" si="103"/>
        <v>0</v>
      </c>
      <c r="E129" s="1">
        <f>+C129+D129</f>
        <v>0</v>
      </c>
      <c r="G129" s="6" t="s">
        <v>18</v>
      </c>
      <c r="I129" s="1">
        <v>0</v>
      </c>
      <c r="J129" s="1">
        <v>0</v>
      </c>
      <c r="K129" s="1">
        <f>+I129+J129</f>
        <v>0</v>
      </c>
      <c r="M129" s="6" t="s">
        <v>18</v>
      </c>
      <c r="O129" s="1">
        <v>0</v>
      </c>
      <c r="P129" s="1">
        <v>0</v>
      </c>
      <c r="Q129" s="1">
        <f>+O129+P129</f>
        <v>0</v>
      </c>
      <c r="S129" s="6" t="s">
        <v>18</v>
      </c>
      <c r="U129" s="1">
        <v>0</v>
      </c>
      <c r="V129" s="1">
        <v>0</v>
      </c>
      <c r="W129" s="1">
        <f>+U129+V129</f>
        <v>0</v>
      </c>
    </row>
    <row r="130" spans="1:23" ht="15" hidden="1" x14ac:dyDescent="0.25">
      <c r="A130" s="6" t="s">
        <v>27</v>
      </c>
      <c r="C130" s="12">
        <f>SUM(C125:C129)</f>
        <v>0</v>
      </c>
      <c r="D130" s="12">
        <f>SUM(D125:D129)</f>
        <v>0</v>
      </c>
      <c r="E130" s="12">
        <f>SUM(E125:E129)</f>
        <v>0</v>
      </c>
      <c r="G130" s="6" t="s">
        <v>27</v>
      </c>
      <c r="I130" s="12">
        <f>SUM(I125:I129)</f>
        <v>0</v>
      </c>
      <c r="J130" s="12">
        <f>SUM(J125:J129)</f>
        <v>0</v>
      </c>
      <c r="K130" s="12">
        <f>SUM(K125:K129)</f>
        <v>0</v>
      </c>
      <c r="M130" s="6" t="s">
        <v>27</v>
      </c>
      <c r="O130" s="12">
        <f>SUM(O125:O129)</f>
        <v>0</v>
      </c>
      <c r="P130" s="12">
        <f>SUM(P125:P129)</f>
        <v>0</v>
      </c>
      <c r="Q130" s="12">
        <f>SUM(Q125:Q129)</f>
        <v>0</v>
      </c>
      <c r="S130" s="6" t="s">
        <v>27</v>
      </c>
      <c r="U130" s="12">
        <f>SUM(U125:U129)</f>
        <v>0</v>
      </c>
      <c r="V130" s="12">
        <f>SUM(V125:V129)</f>
        <v>0</v>
      </c>
      <c r="W130" s="12">
        <f>SUM(W125:W129)</f>
        <v>0</v>
      </c>
    </row>
    <row r="131" spans="1:23" ht="15" hidden="1" x14ac:dyDescent="0.25">
      <c r="A131" s="6"/>
      <c r="C131" s="1"/>
      <c r="D131" s="1"/>
      <c r="E131" s="1"/>
      <c r="G131" s="6"/>
      <c r="I131" s="1"/>
      <c r="J131" s="1"/>
      <c r="K131" s="1"/>
      <c r="M131" s="6"/>
      <c r="O131" s="1"/>
      <c r="P131" s="1"/>
      <c r="Q131" s="1"/>
      <c r="S131" s="6"/>
      <c r="U131" s="1"/>
      <c r="V131" s="1"/>
      <c r="W131" s="1"/>
    </row>
    <row r="132" spans="1:23" ht="15.75" hidden="1" thickBot="1" x14ac:dyDescent="0.3">
      <c r="A132" s="6" t="s">
        <v>32</v>
      </c>
      <c r="C132" s="13">
        <f>+C130+C117+C104+C122</f>
        <v>0</v>
      </c>
      <c r="D132" s="13">
        <f>+D130+D117+D104+D122</f>
        <v>0</v>
      </c>
      <c r="E132" s="13">
        <f>+E130+E117+E104+E122</f>
        <v>0</v>
      </c>
      <c r="F132" s="8"/>
      <c r="G132" s="6" t="s">
        <v>32</v>
      </c>
      <c r="I132" s="13">
        <f>+I130+I117+I104+I122</f>
        <v>0</v>
      </c>
      <c r="J132" s="13">
        <f>+J130+J117+J104+J122</f>
        <v>0</v>
      </c>
      <c r="K132" s="13">
        <f>+K130+K117+K104+K122</f>
        <v>0</v>
      </c>
      <c r="M132" s="6" t="s">
        <v>32</v>
      </c>
      <c r="O132" s="13">
        <f>+O130+O117+O104+O122</f>
        <v>0</v>
      </c>
      <c r="P132" s="13">
        <f>+P130+P117+P104+P122</f>
        <v>0</v>
      </c>
      <c r="Q132" s="13">
        <f>+Q130+Q117+Q104+Q122</f>
        <v>0</v>
      </c>
      <c r="S132" s="6" t="s">
        <v>32</v>
      </c>
      <c r="U132" s="13">
        <f>+U130+U117+U104+U122</f>
        <v>0</v>
      </c>
      <c r="V132" s="13">
        <f>+V130+V117+V104+V122</f>
        <v>0</v>
      </c>
      <c r="W132" s="13">
        <f>+W130+W117+W104+W122</f>
        <v>0</v>
      </c>
    </row>
    <row r="133" spans="1:23" ht="15" hidden="1" x14ac:dyDescent="0.25">
      <c r="A133" s="6"/>
      <c r="C133" s="1"/>
      <c r="D133" s="1"/>
      <c r="E133" s="1"/>
      <c r="G133" s="6"/>
      <c r="I133" s="1"/>
      <c r="J133" s="1"/>
      <c r="K133" s="1"/>
      <c r="M133" s="6"/>
      <c r="O133" s="1"/>
      <c r="P133" s="1"/>
      <c r="Q133" s="1"/>
      <c r="S133" s="6"/>
      <c r="U133" s="1"/>
      <c r="V133" s="1"/>
      <c r="W133" s="1"/>
    </row>
    <row r="134" spans="1:23" ht="15" hidden="1" x14ac:dyDescent="0.25">
      <c r="A134" s="6" t="s">
        <v>31</v>
      </c>
      <c r="C134" s="1"/>
      <c r="D134" s="1"/>
      <c r="E134" s="1"/>
      <c r="G134" s="6" t="s">
        <v>31</v>
      </c>
      <c r="I134" s="1"/>
      <c r="J134" s="1"/>
      <c r="K134" s="1"/>
      <c r="M134" s="6" t="s">
        <v>31</v>
      </c>
      <c r="O134" s="1"/>
      <c r="P134" s="1"/>
      <c r="Q134" s="1"/>
      <c r="S134" s="6" t="s">
        <v>31</v>
      </c>
      <c r="U134" s="1"/>
      <c r="V134" s="1"/>
      <c r="W134" s="1"/>
    </row>
    <row r="135" spans="1:23" ht="15" hidden="1" x14ac:dyDescent="0.25">
      <c r="A135" s="6" t="s">
        <v>17</v>
      </c>
      <c r="C135" s="1">
        <f t="shared" ref="C135:C141" si="104">+I135+O135+U135</f>
        <v>0</v>
      </c>
      <c r="D135" s="1">
        <f t="shared" ref="D135:D141" si="105">+J135+P135+V135</f>
        <v>0</v>
      </c>
      <c r="E135" s="1">
        <f t="shared" ref="E135:E141" si="106">+C135+D135</f>
        <v>0</v>
      </c>
      <c r="G135" s="6" t="s">
        <v>17</v>
      </c>
      <c r="I135" s="1">
        <v>0</v>
      </c>
      <c r="J135" s="1">
        <v>0</v>
      </c>
      <c r="K135" s="1">
        <f t="shared" ref="K135:K141" si="107">+I135+J135</f>
        <v>0</v>
      </c>
      <c r="M135" s="6" t="s">
        <v>17</v>
      </c>
      <c r="O135" s="1">
        <v>0</v>
      </c>
      <c r="P135" s="1">
        <v>0</v>
      </c>
      <c r="Q135" s="1">
        <f t="shared" ref="Q135:Q141" si="108">+O135+P135</f>
        <v>0</v>
      </c>
      <c r="S135" s="6" t="s">
        <v>17</v>
      </c>
      <c r="U135" s="1">
        <v>0</v>
      </c>
      <c r="V135" s="1">
        <v>0</v>
      </c>
      <c r="W135" s="1">
        <f t="shared" ref="W135:W139" si="109">+U135+V135</f>
        <v>0</v>
      </c>
    </row>
    <row r="136" spans="1:23" ht="15" hidden="1" x14ac:dyDescent="0.25">
      <c r="A136" s="6" t="s">
        <v>19</v>
      </c>
      <c r="C136" s="1">
        <f t="shared" si="104"/>
        <v>0</v>
      </c>
      <c r="D136" s="1">
        <f t="shared" si="105"/>
        <v>0</v>
      </c>
      <c r="E136" s="1">
        <f t="shared" si="106"/>
        <v>0</v>
      </c>
      <c r="G136" s="6" t="s">
        <v>19</v>
      </c>
      <c r="I136" s="1">
        <v>0</v>
      </c>
      <c r="J136" s="1">
        <v>0</v>
      </c>
      <c r="K136" s="1">
        <f t="shared" si="107"/>
        <v>0</v>
      </c>
      <c r="M136" s="6" t="s">
        <v>19</v>
      </c>
      <c r="O136" s="1">
        <v>0</v>
      </c>
      <c r="P136" s="1">
        <v>0</v>
      </c>
      <c r="Q136" s="1">
        <f t="shared" si="108"/>
        <v>0</v>
      </c>
      <c r="S136" s="6" t="s">
        <v>19</v>
      </c>
      <c r="U136" s="1">
        <v>0</v>
      </c>
      <c r="V136" s="1">
        <v>0</v>
      </c>
      <c r="W136" s="1">
        <f t="shared" si="109"/>
        <v>0</v>
      </c>
    </row>
    <row r="137" spans="1:23" ht="15" hidden="1" x14ac:dyDescent="0.25">
      <c r="A137" s="6" t="s">
        <v>20</v>
      </c>
      <c r="C137" s="1">
        <f t="shared" si="104"/>
        <v>0</v>
      </c>
      <c r="D137" s="1">
        <f t="shared" si="105"/>
        <v>0</v>
      </c>
      <c r="E137" s="1">
        <f t="shared" si="106"/>
        <v>0</v>
      </c>
      <c r="G137" s="6" t="s">
        <v>20</v>
      </c>
      <c r="I137" s="1">
        <v>0</v>
      </c>
      <c r="J137" s="1">
        <v>0</v>
      </c>
      <c r="K137" s="1">
        <f t="shared" si="107"/>
        <v>0</v>
      </c>
      <c r="M137" s="6" t="s">
        <v>20</v>
      </c>
      <c r="O137" s="1">
        <v>0</v>
      </c>
      <c r="P137" s="1">
        <v>0</v>
      </c>
      <c r="Q137" s="1">
        <f t="shared" si="108"/>
        <v>0</v>
      </c>
      <c r="S137" s="6" t="s">
        <v>20</v>
      </c>
      <c r="U137" s="1">
        <v>0</v>
      </c>
      <c r="V137" s="1">
        <v>0</v>
      </c>
      <c r="W137" s="1">
        <f t="shared" si="109"/>
        <v>0</v>
      </c>
    </row>
    <row r="138" spans="1:23" ht="15" hidden="1" x14ac:dyDescent="0.25">
      <c r="A138" s="6" t="s">
        <v>97</v>
      </c>
      <c r="B138" t="s">
        <v>98</v>
      </c>
      <c r="C138" s="1">
        <f t="shared" si="104"/>
        <v>0</v>
      </c>
      <c r="D138" s="1">
        <f t="shared" si="105"/>
        <v>0</v>
      </c>
      <c r="E138" s="1">
        <f t="shared" si="106"/>
        <v>0</v>
      </c>
      <c r="G138" s="6" t="s">
        <v>97</v>
      </c>
      <c r="H138" t="s">
        <v>98</v>
      </c>
      <c r="I138" s="1">
        <v>0</v>
      </c>
      <c r="J138" s="1">
        <v>0</v>
      </c>
      <c r="K138" s="1">
        <f t="shared" si="107"/>
        <v>0</v>
      </c>
      <c r="M138" s="6" t="s">
        <v>97</v>
      </c>
      <c r="N138" t="s">
        <v>98</v>
      </c>
      <c r="O138" s="1">
        <v>0</v>
      </c>
      <c r="P138" s="1">
        <v>0</v>
      </c>
      <c r="Q138" s="1">
        <f t="shared" si="108"/>
        <v>0</v>
      </c>
      <c r="S138" s="6" t="s">
        <v>97</v>
      </c>
      <c r="T138" t="s">
        <v>98</v>
      </c>
      <c r="U138" s="1">
        <v>0</v>
      </c>
      <c r="V138" s="1">
        <v>0</v>
      </c>
      <c r="W138" s="1">
        <f t="shared" si="109"/>
        <v>0</v>
      </c>
    </row>
    <row r="139" spans="1:23" ht="15" hidden="1" x14ac:dyDescent="0.25">
      <c r="A139" s="6" t="s">
        <v>91</v>
      </c>
      <c r="B139" s="1">
        <v>3.11</v>
      </c>
      <c r="C139" s="1">
        <f t="shared" si="104"/>
        <v>0</v>
      </c>
      <c r="D139" s="1">
        <f t="shared" si="105"/>
        <v>0</v>
      </c>
      <c r="E139" s="1">
        <f t="shared" si="106"/>
        <v>0</v>
      </c>
      <c r="G139" s="6" t="s">
        <v>91</v>
      </c>
      <c r="H139" s="1">
        <v>3.11</v>
      </c>
      <c r="I139" s="1">
        <v>0</v>
      </c>
      <c r="J139" s="1">
        <v>0</v>
      </c>
      <c r="K139" s="1">
        <f t="shared" si="107"/>
        <v>0</v>
      </c>
      <c r="M139" s="6" t="s">
        <v>91</v>
      </c>
      <c r="N139" s="1">
        <v>3.11</v>
      </c>
      <c r="O139" s="1">
        <v>0</v>
      </c>
      <c r="P139" s="1">
        <v>0</v>
      </c>
      <c r="Q139" s="1">
        <f t="shared" si="108"/>
        <v>0</v>
      </c>
      <c r="S139" s="6" t="s">
        <v>91</v>
      </c>
      <c r="T139" s="1">
        <v>3.11</v>
      </c>
      <c r="U139" s="1">
        <v>0</v>
      </c>
      <c r="V139" s="1">
        <v>0</v>
      </c>
      <c r="W139" s="1">
        <f t="shared" si="109"/>
        <v>0</v>
      </c>
    </row>
    <row r="140" spans="1:23" ht="15" hidden="1" x14ac:dyDescent="0.25">
      <c r="A140" s="6" t="s">
        <v>61</v>
      </c>
      <c r="B140" s="40" t="s">
        <v>93</v>
      </c>
      <c r="C140" s="1">
        <f t="shared" si="104"/>
        <v>0</v>
      </c>
      <c r="D140" s="1">
        <f t="shared" si="105"/>
        <v>0</v>
      </c>
      <c r="E140" s="1">
        <f t="shared" si="106"/>
        <v>0</v>
      </c>
      <c r="G140" s="6" t="s">
        <v>61</v>
      </c>
      <c r="H140" s="40" t="s">
        <v>93</v>
      </c>
      <c r="I140" s="1">
        <v>0</v>
      </c>
      <c r="J140" s="1">
        <v>0</v>
      </c>
      <c r="K140" s="1">
        <f t="shared" si="107"/>
        <v>0</v>
      </c>
      <c r="M140" s="6" t="s">
        <v>61</v>
      </c>
      <c r="N140" s="40" t="s">
        <v>93</v>
      </c>
      <c r="O140" s="1">
        <v>0</v>
      </c>
      <c r="P140" s="1">
        <v>0</v>
      </c>
      <c r="Q140" s="1">
        <f t="shared" si="108"/>
        <v>0</v>
      </c>
      <c r="S140" s="6" t="s">
        <v>61</v>
      </c>
      <c r="T140" s="40" t="s">
        <v>93</v>
      </c>
      <c r="U140" s="1">
        <v>0</v>
      </c>
      <c r="V140" s="1">
        <v>0</v>
      </c>
      <c r="W140" s="1">
        <f>+O140+V140</f>
        <v>0</v>
      </c>
    </row>
    <row r="141" spans="1:23" ht="15" hidden="1" x14ac:dyDescent="0.25">
      <c r="A141" s="6" t="s">
        <v>92</v>
      </c>
      <c r="B141" s="1">
        <v>3.41</v>
      </c>
      <c r="C141" s="1">
        <f t="shared" si="104"/>
        <v>0</v>
      </c>
      <c r="D141" s="1">
        <f t="shared" si="105"/>
        <v>0</v>
      </c>
      <c r="E141" s="1">
        <f t="shared" si="106"/>
        <v>0</v>
      </c>
      <c r="G141" s="6" t="s">
        <v>92</v>
      </c>
      <c r="H141" s="1">
        <v>3.41</v>
      </c>
      <c r="I141" s="1">
        <v>0</v>
      </c>
      <c r="J141" s="1">
        <v>0</v>
      </c>
      <c r="K141" s="1">
        <f t="shared" si="107"/>
        <v>0</v>
      </c>
      <c r="M141" s="6" t="s">
        <v>92</v>
      </c>
      <c r="N141" s="1">
        <v>3.41</v>
      </c>
      <c r="O141" s="1">
        <v>0</v>
      </c>
      <c r="P141" s="1">
        <v>0</v>
      </c>
      <c r="Q141" s="1">
        <f t="shared" si="108"/>
        <v>0</v>
      </c>
      <c r="S141" s="6" t="s">
        <v>92</v>
      </c>
      <c r="T141" s="1">
        <v>3.41</v>
      </c>
      <c r="U141" s="1">
        <v>0</v>
      </c>
      <c r="V141" s="1">
        <v>0</v>
      </c>
      <c r="W141" s="1">
        <f t="shared" ref="W141" si="110">+U141+V141</f>
        <v>0</v>
      </c>
    </row>
    <row r="142" spans="1:23" ht="15" hidden="1" x14ac:dyDescent="0.25">
      <c r="A142" s="6" t="s">
        <v>30</v>
      </c>
      <c r="C142" s="12">
        <f>SUM(C135:C141)</f>
        <v>0</v>
      </c>
      <c r="D142" s="12">
        <f>SUM(D135:D141)</f>
        <v>0</v>
      </c>
      <c r="E142" s="12">
        <f>SUM(E135:E141)</f>
        <v>0</v>
      </c>
      <c r="G142" s="6" t="s">
        <v>30</v>
      </c>
      <c r="I142" s="12">
        <f>SUM(I135:I141)</f>
        <v>0</v>
      </c>
      <c r="J142" s="12">
        <f>SUM(J135:J141)</f>
        <v>0</v>
      </c>
      <c r="K142" s="12">
        <f>SUM(K135:K141)</f>
        <v>0</v>
      </c>
      <c r="M142" s="6" t="s">
        <v>30</v>
      </c>
      <c r="O142" s="12">
        <f>SUM(O135:O141)</f>
        <v>0</v>
      </c>
      <c r="P142" s="12">
        <f>SUM(P135:P141)</f>
        <v>0</v>
      </c>
      <c r="Q142" s="12">
        <f>SUM(Q135:Q141)</f>
        <v>0</v>
      </c>
      <c r="S142" s="6" t="s">
        <v>30</v>
      </c>
      <c r="U142" s="12">
        <f>SUM(U135:U141)</f>
        <v>0</v>
      </c>
      <c r="V142" s="12">
        <f>SUM(V135:V141)</f>
        <v>0</v>
      </c>
      <c r="W142" s="12">
        <f>SUM(W135:W141)</f>
        <v>0</v>
      </c>
    </row>
    <row r="143" spans="1:23" ht="15" hidden="1" x14ac:dyDescent="0.25">
      <c r="C143" s="1"/>
      <c r="D143" s="1"/>
      <c r="E143" s="1"/>
      <c r="I143" s="1"/>
      <c r="J143" s="1"/>
      <c r="K143" s="1"/>
      <c r="O143" s="1"/>
      <c r="P143" s="1"/>
      <c r="Q143" s="1"/>
      <c r="U143" s="1"/>
      <c r="V143" s="1"/>
      <c r="W143" s="1"/>
    </row>
    <row r="144" spans="1:23" ht="15.75" hidden="1" thickBot="1" x14ac:dyDescent="0.3">
      <c r="A144" s="6" t="s">
        <v>33</v>
      </c>
      <c r="C144" s="13">
        <f>+C132+C142</f>
        <v>0</v>
      </c>
      <c r="D144" s="13">
        <f>+D132+D142</f>
        <v>0</v>
      </c>
      <c r="E144" s="13">
        <f>+E132+E142</f>
        <v>0</v>
      </c>
      <c r="G144" s="6" t="s">
        <v>33</v>
      </c>
      <c r="I144" s="13">
        <f>+I132+I142</f>
        <v>0</v>
      </c>
      <c r="J144" s="13">
        <f>+J132+J142</f>
        <v>0</v>
      </c>
      <c r="K144" s="13">
        <f>+K132+K142</f>
        <v>0</v>
      </c>
      <c r="M144" s="6" t="s">
        <v>33</v>
      </c>
      <c r="O144" s="13">
        <f>+O132+O142</f>
        <v>0</v>
      </c>
      <c r="P144" s="13">
        <f>+P132+P142</f>
        <v>0</v>
      </c>
      <c r="Q144" s="13">
        <f>+Q132+Q142</f>
        <v>0</v>
      </c>
      <c r="S144" s="6" t="s">
        <v>33</v>
      </c>
      <c r="U144" s="13">
        <f>+U132+U142</f>
        <v>0</v>
      </c>
      <c r="V144" s="13">
        <f>+V132+V142</f>
        <v>0</v>
      </c>
      <c r="W144" s="13">
        <f>+W132+W142</f>
        <v>0</v>
      </c>
    </row>
    <row r="145" spans="1:23" ht="15" hidden="1" x14ac:dyDescent="0.25">
      <c r="A145" s="24"/>
      <c r="B145" s="27"/>
      <c r="C145" s="24"/>
      <c r="D145" s="24"/>
      <c r="E145" s="24"/>
      <c r="F145" s="25"/>
    </row>
    <row r="146" spans="1:23" ht="15" hidden="1" x14ac:dyDescent="0.25">
      <c r="A146" s="24"/>
      <c r="B146" s="27"/>
      <c r="C146" s="1"/>
      <c r="D146" s="1"/>
      <c r="E146" s="24"/>
      <c r="F146" s="25"/>
      <c r="I146" s="8"/>
      <c r="J146" s="8"/>
      <c r="K146" s="8"/>
      <c r="O146" s="8"/>
      <c r="P146" s="8"/>
      <c r="Q146" s="8"/>
      <c r="U146" s="8"/>
      <c r="V146" s="8"/>
      <c r="W146" s="8"/>
    </row>
    <row r="147" spans="1:23" ht="15" hidden="1" x14ac:dyDescent="0.25">
      <c r="A147" s="24"/>
      <c r="B147" s="27"/>
      <c r="C147" s="24"/>
      <c r="D147" s="24"/>
      <c r="E147" s="24"/>
      <c r="F147" s="25"/>
    </row>
    <row r="148" spans="1:23" ht="15" hidden="1" x14ac:dyDescent="0.25">
      <c r="A148" s="7" t="s">
        <v>43</v>
      </c>
      <c r="C148" s="8"/>
      <c r="D148" s="8"/>
      <c r="E148" s="8"/>
      <c r="I148" s="30"/>
      <c r="J148" s="30"/>
      <c r="K148" s="30"/>
      <c r="O148" s="2"/>
      <c r="P148" s="2"/>
      <c r="Q148" s="2"/>
      <c r="U148" s="2"/>
      <c r="V148" s="2"/>
      <c r="W148" s="2"/>
    </row>
    <row r="149" spans="1:23" ht="15" hidden="1" x14ac:dyDescent="0.25">
      <c r="F149" s="48"/>
      <c r="G149" s="6" t="s">
        <v>94</v>
      </c>
      <c r="M149" s="6" t="s">
        <v>95</v>
      </c>
      <c r="S149" s="6" t="s">
        <v>96</v>
      </c>
    </row>
    <row r="150" spans="1:23" ht="15" hidden="1" x14ac:dyDescent="0.25">
      <c r="A150" s="6" t="s">
        <v>8</v>
      </c>
      <c r="C150" s="4" t="s">
        <v>28</v>
      </c>
      <c r="E150" s="4" t="s">
        <v>29</v>
      </c>
      <c r="F150" s="48"/>
      <c r="G150" s="6" t="s">
        <v>8</v>
      </c>
      <c r="I150" s="4" t="s">
        <v>28</v>
      </c>
      <c r="K150" s="4" t="s">
        <v>29</v>
      </c>
      <c r="M150" s="6" t="s">
        <v>8</v>
      </c>
      <c r="O150" s="4" t="s">
        <v>28</v>
      </c>
      <c r="Q150" s="4" t="s">
        <v>29</v>
      </c>
      <c r="S150" s="6" t="s">
        <v>8</v>
      </c>
      <c r="U150" s="4" t="s">
        <v>28</v>
      </c>
      <c r="W150" s="4" t="s">
        <v>29</v>
      </c>
    </row>
    <row r="151" spans="1:23" ht="15" hidden="1" x14ac:dyDescent="0.25">
      <c r="A151" s="5" t="s">
        <v>3</v>
      </c>
      <c r="B151" s="5" t="s">
        <v>4</v>
      </c>
      <c r="C151" s="5" t="s">
        <v>5</v>
      </c>
      <c r="D151" s="5" t="s">
        <v>16</v>
      </c>
      <c r="E151" s="5" t="s">
        <v>5</v>
      </c>
      <c r="F151" s="48"/>
      <c r="G151" s="5" t="s">
        <v>3</v>
      </c>
      <c r="H151" s="5" t="s">
        <v>4</v>
      </c>
      <c r="I151" s="5" t="s">
        <v>5</v>
      </c>
      <c r="J151" s="5" t="s">
        <v>16</v>
      </c>
      <c r="K151" s="5" t="s">
        <v>5</v>
      </c>
      <c r="M151" s="5" t="s">
        <v>3</v>
      </c>
      <c r="N151" s="5" t="s">
        <v>4</v>
      </c>
      <c r="O151" s="5" t="s">
        <v>5</v>
      </c>
      <c r="P151" s="5" t="s">
        <v>16</v>
      </c>
      <c r="Q151" s="5" t="s">
        <v>5</v>
      </c>
      <c r="S151" s="5" t="s">
        <v>3</v>
      </c>
      <c r="T151" s="5" t="s">
        <v>4</v>
      </c>
      <c r="U151" s="5" t="s">
        <v>5</v>
      </c>
      <c r="V151" s="5" t="s">
        <v>16</v>
      </c>
      <c r="W151" s="5" t="s">
        <v>5</v>
      </c>
    </row>
    <row r="152" spans="1:23" ht="15" hidden="1" x14ac:dyDescent="0.25">
      <c r="A152" s="1">
        <v>30.23</v>
      </c>
      <c r="B152" s="3">
        <f>+H152+N152+T152</f>
        <v>0</v>
      </c>
      <c r="C152" s="1">
        <f>+I152+O152+U152</f>
        <v>0</v>
      </c>
      <c r="D152" s="1">
        <f>+J152+P152+V152</f>
        <v>0</v>
      </c>
      <c r="E152" s="1">
        <f>+C152+D152</f>
        <v>0</v>
      </c>
      <c r="F152" s="48"/>
      <c r="G152" s="1">
        <v>30.23</v>
      </c>
      <c r="H152" s="3">
        <v>0</v>
      </c>
      <c r="I152" s="1">
        <f>+G152*H152</f>
        <v>0</v>
      </c>
      <c r="J152" s="1">
        <v>0</v>
      </c>
      <c r="K152" s="1">
        <f>+I152+J152</f>
        <v>0</v>
      </c>
      <c r="M152" s="1">
        <v>30.23</v>
      </c>
      <c r="N152" s="3">
        <v>0</v>
      </c>
      <c r="O152" s="1">
        <f>+M152*N152</f>
        <v>0</v>
      </c>
      <c r="P152" s="1">
        <v>0</v>
      </c>
      <c r="Q152" s="1">
        <f>+O152+P152</f>
        <v>0</v>
      </c>
      <c r="S152" s="1">
        <v>30.23</v>
      </c>
      <c r="T152" s="3">
        <v>0</v>
      </c>
      <c r="U152" s="1">
        <f>+S152*T152</f>
        <v>0</v>
      </c>
      <c r="V152" s="1">
        <v>0</v>
      </c>
      <c r="W152" s="1">
        <f>+U152+V152</f>
        <v>0</v>
      </c>
    </row>
    <row r="153" spans="1:23" ht="15" hidden="1" x14ac:dyDescent="0.25">
      <c r="A153" s="1">
        <v>43.31</v>
      </c>
      <c r="B153" s="3">
        <f t="shared" ref="B153:B160" si="111">+H153+N153+T153</f>
        <v>0</v>
      </c>
      <c r="C153" s="1">
        <f t="shared" ref="C153:C160" si="112">+I153+O153+U153</f>
        <v>0</v>
      </c>
      <c r="D153" s="1">
        <f t="shared" ref="D153:D160" si="113">+J153+P153+V153</f>
        <v>0</v>
      </c>
      <c r="E153" s="1">
        <f>+C153+D153</f>
        <v>0</v>
      </c>
      <c r="F153" s="48"/>
      <c r="G153" s="1">
        <v>43.31</v>
      </c>
      <c r="H153" s="3">
        <v>0</v>
      </c>
      <c r="I153" s="1">
        <f>+G153*H153</f>
        <v>0</v>
      </c>
      <c r="J153" s="1">
        <v>0</v>
      </c>
      <c r="K153" s="1">
        <f>+I153+J153</f>
        <v>0</v>
      </c>
      <c r="M153" s="1">
        <v>43.31</v>
      </c>
      <c r="N153" s="3">
        <v>0</v>
      </c>
      <c r="O153" s="1">
        <f>+M153*N153</f>
        <v>0</v>
      </c>
      <c r="P153" s="1">
        <v>0</v>
      </c>
      <c r="Q153" s="1">
        <f>+O153+P153</f>
        <v>0</v>
      </c>
      <c r="S153" s="1">
        <v>43.31</v>
      </c>
      <c r="T153" s="3">
        <v>0</v>
      </c>
      <c r="U153" s="1">
        <f>+S153*T153</f>
        <v>0</v>
      </c>
      <c r="V153" s="1">
        <v>0</v>
      </c>
      <c r="W153" s="1">
        <f>+U153+V153</f>
        <v>0</v>
      </c>
    </row>
    <row r="154" spans="1:23" ht="15" hidden="1" x14ac:dyDescent="0.25">
      <c r="A154" s="1">
        <v>60.46</v>
      </c>
      <c r="B154" s="3">
        <f t="shared" si="111"/>
        <v>0</v>
      </c>
      <c r="C154" s="1">
        <f t="shared" si="112"/>
        <v>0</v>
      </c>
      <c r="D154" s="1">
        <f t="shared" si="113"/>
        <v>0</v>
      </c>
      <c r="E154" s="1">
        <f>+C154+D154</f>
        <v>0</v>
      </c>
      <c r="F154" s="48"/>
      <c r="G154" s="1">
        <v>60.46</v>
      </c>
      <c r="H154" s="3">
        <v>0</v>
      </c>
      <c r="I154" s="1">
        <f>+G154*H154</f>
        <v>0</v>
      </c>
      <c r="J154" s="1">
        <v>0</v>
      </c>
      <c r="K154" s="1">
        <f>+I154+J154</f>
        <v>0</v>
      </c>
      <c r="M154" s="1">
        <v>60.46</v>
      </c>
      <c r="N154" s="3">
        <v>0</v>
      </c>
      <c r="O154" s="1">
        <f>+M154*N154</f>
        <v>0</v>
      </c>
      <c r="P154" s="1">
        <v>0</v>
      </c>
      <c r="Q154" s="1">
        <f>+O154+P154</f>
        <v>0</v>
      </c>
      <c r="S154" s="1">
        <v>60.46</v>
      </c>
      <c r="T154" s="3">
        <v>0</v>
      </c>
      <c r="U154" s="1">
        <f>+S154*T154</f>
        <v>0</v>
      </c>
      <c r="V154" s="1">
        <v>0</v>
      </c>
      <c r="W154" s="1">
        <f>+U154+V154</f>
        <v>0</v>
      </c>
    </row>
    <row r="155" spans="1:23" ht="15" hidden="1" x14ac:dyDescent="0.25">
      <c r="A155" s="1">
        <v>75.58</v>
      </c>
      <c r="B155" s="3">
        <f t="shared" si="111"/>
        <v>0</v>
      </c>
      <c r="C155" s="1">
        <f t="shared" si="112"/>
        <v>0</v>
      </c>
      <c r="D155" s="1">
        <f t="shared" si="113"/>
        <v>0</v>
      </c>
      <c r="E155" s="1">
        <f t="shared" ref="E155:E156" si="114">+C155+D155</f>
        <v>0</v>
      </c>
      <c r="F155" s="48"/>
      <c r="G155" s="1">
        <v>75.58</v>
      </c>
      <c r="H155" s="3">
        <v>0</v>
      </c>
      <c r="I155" s="1">
        <f t="shared" ref="I155:I156" si="115">+G155*H155</f>
        <v>0</v>
      </c>
      <c r="J155" s="1">
        <v>0</v>
      </c>
      <c r="K155" s="1">
        <f t="shared" ref="K155:K156" si="116">+I155+J155</f>
        <v>0</v>
      </c>
      <c r="M155" s="1">
        <v>75.58</v>
      </c>
      <c r="N155" s="3">
        <v>0</v>
      </c>
      <c r="O155" s="1">
        <f t="shared" ref="O155:O156" si="117">+M155*N155</f>
        <v>0</v>
      </c>
      <c r="P155" s="1">
        <v>0</v>
      </c>
      <c r="Q155" s="1">
        <f t="shared" ref="Q155:Q156" si="118">+O155+P155</f>
        <v>0</v>
      </c>
      <c r="S155" s="1">
        <v>75.58</v>
      </c>
      <c r="T155" s="3">
        <v>0</v>
      </c>
      <c r="U155" s="1">
        <f t="shared" ref="U155:U156" si="119">+S155*T155</f>
        <v>0</v>
      </c>
      <c r="V155" s="1">
        <v>0</v>
      </c>
      <c r="W155" s="1">
        <f t="shared" ref="W155:W156" si="120">+U155+V155</f>
        <v>0</v>
      </c>
    </row>
    <row r="156" spans="1:23" ht="15" hidden="1" x14ac:dyDescent="0.25">
      <c r="A156" s="1">
        <v>86.62</v>
      </c>
      <c r="B156" s="3">
        <f t="shared" si="111"/>
        <v>0</v>
      </c>
      <c r="C156" s="1">
        <f t="shared" si="112"/>
        <v>0</v>
      </c>
      <c r="D156" s="1">
        <f t="shared" si="113"/>
        <v>0</v>
      </c>
      <c r="E156" s="1">
        <f t="shared" si="114"/>
        <v>0</v>
      </c>
      <c r="F156" s="48"/>
      <c r="G156" s="1">
        <v>86.62</v>
      </c>
      <c r="H156" s="3">
        <v>0</v>
      </c>
      <c r="I156" s="1">
        <f t="shared" si="115"/>
        <v>0</v>
      </c>
      <c r="J156" s="1">
        <v>0</v>
      </c>
      <c r="K156" s="1">
        <f t="shared" si="116"/>
        <v>0</v>
      </c>
      <c r="M156" s="1">
        <v>86.62</v>
      </c>
      <c r="N156" s="3">
        <v>0</v>
      </c>
      <c r="O156" s="1">
        <f t="shared" si="117"/>
        <v>0</v>
      </c>
      <c r="P156" s="1">
        <v>0</v>
      </c>
      <c r="Q156" s="1">
        <f t="shared" si="118"/>
        <v>0</v>
      </c>
      <c r="S156" s="1">
        <v>86.62</v>
      </c>
      <c r="T156" s="3">
        <v>0</v>
      </c>
      <c r="U156" s="1">
        <f t="shared" si="119"/>
        <v>0</v>
      </c>
      <c r="V156" s="1">
        <v>0</v>
      </c>
      <c r="W156" s="1">
        <f t="shared" si="120"/>
        <v>0</v>
      </c>
    </row>
    <row r="157" spans="1:23" ht="15" hidden="1" x14ac:dyDescent="0.25">
      <c r="A157" s="1">
        <v>120.92</v>
      </c>
      <c r="B157" s="3">
        <f t="shared" si="111"/>
        <v>0</v>
      </c>
      <c r="C157" s="1">
        <f t="shared" si="112"/>
        <v>0</v>
      </c>
      <c r="D157" s="1">
        <f t="shared" si="113"/>
        <v>0</v>
      </c>
      <c r="E157" s="1">
        <f>+C157+D157</f>
        <v>0</v>
      </c>
      <c r="F157" s="48"/>
      <c r="G157" s="1">
        <v>120.92</v>
      </c>
      <c r="H157" s="3">
        <v>0</v>
      </c>
      <c r="I157" s="1">
        <f>+G157*H157</f>
        <v>0</v>
      </c>
      <c r="J157" s="1">
        <v>0</v>
      </c>
      <c r="K157" s="1">
        <f>+I157+J157</f>
        <v>0</v>
      </c>
      <c r="M157" s="1">
        <v>120.92</v>
      </c>
      <c r="N157" s="3">
        <v>0</v>
      </c>
      <c r="O157" s="1">
        <f>+M157*N157</f>
        <v>0</v>
      </c>
      <c r="P157" s="1">
        <v>0</v>
      </c>
      <c r="Q157" s="1">
        <f>+O157+P157</f>
        <v>0</v>
      </c>
      <c r="S157" s="1">
        <v>120.92</v>
      </c>
      <c r="T157" s="3">
        <v>0</v>
      </c>
      <c r="U157" s="1">
        <f>+S157*T157</f>
        <v>0</v>
      </c>
      <c r="V157" s="1">
        <v>0</v>
      </c>
      <c r="W157" s="1">
        <f>+U157+V157</f>
        <v>0</v>
      </c>
    </row>
    <row r="158" spans="1:23" ht="15" hidden="1" x14ac:dyDescent="0.25">
      <c r="A158" s="1">
        <v>151.15</v>
      </c>
      <c r="B158" s="3">
        <f t="shared" si="111"/>
        <v>0</v>
      </c>
      <c r="C158" s="1">
        <f t="shared" si="112"/>
        <v>0</v>
      </c>
      <c r="D158" s="1">
        <f t="shared" si="113"/>
        <v>0</v>
      </c>
      <c r="E158" s="1">
        <f t="shared" ref="E158:E160" si="121">+C158+D158</f>
        <v>0</v>
      </c>
      <c r="F158" s="48"/>
      <c r="G158" s="1">
        <v>151.15</v>
      </c>
      <c r="H158" s="3">
        <v>0</v>
      </c>
      <c r="I158" s="1">
        <f t="shared" ref="I158:I160" si="122">+G158*H158</f>
        <v>0</v>
      </c>
      <c r="J158" s="1">
        <v>0</v>
      </c>
      <c r="K158" s="1">
        <f t="shared" ref="K158:K160" si="123">+I158+J158</f>
        <v>0</v>
      </c>
      <c r="M158" s="1">
        <v>151.15</v>
      </c>
      <c r="N158" s="3">
        <v>0</v>
      </c>
      <c r="O158" s="1">
        <f t="shared" ref="O158:O160" si="124">+M158*N158</f>
        <v>0</v>
      </c>
      <c r="P158" s="1">
        <v>0</v>
      </c>
      <c r="Q158" s="1">
        <f t="shared" ref="Q158:Q160" si="125">+O158+P158</f>
        <v>0</v>
      </c>
      <c r="S158" s="1">
        <v>151.15</v>
      </c>
      <c r="T158" s="3"/>
      <c r="U158" s="1">
        <f t="shared" ref="U158:U160" si="126">+S158*T158</f>
        <v>0</v>
      </c>
      <c r="V158" s="1">
        <v>0</v>
      </c>
      <c r="W158" s="1">
        <f t="shared" ref="W158:W160" si="127">+U158+V158</f>
        <v>0</v>
      </c>
    </row>
    <row r="159" spans="1:23" ht="15" hidden="1" x14ac:dyDescent="0.25">
      <c r="A159" s="1">
        <v>241.84</v>
      </c>
      <c r="B159" s="3">
        <f t="shared" si="111"/>
        <v>0</v>
      </c>
      <c r="C159" s="1">
        <f t="shared" si="112"/>
        <v>0</v>
      </c>
      <c r="D159" s="1">
        <f t="shared" si="113"/>
        <v>0</v>
      </c>
      <c r="E159" s="1">
        <f t="shared" si="121"/>
        <v>0</v>
      </c>
      <c r="F159" s="48"/>
      <c r="G159" s="1">
        <v>241.84</v>
      </c>
      <c r="H159" s="3">
        <v>0</v>
      </c>
      <c r="I159" s="1">
        <f t="shared" si="122"/>
        <v>0</v>
      </c>
      <c r="J159" s="1">
        <v>0</v>
      </c>
      <c r="K159" s="1">
        <f t="shared" si="123"/>
        <v>0</v>
      </c>
      <c r="M159" s="1">
        <v>241.84</v>
      </c>
      <c r="N159" s="3">
        <v>0</v>
      </c>
      <c r="O159" s="1">
        <f t="shared" si="124"/>
        <v>0</v>
      </c>
      <c r="P159" s="1">
        <v>0</v>
      </c>
      <c r="Q159" s="1">
        <f t="shared" si="125"/>
        <v>0</v>
      </c>
      <c r="S159" s="1">
        <v>241.84</v>
      </c>
      <c r="T159" s="3"/>
      <c r="U159" s="1">
        <f t="shared" si="126"/>
        <v>0</v>
      </c>
      <c r="V159" s="1">
        <v>0</v>
      </c>
      <c r="W159" s="1">
        <f t="shared" si="127"/>
        <v>0</v>
      </c>
    </row>
    <row r="160" spans="1:23" ht="15" hidden="1" x14ac:dyDescent="0.25">
      <c r="A160" s="1">
        <v>302.3</v>
      </c>
      <c r="B160" s="3">
        <f t="shared" si="111"/>
        <v>0</v>
      </c>
      <c r="C160" s="1">
        <f t="shared" si="112"/>
        <v>0</v>
      </c>
      <c r="D160" s="1">
        <f t="shared" si="113"/>
        <v>0</v>
      </c>
      <c r="E160" s="1">
        <f t="shared" si="121"/>
        <v>0</v>
      </c>
      <c r="F160" s="48"/>
      <c r="G160" s="1">
        <v>302.3</v>
      </c>
      <c r="H160" s="3">
        <v>0</v>
      </c>
      <c r="I160" s="1">
        <f t="shared" si="122"/>
        <v>0</v>
      </c>
      <c r="J160" s="1">
        <v>0</v>
      </c>
      <c r="K160" s="1">
        <f t="shared" si="123"/>
        <v>0</v>
      </c>
      <c r="M160" s="1">
        <v>302.3</v>
      </c>
      <c r="N160" s="3">
        <v>0</v>
      </c>
      <c r="O160" s="1">
        <f t="shared" si="124"/>
        <v>0</v>
      </c>
      <c r="P160" s="1">
        <v>0</v>
      </c>
      <c r="Q160" s="1">
        <f t="shared" si="125"/>
        <v>0</v>
      </c>
      <c r="S160" s="1">
        <v>302.3</v>
      </c>
      <c r="T160" s="3"/>
      <c r="U160" s="1">
        <f t="shared" si="126"/>
        <v>0</v>
      </c>
      <c r="V160" s="1">
        <v>0</v>
      </c>
      <c r="W160" s="1">
        <f t="shared" si="127"/>
        <v>0</v>
      </c>
    </row>
    <row r="161" spans="1:23" ht="15" hidden="1" x14ac:dyDescent="0.25">
      <c r="A161" s="1"/>
      <c r="B161" s="3"/>
      <c r="C161" s="1"/>
      <c r="D161" s="1"/>
      <c r="E161" s="1"/>
      <c r="F161" s="48"/>
      <c r="G161" s="1"/>
      <c r="H161" s="3"/>
      <c r="I161" s="1"/>
      <c r="J161" s="1"/>
      <c r="K161" s="1"/>
      <c r="M161" s="1"/>
      <c r="N161" s="3"/>
      <c r="O161" s="1"/>
      <c r="P161" s="1"/>
      <c r="Q161" s="1"/>
      <c r="S161" s="1"/>
      <c r="T161" s="3"/>
      <c r="U161" s="1"/>
      <c r="V161" s="1"/>
      <c r="W161" s="1"/>
    </row>
    <row r="162" spans="1:23" ht="15" hidden="1" x14ac:dyDescent="0.25">
      <c r="A162" s="1" t="s">
        <v>6</v>
      </c>
      <c r="B162" s="3">
        <f t="shared" ref="B162" si="128">+H162+N162+T162</f>
        <v>0</v>
      </c>
      <c r="C162" s="1">
        <f t="shared" ref="C162" si="129">+I162+O162+U162</f>
        <v>0</v>
      </c>
      <c r="D162" s="1">
        <f t="shared" ref="D162" si="130">+J162+P162+V162</f>
        <v>0</v>
      </c>
      <c r="E162" s="1">
        <f t="shared" ref="E162" si="131">+C162+D162</f>
        <v>0</v>
      </c>
      <c r="F162" s="48"/>
      <c r="G162" s="1" t="s">
        <v>6</v>
      </c>
      <c r="H162" s="3">
        <v>0</v>
      </c>
      <c r="I162" s="1">
        <v>0</v>
      </c>
      <c r="J162" s="1">
        <v>0</v>
      </c>
      <c r="K162" s="1">
        <f t="shared" ref="K162" si="132">+I162+J162</f>
        <v>0</v>
      </c>
      <c r="M162" s="1" t="s">
        <v>6</v>
      </c>
      <c r="N162" s="3">
        <v>0</v>
      </c>
      <c r="O162" s="1">
        <v>0</v>
      </c>
      <c r="P162" s="1">
        <v>0</v>
      </c>
      <c r="Q162" s="1">
        <f t="shared" ref="Q162" si="133">+O162+P162</f>
        <v>0</v>
      </c>
      <c r="S162" s="1" t="s">
        <v>6</v>
      </c>
      <c r="T162" s="3">
        <v>0</v>
      </c>
      <c r="U162" s="1">
        <v>0</v>
      </c>
      <c r="V162" s="1">
        <v>0</v>
      </c>
      <c r="W162" s="1">
        <f t="shared" ref="W162" si="134">+U162+V162</f>
        <v>0</v>
      </c>
    </row>
    <row r="163" spans="1:23" ht="15" hidden="1" x14ac:dyDescent="0.25">
      <c r="A163" s="6" t="s">
        <v>9</v>
      </c>
      <c r="C163" s="1"/>
      <c r="D163" s="1"/>
      <c r="E163" s="1"/>
      <c r="F163" s="48"/>
      <c r="G163" s="6" t="s">
        <v>9</v>
      </c>
      <c r="I163" s="1"/>
      <c r="J163" s="1"/>
      <c r="K163" s="1"/>
      <c r="M163" s="6" t="s">
        <v>9</v>
      </c>
      <c r="O163" s="1"/>
      <c r="P163" s="1"/>
      <c r="Q163" s="1"/>
      <c r="S163" s="6" t="s">
        <v>9</v>
      </c>
      <c r="U163" s="1"/>
      <c r="V163" s="1"/>
      <c r="W163" s="1"/>
    </row>
    <row r="164" spans="1:23" ht="15" hidden="1" x14ac:dyDescent="0.25">
      <c r="A164" s="1">
        <v>0</v>
      </c>
      <c r="B164" s="10">
        <v>0</v>
      </c>
      <c r="C164" s="9">
        <f t="shared" ref="C164" si="135">+A164*B164</f>
        <v>0</v>
      </c>
      <c r="D164" s="9">
        <v>0</v>
      </c>
      <c r="E164" s="9">
        <f t="shared" ref="E164" si="136">+C164+D164</f>
        <v>0</v>
      </c>
      <c r="F164" s="48"/>
      <c r="G164" s="1">
        <v>0</v>
      </c>
      <c r="H164" s="10">
        <v>0</v>
      </c>
      <c r="I164" s="9">
        <f t="shared" ref="I164" si="137">+G164*H164</f>
        <v>0</v>
      </c>
      <c r="J164" s="9">
        <v>0</v>
      </c>
      <c r="K164" s="9">
        <f t="shared" ref="K164" si="138">+I164+J164</f>
        <v>0</v>
      </c>
      <c r="M164" s="1">
        <v>0</v>
      </c>
      <c r="N164" s="10">
        <v>0</v>
      </c>
      <c r="O164" s="9">
        <f t="shared" ref="O164" si="139">+M164*N164</f>
        <v>0</v>
      </c>
      <c r="P164" s="9">
        <v>0</v>
      </c>
      <c r="Q164" s="9">
        <f t="shared" ref="Q164" si="140">+O164+P164</f>
        <v>0</v>
      </c>
      <c r="S164" s="1">
        <v>0</v>
      </c>
      <c r="T164" s="10">
        <v>0</v>
      </c>
      <c r="U164" s="9">
        <f t="shared" ref="U164" si="141">+S164*T164</f>
        <v>0</v>
      </c>
      <c r="V164" s="9">
        <v>0</v>
      </c>
      <c r="W164" s="9">
        <f t="shared" ref="W164" si="142">+U164+V164</f>
        <v>0</v>
      </c>
    </row>
    <row r="165" spans="1:23" ht="15" hidden="1" x14ac:dyDescent="0.25">
      <c r="A165" s="6" t="s">
        <v>10</v>
      </c>
      <c r="B165" s="3">
        <f>SUM(B152:B164)</f>
        <v>0</v>
      </c>
      <c r="C165" s="8">
        <f>SUM(C152:C164)</f>
        <v>0</v>
      </c>
      <c r="D165" s="8">
        <f>SUM(D152:D164)</f>
        <v>0</v>
      </c>
      <c r="E165" s="8">
        <f>SUM(E152:E164)</f>
        <v>0</v>
      </c>
      <c r="F165" s="49"/>
      <c r="G165" s="6" t="s">
        <v>10</v>
      </c>
      <c r="H165" s="3">
        <f>SUM(H152:H164)</f>
        <v>0</v>
      </c>
      <c r="I165" s="8">
        <f>SUM(I152:I164)</f>
        <v>0</v>
      </c>
      <c r="J165" s="8">
        <f>SUM(J152:J164)</f>
        <v>0</v>
      </c>
      <c r="K165" s="8">
        <f>SUM(K152:K164)</f>
        <v>0</v>
      </c>
      <c r="M165" s="6" t="s">
        <v>10</v>
      </c>
      <c r="N165" s="3">
        <f>SUM(N152:N164)</f>
        <v>0</v>
      </c>
      <c r="O165" s="8">
        <f>SUM(O152:O164)</f>
        <v>0</v>
      </c>
      <c r="P165" s="8">
        <f>SUM(P152:P164)</f>
        <v>0</v>
      </c>
      <c r="Q165" s="8">
        <f>SUM(Q152:Q164)</f>
        <v>0</v>
      </c>
      <c r="S165" s="6" t="s">
        <v>10</v>
      </c>
      <c r="T165" s="3">
        <f>SUM(T152:T164)</f>
        <v>0</v>
      </c>
      <c r="U165" s="8">
        <f>SUM(U152:U164)</f>
        <v>0</v>
      </c>
      <c r="V165" s="8">
        <f>SUM(V152:V164)</f>
        <v>0</v>
      </c>
      <c r="W165" s="8">
        <f>SUM(W152:W164)</f>
        <v>0</v>
      </c>
    </row>
    <row r="166" spans="1:23" ht="15" hidden="1" x14ac:dyDescent="0.25">
      <c r="D166" s="1"/>
      <c r="E166" s="1"/>
      <c r="F166" s="49"/>
      <c r="J166" s="1"/>
      <c r="K166" s="1"/>
      <c r="P166" s="1"/>
      <c r="Q166" s="1"/>
      <c r="V166" s="1"/>
      <c r="W166" s="1"/>
    </row>
    <row r="167" spans="1:23" ht="15" hidden="1" x14ac:dyDescent="0.25">
      <c r="A167" s="6" t="s">
        <v>11</v>
      </c>
      <c r="D167" s="1"/>
      <c r="E167" s="1"/>
      <c r="F167" s="48"/>
      <c r="G167" s="6" t="s">
        <v>11</v>
      </c>
      <c r="J167" s="1"/>
      <c r="K167" s="1"/>
      <c r="M167" s="6" t="s">
        <v>11</v>
      </c>
      <c r="P167" s="1"/>
      <c r="Q167" s="1"/>
      <c r="S167" s="6" t="s">
        <v>11</v>
      </c>
      <c r="V167" s="1"/>
      <c r="W167" s="1"/>
    </row>
    <row r="168" spans="1:23" ht="15" hidden="1" x14ac:dyDescent="0.25">
      <c r="A168" s="5"/>
      <c r="B168" s="5" t="s">
        <v>7</v>
      </c>
      <c r="C168" s="5"/>
      <c r="D168" s="1"/>
      <c r="E168" s="1"/>
      <c r="F168" s="48"/>
      <c r="G168" s="5"/>
      <c r="H168" s="5" t="s">
        <v>7</v>
      </c>
      <c r="I168" s="5"/>
      <c r="J168" s="1"/>
      <c r="K168" s="1"/>
      <c r="M168" s="5"/>
      <c r="N168" s="5" t="s">
        <v>7</v>
      </c>
      <c r="O168" s="5"/>
      <c r="P168" s="1"/>
      <c r="Q168" s="1"/>
      <c r="S168" s="5"/>
      <c r="T168" s="5" t="s">
        <v>7</v>
      </c>
      <c r="U168" s="5"/>
      <c r="V168" s="1"/>
      <c r="W168" s="1"/>
    </row>
    <row r="169" spans="1:23" ht="15" hidden="1" x14ac:dyDescent="0.25">
      <c r="A169" s="1">
        <v>1.72</v>
      </c>
      <c r="B169" s="3">
        <f>+H169+N169+T169</f>
        <v>0</v>
      </c>
      <c r="C169" s="1">
        <f>+I169+O169+U169</f>
        <v>0</v>
      </c>
      <c r="D169" s="1">
        <f>+J169+P169+V169</f>
        <v>0</v>
      </c>
      <c r="E169" s="1">
        <f>+C169+D169</f>
        <v>0</v>
      </c>
      <c r="F169" s="48"/>
      <c r="G169" s="1">
        <v>1.72</v>
      </c>
      <c r="H169" s="3">
        <v>0</v>
      </c>
      <c r="I169" s="1">
        <f>+H169*G169</f>
        <v>0</v>
      </c>
      <c r="J169" s="1">
        <v>0</v>
      </c>
      <c r="K169" s="1">
        <f>+I169+J169</f>
        <v>0</v>
      </c>
      <c r="M169" s="1">
        <v>1.72</v>
      </c>
      <c r="N169" s="3">
        <v>0</v>
      </c>
      <c r="O169" s="1">
        <f>+N169*M169</f>
        <v>0</v>
      </c>
      <c r="P169" s="1">
        <v>0</v>
      </c>
      <c r="Q169" s="1">
        <f>+O169+P169</f>
        <v>0</v>
      </c>
      <c r="S169" s="1">
        <v>1.72</v>
      </c>
      <c r="T169" s="3">
        <v>0</v>
      </c>
      <c r="U169" s="1">
        <f>+T169*S169</f>
        <v>0</v>
      </c>
      <c r="V169" s="1">
        <v>0</v>
      </c>
      <c r="W169" s="1">
        <f>+U169+V169</f>
        <v>0</v>
      </c>
    </row>
    <row r="170" spans="1:23" ht="15" hidden="1" x14ac:dyDescent="0.25">
      <c r="A170" s="3">
        <v>0</v>
      </c>
      <c r="B170" s="2">
        <f>+H170+N170+T170</f>
        <v>0</v>
      </c>
      <c r="C170" s="1">
        <f>+I170+O170+U170</f>
        <v>0</v>
      </c>
      <c r="D170" s="1">
        <f>+B170+C170</f>
        <v>0</v>
      </c>
      <c r="E170" s="1">
        <f t="shared" ref="E170:E172" si="143">+C170+D170</f>
        <v>0</v>
      </c>
      <c r="F170" s="48"/>
      <c r="G170" s="1">
        <v>0</v>
      </c>
      <c r="H170" s="2">
        <v>0</v>
      </c>
      <c r="I170" s="1">
        <f>+H170*G170</f>
        <v>0</v>
      </c>
      <c r="J170" s="1">
        <v>0</v>
      </c>
      <c r="K170" s="1">
        <f t="shared" ref="K170:K172" si="144">+I170+J170</f>
        <v>0</v>
      </c>
      <c r="M170" s="1">
        <v>0</v>
      </c>
      <c r="N170" s="2">
        <v>0</v>
      </c>
      <c r="O170" s="1">
        <f>+N170*M170</f>
        <v>0</v>
      </c>
      <c r="P170" s="1">
        <v>0</v>
      </c>
      <c r="Q170" s="1">
        <f t="shared" ref="Q170:Q172" si="145">+O170+P170</f>
        <v>0</v>
      </c>
      <c r="S170" s="1">
        <v>0</v>
      </c>
      <c r="T170" s="2">
        <v>0</v>
      </c>
      <c r="U170" s="1">
        <f>+T170*S170</f>
        <v>0</v>
      </c>
      <c r="V170" s="1">
        <v>0</v>
      </c>
      <c r="W170" s="1">
        <f t="shared" ref="W170:W172" si="146">+U170+V170</f>
        <v>0</v>
      </c>
    </row>
    <row r="171" spans="1:23" ht="15" hidden="1" x14ac:dyDescent="0.25">
      <c r="A171" s="1">
        <v>0</v>
      </c>
      <c r="B171" s="2">
        <v>0</v>
      </c>
      <c r="C171" s="1">
        <f>+B171*A171</f>
        <v>0</v>
      </c>
      <c r="D171" s="1">
        <v>0</v>
      </c>
      <c r="E171" s="1">
        <f t="shared" si="143"/>
        <v>0</v>
      </c>
      <c r="F171" s="48"/>
      <c r="G171" s="1">
        <v>0</v>
      </c>
      <c r="H171" s="2">
        <v>0</v>
      </c>
      <c r="I171" s="1">
        <f>+H171*G171</f>
        <v>0</v>
      </c>
      <c r="J171" s="1">
        <v>0</v>
      </c>
      <c r="K171" s="1">
        <f t="shared" si="144"/>
        <v>0</v>
      </c>
      <c r="M171" s="1">
        <v>0</v>
      </c>
      <c r="N171" s="2">
        <v>0</v>
      </c>
      <c r="O171" s="1">
        <f>+N171*M171</f>
        <v>0</v>
      </c>
      <c r="P171" s="1">
        <v>0</v>
      </c>
      <c r="Q171" s="1">
        <f t="shared" si="145"/>
        <v>0</v>
      </c>
      <c r="S171" s="1">
        <v>0</v>
      </c>
      <c r="T171" s="2">
        <v>0</v>
      </c>
      <c r="U171" s="1">
        <f>+T171*S171</f>
        <v>0</v>
      </c>
      <c r="V171" s="1">
        <v>0</v>
      </c>
      <c r="W171" s="1">
        <f t="shared" si="146"/>
        <v>0</v>
      </c>
    </row>
    <row r="172" spans="1:23" ht="15" hidden="1" x14ac:dyDescent="0.25">
      <c r="A172" s="1"/>
      <c r="B172" s="74">
        <v>0</v>
      </c>
      <c r="C172" s="9">
        <f t="shared" ref="C172" si="147">+A172*B172</f>
        <v>0</v>
      </c>
      <c r="D172" s="9">
        <v>0</v>
      </c>
      <c r="E172" s="9">
        <f t="shared" si="143"/>
        <v>0</v>
      </c>
      <c r="F172" s="48"/>
      <c r="G172" s="1"/>
      <c r="H172" s="2">
        <v>0</v>
      </c>
      <c r="I172" s="9">
        <f t="shared" ref="I172" si="148">+G172*H172</f>
        <v>0</v>
      </c>
      <c r="J172" s="9">
        <v>0</v>
      </c>
      <c r="K172" s="9">
        <f t="shared" si="144"/>
        <v>0</v>
      </c>
      <c r="M172" s="1"/>
      <c r="N172" s="2">
        <v>0</v>
      </c>
      <c r="O172" s="9">
        <f t="shared" ref="O172" si="149">+M172*N172</f>
        <v>0</v>
      </c>
      <c r="P172" s="9">
        <v>0</v>
      </c>
      <c r="Q172" s="9">
        <f t="shared" si="145"/>
        <v>0</v>
      </c>
      <c r="S172" s="1"/>
      <c r="T172" s="2">
        <v>0</v>
      </c>
      <c r="U172" s="9">
        <f t="shared" ref="U172" si="150">+S172*T172</f>
        <v>0</v>
      </c>
      <c r="V172" s="9">
        <v>0</v>
      </c>
      <c r="W172" s="9">
        <f t="shared" si="146"/>
        <v>0</v>
      </c>
    </row>
    <row r="173" spans="1:23" ht="15" hidden="1" x14ac:dyDescent="0.25">
      <c r="A173" s="6" t="s">
        <v>58</v>
      </c>
      <c r="B173" s="3">
        <f>SUM(B169:B172)</f>
        <v>0</v>
      </c>
      <c r="C173" s="1">
        <f>SUM(C169:C172)</f>
        <v>0</v>
      </c>
      <c r="D173" s="1">
        <f>SUM(D169:D172)</f>
        <v>0</v>
      </c>
      <c r="E173" s="1">
        <f>SUM(E169:E172)</f>
        <v>0</v>
      </c>
      <c r="F173" s="49"/>
      <c r="G173" s="6" t="s">
        <v>58</v>
      </c>
      <c r="H173" s="2"/>
      <c r="I173" s="1">
        <f>SUM(I169:I172)</f>
        <v>0</v>
      </c>
      <c r="J173" s="1">
        <f>SUM(J169:J172)</f>
        <v>0</v>
      </c>
      <c r="K173" s="1">
        <f>SUM(K169:K172)</f>
        <v>0</v>
      </c>
      <c r="M173" s="6" t="s">
        <v>58</v>
      </c>
      <c r="N173" s="2"/>
      <c r="O173" s="1">
        <f>SUM(O169:O172)</f>
        <v>0</v>
      </c>
      <c r="P173" s="1">
        <f>SUM(P169:P172)</f>
        <v>0</v>
      </c>
      <c r="Q173" s="1">
        <f>SUM(Q169:Q172)</f>
        <v>0</v>
      </c>
      <c r="S173" s="6" t="s">
        <v>58</v>
      </c>
      <c r="T173" s="2"/>
      <c r="U173" s="1">
        <f>SUM(U169:U172)</f>
        <v>0</v>
      </c>
      <c r="V173" s="1">
        <f>SUM(V169:V172)</f>
        <v>0</v>
      </c>
      <c r="W173" s="1">
        <f>SUM(W169:W172)</f>
        <v>0</v>
      </c>
    </row>
    <row r="174" spans="1:23" ht="15" hidden="1" x14ac:dyDescent="0.25">
      <c r="C174" s="8"/>
      <c r="D174" s="1"/>
      <c r="E174" s="1"/>
      <c r="F174" s="48"/>
      <c r="I174" s="8"/>
      <c r="J174" s="1"/>
      <c r="K174" s="1"/>
      <c r="O174" s="8"/>
      <c r="P174" s="1"/>
      <c r="Q174" s="1"/>
      <c r="U174" s="8"/>
      <c r="V174" s="1"/>
      <c r="W174" s="1"/>
    </row>
    <row r="175" spans="1:23" ht="15" hidden="1" x14ac:dyDescent="0.25">
      <c r="A175" s="6" t="s">
        <v>12</v>
      </c>
      <c r="C175" s="11">
        <f>+C173+C165</f>
        <v>0</v>
      </c>
      <c r="D175" s="11">
        <f>+D173+D165</f>
        <v>0</v>
      </c>
      <c r="E175" s="11">
        <f>+E173+E165</f>
        <v>0</v>
      </c>
      <c r="F175" s="49"/>
      <c r="G175" s="6" t="s">
        <v>12</v>
      </c>
      <c r="I175" s="11">
        <f>+I173+I165</f>
        <v>0</v>
      </c>
      <c r="J175" s="11">
        <f>+J173+J165</f>
        <v>0</v>
      </c>
      <c r="K175" s="11">
        <f>+K173+K165</f>
        <v>0</v>
      </c>
      <c r="M175" s="6" t="s">
        <v>12</v>
      </c>
      <c r="O175" s="11">
        <f>+O173+O165</f>
        <v>0</v>
      </c>
      <c r="P175" s="11">
        <f>+P173+P165</f>
        <v>0</v>
      </c>
      <c r="Q175" s="11">
        <f>+Q173+Q165</f>
        <v>0</v>
      </c>
      <c r="S175" s="6" t="s">
        <v>12</v>
      </c>
      <c r="U175" s="11">
        <f>+U173+U165</f>
        <v>0</v>
      </c>
      <c r="V175" s="11">
        <f>+V173+V165</f>
        <v>0</v>
      </c>
      <c r="W175" s="11">
        <f>+W173+W165</f>
        <v>0</v>
      </c>
    </row>
    <row r="176" spans="1:23" ht="15" hidden="1" x14ac:dyDescent="0.25">
      <c r="D176" s="1"/>
      <c r="E176" s="1"/>
      <c r="F176" s="48"/>
      <c r="J176" s="1"/>
      <c r="K176" s="1"/>
      <c r="P176" s="1"/>
      <c r="Q176" s="1"/>
      <c r="V176" s="1"/>
      <c r="W176" s="1"/>
    </row>
    <row r="177" spans="1:23" ht="15" hidden="1" x14ac:dyDescent="0.25">
      <c r="D177" s="1"/>
      <c r="E177" s="1"/>
      <c r="F177" s="48"/>
      <c r="J177" s="1"/>
      <c r="K177" s="1"/>
      <c r="P177" s="1"/>
      <c r="Q177" s="1"/>
      <c r="V177" s="1"/>
      <c r="W177" s="1"/>
    </row>
    <row r="178" spans="1:23" ht="15" hidden="1" x14ac:dyDescent="0.25">
      <c r="A178" s="6" t="s">
        <v>23</v>
      </c>
      <c r="B178" s="5" t="s">
        <v>4</v>
      </c>
      <c r="D178" s="1"/>
      <c r="E178" s="1"/>
      <c r="F178" s="48"/>
      <c r="G178" s="6" t="s">
        <v>23</v>
      </c>
      <c r="H178" s="5" t="s">
        <v>4</v>
      </c>
      <c r="J178" s="1"/>
      <c r="K178" s="1"/>
      <c r="M178" s="6" t="s">
        <v>23</v>
      </c>
      <c r="N178" s="5" t="s">
        <v>4</v>
      </c>
      <c r="P178" s="1"/>
      <c r="Q178" s="1"/>
      <c r="S178" s="6" t="s">
        <v>23</v>
      </c>
      <c r="T178" s="5" t="s">
        <v>4</v>
      </c>
      <c r="V178" s="1"/>
      <c r="W178" s="1"/>
    </row>
    <row r="179" spans="1:23" ht="15" hidden="1" x14ac:dyDescent="0.25">
      <c r="A179" s="1">
        <v>0</v>
      </c>
      <c r="B179" s="3">
        <v>0</v>
      </c>
      <c r="C179" s="1">
        <f>+A179*B179</f>
        <v>0</v>
      </c>
      <c r="D179" s="1">
        <v>0</v>
      </c>
      <c r="E179" s="1">
        <f>+C179+D179</f>
        <v>0</v>
      </c>
      <c r="F179" s="49"/>
      <c r="G179" s="1">
        <v>0</v>
      </c>
      <c r="H179" s="3">
        <v>0</v>
      </c>
      <c r="I179" s="1">
        <f>+G179*H179</f>
        <v>0</v>
      </c>
      <c r="J179" s="1">
        <v>0</v>
      </c>
      <c r="K179" s="1">
        <f>+I179+J179</f>
        <v>0</v>
      </c>
      <c r="M179" s="1">
        <v>0</v>
      </c>
      <c r="N179" s="3">
        <v>0</v>
      </c>
      <c r="O179" s="1">
        <f>+M179*N179</f>
        <v>0</v>
      </c>
      <c r="P179" s="1">
        <v>0</v>
      </c>
      <c r="Q179" s="1">
        <f>+O179+P179</f>
        <v>0</v>
      </c>
      <c r="S179" s="1">
        <v>0</v>
      </c>
      <c r="T179" s="3">
        <v>0</v>
      </c>
      <c r="U179" s="1">
        <f>+S179*T179</f>
        <v>0</v>
      </c>
      <c r="V179" s="1">
        <v>0</v>
      </c>
      <c r="W179" s="1">
        <f>+U179+V179</f>
        <v>0</v>
      </c>
    </row>
    <row r="180" spans="1:23" ht="15" hidden="1" x14ac:dyDescent="0.25">
      <c r="A180" s="1">
        <v>0</v>
      </c>
      <c r="B180" s="3">
        <v>0</v>
      </c>
      <c r="C180" s="1">
        <f>+A180*B180</f>
        <v>0</v>
      </c>
      <c r="D180" s="1">
        <v>0</v>
      </c>
      <c r="E180" s="1">
        <f>+C180+D180</f>
        <v>0</v>
      </c>
      <c r="F180" s="48"/>
      <c r="G180" s="1">
        <v>0</v>
      </c>
      <c r="H180" s="3">
        <v>0</v>
      </c>
      <c r="I180" s="1">
        <f>+G180*H180</f>
        <v>0</v>
      </c>
      <c r="J180" s="1">
        <v>0</v>
      </c>
      <c r="K180" s="1">
        <f>+I180+J180</f>
        <v>0</v>
      </c>
      <c r="M180" s="1">
        <v>0</v>
      </c>
      <c r="N180" s="3">
        <v>0</v>
      </c>
      <c r="O180" s="1">
        <f>+M180*N180</f>
        <v>0</v>
      </c>
      <c r="P180" s="1">
        <v>0</v>
      </c>
      <c r="Q180" s="1">
        <f>+O180+P180</f>
        <v>0</v>
      </c>
      <c r="S180" s="1">
        <v>0</v>
      </c>
      <c r="T180" s="3">
        <v>0</v>
      </c>
      <c r="U180" s="1">
        <f>+S180*T180</f>
        <v>0</v>
      </c>
      <c r="V180" s="1">
        <v>0</v>
      </c>
      <c r="W180" s="1">
        <f>+U180+V180</f>
        <v>0</v>
      </c>
    </row>
    <row r="181" spans="1:23" ht="15" hidden="1" x14ac:dyDescent="0.25">
      <c r="A181" s="1">
        <v>0</v>
      </c>
      <c r="B181" s="3">
        <v>0</v>
      </c>
      <c r="C181" s="1">
        <f>+A181*B181</f>
        <v>0</v>
      </c>
      <c r="D181" s="1">
        <v>0</v>
      </c>
      <c r="E181" s="1">
        <f>+C181+D181</f>
        <v>0</v>
      </c>
      <c r="F181" s="48"/>
      <c r="G181" s="1">
        <v>0</v>
      </c>
      <c r="H181" s="3">
        <v>0</v>
      </c>
      <c r="I181" s="1">
        <f>+G181*H181</f>
        <v>0</v>
      </c>
      <c r="J181" s="1">
        <v>0</v>
      </c>
      <c r="K181" s="1">
        <f>+I181+J181</f>
        <v>0</v>
      </c>
      <c r="M181" s="1">
        <v>0</v>
      </c>
      <c r="N181" s="3">
        <v>0</v>
      </c>
      <c r="O181" s="1">
        <f>+M181*N181</f>
        <v>0</v>
      </c>
      <c r="P181" s="1">
        <v>0</v>
      </c>
      <c r="Q181" s="1">
        <f>+O181+P181</f>
        <v>0</v>
      </c>
      <c r="S181" s="1">
        <v>0</v>
      </c>
      <c r="T181" s="3">
        <v>0</v>
      </c>
      <c r="U181" s="1">
        <f>+S181*T181</f>
        <v>0</v>
      </c>
      <c r="V181" s="1">
        <v>0</v>
      </c>
      <c r="W181" s="1">
        <f>+U181+V181</f>
        <v>0</v>
      </c>
    </row>
    <row r="182" spans="1:23" ht="15" hidden="1" x14ac:dyDescent="0.25">
      <c r="A182" s="1" t="s">
        <v>6</v>
      </c>
      <c r="B182" s="3">
        <v>0</v>
      </c>
      <c r="C182" s="1">
        <v>0</v>
      </c>
      <c r="D182" s="1">
        <v>0</v>
      </c>
      <c r="E182" s="1">
        <f t="shared" ref="E182" si="151">+C182+D182</f>
        <v>0</v>
      </c>
      <c r="F182" s="48"/>
      <c r="G182" s="1" t="s">
        <v>6</v>
      </c>
      <c r="H182" s="3">
        <v>0</v>
      </c>
      <c r="I182" s="1">
        <v>0</v>
      </c>
      <c r="J182" s="1">
        <v>0</v>
      </c>
      <c r="K182" s="1">
        <f t="shared" ref="K182" si="152">+I182+J182</f>
        <v>0</v>
      </c>
      <c r="M182" s="1" t="s">
        <v>6</v>
      </c>
      <c r="N182" s="3">
        <v>0</v>
      </c>
      <c r="O182" s="1">
        <v>0</v>
      </c>
      <c r="P182" s="1">
        <v>0</v>
      </c>
      <c r="Q182" s="1">
        <f t="shared" ref="Q182" si="153">+O182+P182</f>
        <v>0</v>
      </c>
      <c r="S182" s="1" t="s">
        <v>6</v>
      </c>
      <c r="T182" s="3">
        <v>0</v>
      </c>
      <c r="U182" s="1">
        <v>0</v>
      </c>
      <c r="V182" s="1">
        <v>0</v>
      </c>
      <c r="W182" s="1">
        <f t="shared" ref="W182" si="154">+U182+V182</f>
        <v>0</v>
      </c>
    </row>
    <row r="183" spans="1:23" ht="15" hidden="1" x14ac:dyDescent="0.25">
      <c r="A183" s="6" t="s">
        <v>24</v>
      </c>
      <c r="B183" s="5" t="s">
        <v>7</v>
      </c>
      <c r="D183" s="1"/>
      <c r="E183" s="1"/>
      <c r="F183" s="48"/>
      <c r="G183" s="6" t="s">
        <v>24</v>
      </c>
      <c r="H183" s="5" t="s">
        <v>7</v>
      </c>
      <c r="J183" s="1"/>
      <c r="K183" s="1"/>
      <c r="M183" s="6" t="s">
        <v>24</v>
      </c>
      <c r="N183" s="5" t="s">
        <v>7</v>
      </c>
      <c r="P183" s="1"/>
      <c r="Q183" s="1"/>
      <c r="S183" s="6" t="s">
        <v>24</v>
      </c>
      <c r="T183" s="5" t="s">
        <v>7</v>
      </c>
      <c r="V183" s="1"/>
      <c r="W183" s="1"/>
    </row>
    <row r="184" spans="1:23" ht="15" hidden="1" x14ac:dyDescent="0.25">
      <c r="A184" s="1">
        <v>0</v>
      </c>
      <c r="B184" s="2">
        <v>0</v>
      </c>
      <c r="C184" s="1">
        <f t="shared" ref="C184" si="155">+A184*B184</f>
        <v>0</v>
      </c>
      <c r="D184" s="1">
        <v>0</v>
      </c>
      <c r="E184" s="1">
        <f>+C184+D184</f>
        <v>0</v>
      </c>
      <c r="F184" s="48"/>
      <c r="G184" s="1">
        <v>0</v>
      </c>
      <c r="H184">
        <v>0</v>
      </c>
      <c r="I184" s="1">
        <f t="shared" ref="I184" si="156">+G184*H184</f>
        <v>0</v>
      </c>
      <c r="J184" s="1">
        <v>0</v>
      </c>
      <c r="K184" s="1">
        <f>+I184+J184</f>
        <v>0</v>
      </c>
      <c r="M184" s="1">
        <v>0</v>
      </c>
      <c r="N184">
        <v>0</v>
      </c>
      <c r="O184" s="1">
        <f t="shared" ref="O184" si="157">+M184*N184</f>
        <v>0</v>
      </c>
      <c r="P184" s="1">
        <v>0</v>
      </c>
      <c r="Q184" s="1">
        <f>+O184+P184</f>
        <v>0</v>
      </c>
      <c r="S184" s="1">
        <v>0</v>
      </c>
      <c r="T184">
        <v>0</v>
      </c>
      <c r="U184" s="1">
        <f t="shared" ref="U184" si="158">+S184*T184</f>
        <v>0</v>
      </c>
      <c r="V184" s="1">
        <v>0</v>
      </c>
      <c r="W184" s="1">
        <f>+U184+V184</f>
        <v>0</v>
      </c>
    </row>
    <row r="185" spans="1:23" ht="15" hidden="1" x14ac:dyDescent="0.25">
      <c r="A185" s="1">
        <v>0</v>
      </c>
      <c r="B185" t="s">
        <v>41</v>
      </c>
      <c r="C185" s="9">
        <v>0</v>
      </c>
      <c r="D185" s="9">
        <v>0</v>
      </c>
      <c r="E185" s="9">
        <f>+C185+D185</f>
        <v>0</v>
      </c>
      <c r="F185" s="48"/>
      <c r="G185" s="1">
        <v>0</v>
      </c>
      <c r="H185" t="s">
        <v>41</v>
      </c>
      <c r="I185" s="9">
        <v>0</v>
      </c>
      <c r="J185" s="9">
        <v>0</v>
      </c>
      <c r="K185" s="9">
        <f>+I185+J185</f>
        <v>0</v>
      </c>
      <c r="M185" s="1">
        <v>0</v>
      </c>
      <c r="N185" t="s">
        <v>41</v>
      </c>
      <c r="O185" s="9">
        <v>0</v>
      </c>
      <c r="P185" s="9">
        <v>0</v>
      </c>
      <c r="Q185" s="9">
        <f>+O185+P185</f>
        <v>0</v>
      </c>
      <c r="S185" s="1">
        <v>0</v>
      </c>
      <c r="T185" t="s">
        <v>41</v>
      </c>
      <c r="U185" s="9">
        <v>0</v>
      </c>
      <c r="V185" s="9">
        <v>0</v>
      </c>
      <c r="W185" s="9">
        <f>+U185+V185</f>
        <v>0</v>
      </c>
    </row>
    <row r="186" spans="1:23" ht="15" hidden="1" x14ac:dyDescent="0.25">
      <c r="A186" s="6" t="s">
        <v>25</v>
      </c>
      <c r="C186" s="8">
        <f>+C185+C184</f>
        <v>0</v>
      </c>
      <c r="D186" s="8">
        <f>+D185+D184</f>
        <v>0</v>
      </c>
      <c r="E186" s="8">
        <f>+E185+E184</f>
        <v>0</v>
      </c>
      <c r="F186" s="48"/>
      <c r="G186" s="6" t="s">
        <v>25</v>
      </c>
      <c r="I186" s="8">
        <f>+I185+I184</f>
        <v>0</v>
      </c>
      <c r="J186" s="8">
        <f>+J185+J184</f>
        <v>0</v>
      </c>
      <c r="K186" s="8">
        <f>+K185+K184</f>
        <v>0</v>
      </c>
      <c r="M186" s="6" t="s">
        <v>25</v>
      </c>
      <c r="O186" s="8">
        <f>+O185+O184</f>
        <v>0</v>
      </c>
      <c r="P186" s="8">
        <f>+P185+P184</f>
        <v>0</v>
      </c>
      <c r="Q186" s="8">
        <f>+Q185+Q184</f>
        <v>0</v>
      </c>
      <c r="S186" s="6" t="s">
        <v>25</v>
      </c>
      <c r="U186" s="8">
        <f>+U185+U184</f>
        <v>0</v>
      </c>
      <c r="V186" s="8">
        <f>+V185+V184</f>
        <v>0</v>
      </c>
      <c r="W186" s="8">
        <f>+W185+W184</f>
        <v>0</v>
      </c>
    </row>
    <row r="187" spans="1:23" ht="15" hidden="1" x14ac:dyDescent="0.25">
      <c r="D187" s="1"/>
      <c r="E187" s="1"/>
      <c r="F187" s="48"/>
      <c r="J187" s="1"/>
      <c r="K187" s="1"/>
      <c r="P187" s="1"/>
      <c r="Q187" s="1"/>
      <c r="V187" s="1"/>
      <c r="W187" s="1"/>
    </row>
    <row r="188" spans="1:23" ht="15" hidden="1" x14ac:dyDescent="0.25">
      <c r="A188" s="6" t="s">
        <v>26</v>
      </c>
      <c r="C188" s="11">
        <f>+C186+C179+C180+C181+C182</f>
        <v>0</v>
      </c>
      <c r="D188" s="11">
        <f>+D186+D179+D180+D181+D182</f>
        <v>0</v>
      </c>
      <c r="E188" s="11">
        <f>+E186+E179+E180+E181+E182</f>
        <v>0</v>
      </c>
      <c r="F188" s="48"/>
      <c r="G188" s="6" t="s">
        <v>26</v>
      </c>
      <c r="I188" s="11">
        <f>+I186+I179+I180+I181+I182</f>
        <v>0</v>
      </c>
      <c r="J188" s="11">
        <f>+J186+J179+J180+J181+J182</f>
        <v>0</v>
      </c>
      <c r="K188" s="11">
        <f>+K186+K179+K180+K181+K182</f>
        <v>0</v>
      </c>
      <c r="M188" s="6" t="s">
        <v>26</v>
      </c>
      <c r="O188" s="11">
        <f>+O186+O179+O180+O181+O182</f>
        <v>0</v>
      </c>
      <c r="P188" s="11">
        <f>+P186+P179+P180+P181+P182</f>
        <v>0</v>
      </c>
      <c r="Q188" s="11">
        <f>+Q186+Q179+Q180+Q181+Q182</f>
        <v>0</v>
      </c>
      <c r="S188" s="6" t="s">
        <v>26</v>
      </c>
      <c r="U188" s="11">
        <f>+U186+U179+U180+U181+U182</f>
        <v>0</v>
      </c>
      <c r="V188" s="11">
        <f>+V186+V179+V180+V181+V182</f>
        <v>0</v>
      </c>
      <c r="W188" s="11">
        <f>+W186+W179+W180+W181+W182</f>
        <v>0</v>
      </c>
    </row>
    <row r="189" spans="1:23" ht="15" hidden="1" x14ac:dyDescent="0.25">
      <c r="D189" s="1"/>
      <c r="E189" s="1"/>
      <c r="F189" s="48"/>
      <c r="J189" s="1"/>
      <c r="K189" s="1"/>
      <c r="P189" s="1"/>
      <c r="Q189" s="1"/>
      <c r="V189" s="1"/>
      <c r="W189" s="1"/>
    </row>
    <row r="190" spans="1:23" ht="15" hidden="1" x14ac:dyDescent="0.25">
      <c r="A190" s="6" t="s">
        <v>37</v>
      </c>
      <c r="D190" s="1"/>
      <c r="E190" s="1"/>
      <c r="F190" s="48"/>
      <c r="G190" s="6" t="s">
        <v>37</v>
      </c>
      <c r="J190" s="1"/>
      <c r="K190" s="1"/>
      <c r="M190" s="6" t="s">
        <v>37</v>
      </c>
      <c r="P190" s="1"/>
      <c r="Q190" s="1"/>
      <c r="S190" s="6" t="s">
        <v>37</v>
      </c>
      <c r="V190" s="1"/>
      <c r="W190" s="1"/>
    </row>
    <row r="191" spans="1:23" ht="15" hidden="1" x14ac:dyDescent="0.25">
      <c r="A191" s="6" t="s">
        <v>38</v>
      </c>
      <c r="C191" s="1">
        <v>0</v>
      </c>
      <c r="D191" s="1">
        <v>0</v>
      </c>
      <c r="E191" s="1">
        <f>+C191+D191</f>
        <v>0</v>
      </c>
      <c r="F191" s="48"/>
      <c r="G191" s="6" t="s">
        <v>38</v>
      </c>
      <c r="I191" s="1"/>
      <c r="J191" s="1">
        <v>0</v>
      </c>
      <c r="K191" s="1">
        <f>+I191+J191</f>
        <v>0</v>
      </c>
      <c r="M191" s="6" t="s">
        <v>38</v>
      </c>
      <c r="O191" s="1"/>
      <c r="P191" s="1">
        <v>0</v>
      </c>
      <c r="Q191" s="1">
        <f>+O191+P191</f>
        <v>0</v>
      </c>
      <c r="S191" s="6" t="s">
        <v>38</v>
      </c>
      <c r="U191" s="1"/>
      <c r="V191" s="1">
        <v>0</v>
      </c>
      <c r="W191" s="1">
        <f>+U191+V191</f>
        <v>0</v>
      </c>
    </row>
    <row r="192" spans="1:23" ht="15" hidden="1" x14ac:dyDescent="0.25">
      <c r="A192" s="6" t="s">
        <v>39</v>
      </c>
      <c r="C192" s="1">
        <v>0</v>
      </c>
      <c r="D192" s="1">
        <v>0</v>
      </c>
      <c r="E192" s="1">
        <f>+C192+D192</f>
        <v>0</v>
      </c>
      <c r="F192" s="48"/>
      <c r="G192" s="6" t="s">
        <v>39</v>
      </c>
      <c r="I192" s="1">
        <v>0</v>
      </c>
      <c r="J192" s="1">
        <v>0</v>
      </c>
      <c r="K192" s="1">
        <f>+I192+J192</f>
        <v>0</v>
      </c>
      <c r="M192" s="6" t="s">
        <v>39</v>
      </c>
      <c r="O192" s="1">
        <v>0</v>
      </c>
      <c r="P192" s="1">
        <v>0</v>
      </c>
      <c r="Q192" s="1">
        <f>+O192+P192</f>
        <v>0</v>
      </c>
      <c r="S192" s="6" t="s">
        <v>39</v>
      </c>
      <c r="U192" s="1">
        <v>0</v>
      </c>
      <c r="V192" s="1">
        <v>0</v>
      </c>
      <c r="W192" s="1">
        <f>+U192+V192</f>
        <v>0</v>
      </c>
    </row>
    <row r="193" spans="1:23" ht="15" hidden="1" x14ac:dyDescent="0.25">
      <c r="A193" s="6" t="s">
        <v>40</v>
      </c>
      <c r="C193" s="12">
        <f>SUM(C191:C192)</f>
        <v>0</v>
      </c>
      <c r="D193" s="12">
        <f>SUM(D191:D192)</f>
        <v>0</v>
      </c>
      <c r="E193" s="12">
        <f>SUM(E191:E192)</f>
        <v>0</v>
      </c>
      <c r="F193" s="48"/>
      <c r="G193" s="6" t="s">
        <v>40</v>
      </c>
      <c r="I193" s="12">
        <f>SUM(I191:I192)</f>
        <v>0</v>
      </c>
      <c r="J193" s="12">
        <f>SUM(J191:J192)</f>
        <v>0</v>
      </c>
      <c r="K193" s="12">
        <f>SUM(K191:K192)</f>
        <v>0</v>
      </c>
      <c r="M193" s="6" t="s">
        <v>40</v>
      </c>
      <c r="O193" s="12">
        <f>SUM(O191:O192)</f>
        <v>0</v>
      </c>
      <c r="P193" s="12">
        <f>SUM(P191:P192)</f>
        <v>0</v>
      </c>
      <c r="Q193" s="12">
        <f>SUM(Q191:Q192)</f>
        <v>0</v>
      </c>
      <c r="S193" s="6" t="s">
        <v>40</v>
      </c>
      <c r="U193" s="12">
        <f>SUM(U191:U192)</f>
        <v>0</v>
      </c>
      <c r="V193" s="12">
        <f>SUM(V191:V192)</f>
        <v>0</v>
      </c>
      <c r="W193" s="12">
        <f>SUM(W191:W192)</f>
        <v>0</v>
      </c>
    </row>
    <row r="194" spans="1:23" ht="15" hidden="1" x14ac:dyDescent="0.25">
      <c r="A194" s="6"/>
      <c r="D194" s="1"/>
      <c r="E194" s="1"/>
      <c r="F194" s="48"/>
      <c r="G194" s="6"/>
      <c r="J194" s="1"/>
      <c r="K194" s="1"/>
      <c r="M194" s="6"/>
      <c r="P194" s="1"/>
      <c r="Q194" s="1"/>
      <c r="S194" s="6"/>
      <c r="V194" s="1"/>
      <c r="W194" s="1"/>
    </row>
    <row r="195" spans="1:23" ht="15" hidden="1" x14ac:dyDescent="0.25">
      <c r="A195" s="6" t="s">
        <v>1</v>
      </c>
      <c r="D195" s="1"/>
      <c r="E195" s="1"/>
      <c r="F195" s="48"/>
      <c r="G195" s="6" t="s">
        <v>1</v>
      </c>
      <c r="J195" s="1"/>
      <c r="K195" s="1"/>
      <c r="M195" s="6" t="s">
        <v>1</v>
      </c>
      <c r="P195" s="1"/>
      <c r="Q195" s="1"/>
      <c r="S195" s="6" t="s">
        <v>1</v>
      </c>
      <c r="V195" s="1"/>
      <c r="W195" s="1"/>
    </row>
    <row r="196" spans="1:23" ht="15" hidden="1" x14ac:dyDescent="0.25">
      <c r="A196" s="6" t="s">
        <v>13</v>
      </c>
      <c r="C196" s="1">
        <f t="shared" ref="C196:C200" si="159">+I196+O196+U196</f>
        <v>0</v>
      </c>
      <c r="D196" s="1">
        <f t="shared" ref="D196:D200" si="160">+J196+P196+V196</f>
        <v>0</v>
      </c>
      <c r="E196" s="1">
        <f>+C196+D196</f>
        <v>0</v>
      </c>
      <c r="F196" s="49"/>
      <c r="G196" s="6" t="s">
        <v>13</v>
      </c>
      <c r="I196" s="1">
        <v>0</v>
      </c>
      <c r="J196" s="1">
        <v>0</v>
      </c>
      <c r="K196" s="1">
        <f>+I196+J196</f>
        <v>0</v>
      </c>
      <c r="M196" s="6" t="s">
        <v>13</v>
      </c>
      <c r="O196" s="1">
        <v>0</v>
      </c>
      <c r="P196" s="1">
        <v>0</v>
      </c>
      <c r="Q196" s="1">
        <f>+O196+P196</f>
        <v>0</v>
      </c>
      <c r="S196" s="6" t="s">
        <v>13</v>
      </c>
      <c r="U196" s="1">
        <v>0</v>
      </c>
      <c r="V196" s="1">
        <v>0</v>
      </c>
      <c r="W196" s="1">
        <f>+U196+V196</f>
        <v>0</v>
      </c>
    </row>
    <row r="197" spans="1:23" ht="15" hidden="1" x14ac:dyDescent="0.25">
      <c r="A197" s="6" t="s">
        <v>14</v>
      </c>
      <c r="C197" s="1">
        <f t="shared" si="159"/>
        <v>0</v>
      </c>
      <c r="D197" s="1">
        <f t="shared" si="160"/>
        <v>0</v>
      </c>
      <c r="E197" s="1">
        <f>+C197+D197</f>
        <v>0</v>
      </c>
      <c r="F197" s="48"/>
      <c r="G197" s="6" t="s">
        <v>14</v>
      </c>
      <c r="I197" s="1">
        <v>0</v>
      </c>
      <c r="J197" s="1">
        <v>0</v>
      </c>
      <c r="K197" s="1">
        <f>+I197+J197</f>
        <v>0</v>
      </c>
      <c r="M197" s="6" t="s">
        <v>14</v>
      </c>
      <c r="O197" s="1">
        <v>0</v>
      </c>
      <c r="P197" s="1">
        <v>0</v>
      </c>
      <c r="Q197" s="1">
        <f>+O197+P197</f>
        <v>0</v>
      </c>
      <c r="S197" s="6" t="s">
        <v>14</v>
      </c>
      <c r="U197" s="1">
        <v>0</v>
      </c>
      <c r="V197" s="1">
        <v>0</v>
      </c>
      <c r="W197" s="1">
        <f>+U197+V197</f>
        <v>0</v>
      </c>
    </row>
    <row r="198" spans="1:23" ht="15" hidden="1" x14ac:dyDescent="0.25">
      <c r="A198" s="6" t="s">
        <v>44</v>
      </c>
      <c r="C198" s="1">
        <f t="shared" si="159"/>
        <v>0</v>
      </c>
      <c r="D198" s="1">
        <f t="shared" si="160"/>
        <v>0</v>
      </c>
      <c r="E198" s="1">
        <f>+C198+D198</f>
        <v>0</v>
      </c>
      <c r="F198" s="49"/>
      <c r="G198" s="6" t="s">
        <v>44</v>
      </c>
      <c r="I198" s="1">
        <v>0</v>
      </c>
      <c r="J198" s="1">
        <v>0</v>
      </c>
      <c r="K198" s="1">
        <f>+I198+J198</f>
        <v>0</v>
      </c>
      <c r="M198" s="6" t="s">
        <v>44</v>
      </c>
      <c r="O198" s="1">
        <v>0</v>
      </c>
      <c r="P198" s="1">
        <v>0</v>
      </c>
      <c r="Q198" s="1">
        <f>+O198+P198</f>
        <v>0</v>
      </c>
      <c r="S198" s="6" t="s">
        <v>44</v>
      </c>
      <c r="U198" s="1">
        <v>0</v>
      </c>
      <c r="V198" s="1">
        <v>0</v>
      </c>
      <c r="W198" s="1">
        <f>+U198+V198</f>
        <v>0</v>
      </c>
    </row>
    <row r="199" spans="1:23" ht="15" hidden="1" x14ac:dyDescent="0.25">
      <c r="A199" s="6" t="s">
        <v>15</v>
      </c>
      <c r="C199" s="1">
        <f t="shared" si="159"/>
        <v>0</v>
      </c>
      <c r="D199" s="1">
        <f t="shared" si="160"/>
        <v>0</v>
      </c>
      <c r="E199" s="1">
        <f>+C199+D199</f>
        <v>0</v>
      </c>
      <c r="F199" s="49"/>
      <c r="G199" s="6" t="s">
        <v>15</v>
      </c>
      <c r="I199" s="1">
        <v>0</v>
      </c>
      <c r="J199" s="1">
        <v>0</v>
      </c>
      <c r="K199" s="1">
        <f>+I199+J199</f>
        <v>0</v>
      </c>
      <c r="M199" s="6" t="s">
        <v>15</v>
      </c>
      <c r="O199" s="1">
        <v>0</v>
      </c>
      <c r="P199" s="1">
        <v>0</v>
      </c>
      <c r="Q199" s="1">
        <f>+O199+P199</f>
        <v>0</v>
      </c>
      <c r="S199" s="6" t="s">
        <v>15</v>
      </c>
      <c r="U199" s="1">
        <v>0</v>
      </c>
      <c r="V199" s="1">
        <v>0</v>
      </c>
      <c r="W199" s="1">
        <f>+U199+V199</f>
        <v>0</v>
      </c>
    </row>
    <row r="200" spans="1:23" ht="15" hidden="1" x14ac:dyDescent="0.25">
      <c r="A200" s="6" t="s">
        <v>18</v>
      </c>
      <c r="C200" s="1">
        <f t="shared" si="159"/>
        <v>0</v>
      </c>
      <c r="D200" s="1">
        <f t="shared" si="160"/>
        <v>0</v>
      </c>
      <c r="E200" s="1">
        <f>+C200+D200</f>
        <v>0</v>
      </c>
      <c r="F200" s="49"/>
      <c r="G200" s="6" t="s">
        <v>18</v>
      </c>
      <c r="I200" s="1">
        <v>0</v>
      </c>
      <c r="J200" s="1">
        <v>0</v>
      </c>
      <c r="K200" s="1">
        <f>+I200+J200</f>
        <v>0</v>
      </c>
      <c r="M200" s="6" t="s">
        <v>18</v>
      </c>
      <c r="O200" s="1">
        <v>0</v>
      </c>
      <c r="P200" s="1">
        <v>0</v>
      </c>
      <c r="Q200" s="1">
        <f>+O200+P200</f>
        <v>0</v>
      </c>
      <c r="S200" s="6" t="s">
        <v>18</v>
      </c>
      <c r="U200" s="1">
        <v>0</v>
      </c>
      <c r="V200" s="1">
        <v>0</v>
      </c>
      <c r="W200" s="1">
        <f>+U200+V200</f>
        <v>0</v>
      </c>
    </row>
    <row r="201" spans="1:23" ht="15" hidden="1" x14ac:dyDescent="0.25">
      <c r="A201" s="6" t="s">
        <v>27</v>
      </c>
      <c r="C201" s="12">
        <f>SUM(C196:C200)</f>
        <v>0</v>
      </c>
      <c r="D201" s="12">
        <f>SUM(D196:D200)</f>
        <v>0</v>
      </c>
      <c r="E201" s="12">
        <f>SUM(E196:E200)</f>
        <v>0</v>
      </c>
      <c r="F201" s="28"/>
      <c r="G201" s="6" t="s">
        <v>27</v>
      </c>
      <c r="I201" s="12">
        <f>SUM(I196:I200)</f>
        <v>0</v>
      </c>
      <c r="J201" s="12">
        <f>SUM(J196:J200)</f>
        <v>0</v>
      </c>
      <c r="K201" s="12">
        <f>SUM(K196:K200)</f>
        <v>0</v>
      </c>
      <c r="M201" s="6" t="s">
        <v>27</v>
      </c>
      <c r="O201" s="12">
        <f>SUM(O196:O200)</f>
        <v>0</v>
      </c>
      <c r="P201" s="12">
        <f>SUM(P196:P200)</f>
        <v>0</v>
      </c>
      <c r="Q201" s="12">
        <f>SUM(Q196:Q200)</f>
        <v>0</v>
      </c>
      <c r="S201" s="6" t="s">
        <v>27</v>
      </c>
      <c r="U201" s="12">
        <f>SUM(U196:U200)</f>
        <v>0</v>
      </c>
      <c r="V201" s="12">
        <f>SUM(V196:V200)</f>
        <v>0</v>
      </c>
      <c r="W201" s="12">
        <f>SUM(W196:W200)</f>
        <v>0</v>
      </c>
    </row>
    <row r="202" spans="1:23" ht="15" hidden="1" x14ac:dyDescent="0.25">
      <c r="A202" s="6"/>
      <c r="C202" s="1"/>
      <c r="D202" s="1"/>
      <c r="E202" s="1"/>
      <c r="F202" s="48"/>
      <c r="G202" s="6"/>
      <c r="I202" s="1"/>
      <c r="J202" s="1"/>
      <c r="K202" s="1"/>
      <c r="M202" s="6"/>
      <c r="O202" s="1"/>
      <c r="P202" s="1"/>
      <c r="Q202" s="1"/>
      <c r="S202" s="6"/>
      <c r="U202" s="1"/>
      <c r="V202" s="1"/>
      <c r="W202" s="1"/>
    </row>
    <row r="203" spans="1:23" ht="15.75" hidden="1" thickBot="1" x14ac:dyDescent="0.3">
      <c r="A203" s="6" t="s">
        <v>32</v>
      </c>
      <c r="C203" s="13">
        <f>+C201+C188+C175+C193</f>
        <v>0</v>
      </c>
      <c r="D203" s="13">
        <f>+D201+D188+D175+D193</f>
        <v>0</v>
      </c>
      <c r="E203" s="13">
        <f>+E201+E188+E175+E193</f>
        <v>0</v>
      </c>
      <c r="F203" s="28"/>
      <c r="G203" s="6" t="s">
        <v>32</v>
      </c>
      <c r="I203" s="13">
        <f>+I201+I188+I175+I193</f>
        <v>0</v>
      </c>
      <c r="J203" s="13">
        <f>+J201+J188+J175+J193</f>
        <v>0</v>
      </c>
      <c r="K203" s="13">
        <f>+K201+K188+K175+K193</f>
        <v>0</v>
      </c>
      <c r="M203" s="6" t="s">
        <v>32</v>
      </c>
      <c r="O203" s="13">
        <f>+O201+O188+O175+O193</f>
        <v>0</v>
      </c>
      <c r="P203" s="13">
        <f>+P201+P188+P175+P193</f>
        <v>0</v>
      </c>
      <c r="Q203" s="13">
        <f>+Q201+Q188+Q175+Q193</f>
        <v>0</v>
      </c>
      <c r="S203" s="6" t="s">
        <v>32</v>
      </c>
      <c r="U203" s="13">
        <f>+U201+U188+U175+U193</f>
        <v>0</v>
      </c>
      <c r="V203" s="13">
        <f>+V201+V188+V175+V193</f>
        <v>0</v>
      </c>
      <c r="W203" s="13">
        <f>+W201+W188+W175+W193</f>
        <v>0</v>
      </c>
    </row>
    <row r="204" spans="1:23" ht="15" hidden="1" x14ac:dyDescent="0.25">
      <c r="A204" s="6"/>
      <c r="C204" s="1"/>
      <c r="D204" s="1"/>
      <c r="E204" s="1"/>
      <c r="F204" s="48"/>
      <c r="G204" s="6"/>
      <c r="I204" s="1"/>
      <c r="J204" s="1"/>
      <c r="K204" s="1"/>
      <c r="M204" s="6"/>
      <c r="O204" s="1"/>
      <c r="P204" s="1"/>
      <c r="Q204" s="1"/>
      <c r="S204" s="6"/>
      <c r="U204" s="1"/>
      <c r="V204" s="1"/>
      <c r="W204" s="1"/>
    </row>
    <row r="205" spans="1:23" ht="15" hidden="1" x14ac:dyDescent="0.25">
      <c r="A205" s="6" t="s">
        <v>31</v>
      </c>
      <c r="C205" s="1"/>
      <c r="D205" s="1"/>
      <c r="E205" s="1"/>
      <c r="F205" s="48"/>
      <c r="G205" s="6" t="s">
        <v>31</v>
      </c>
      <c r="I205" s="1"/>
      <c r="J205" s="1"/>
      <c r="K205" s="1"/>
      <c r="M205" s="6" t="s">
        <v>31</v>
      </c>
      <c r="O205" s="1"/>
      <c r="P205" s="1"/>
      <c r="Q205" s="1"/>
      <c r="S205" s="6" t="s">
        <v>31</v>
      </c>
      <c r="U205" s="1"/>
      <c r="V205" s="1"/>
      <c r="W205" s="1"/>
    </row>
    <row r="206" spans="1:23" ht="15" hidden="1" x14ac:dyDescent="0.25">
      <c r="A206" s="6" t="s">
        <v>100</v>
      </c>
      <c r="C206" s="1">
        <f t="shared" ref="C206:C212" si="161">+I206+O206+U206</f>
        <v>0</v>
      </c>
      <c r="D206" s="1">
        <f t="shared" ref="D206:D212" si="162">+J206+P206+V206</f>
        <v>0</v>
      </c>
      <c r="E206" s="1">
        <f t="shared" ref="E206:E212" si="163">+C206+D206</f>
        <v>0</v>
      </c>
      <c r="F206" s="48"/>
      <c r="G206" s="6" t="s">
        <v>17</v>
      </c>
      <c r="I206" s="1">
        <v>0</v>
      </c>
      <c r="J206" s="1">
        <v>0</v>
      </c>
      <c r="K206" s="1">
        <f t="shared" ref="K206:K212" si="164">+I206+J206</f>
        <v>0</v>
      </c>
      <c r="M206" s="6" t="s">
        <v>17</v>
      </c>
      <c r="O206" s="1">
        <v>0</v>
      </c>
      <c r="P206" s="1">
        <v>0</v>
      </c>
      <c r="Q206" s="1">
        <f t="shared" ref="Q206:Q212" si="165">+O206+P206</f>
        <v>0</v>
      </c>
      <c r="S206" s="6" t="s">
        <v>17</v>
      </c>
      <c r="U206" s="1">
        <v>0</v>
      </c>
      <c r="V206" s="1">
        <v>0</v>
      </c>
      <c r="W206" s="1">
        <f t="shared" ref="W206:W211" si="166">+U206+V206</f>
        <v>0</v>
      </c>
    </row>
    <row r="207" spans="1:23" ht="15" hidden="1" x14ac:dyDescent="0.25">
      <c r="A207" s="6" t="s">
        <v>19</v>
      </c>
      <c r="C207" s="1">
        <f t="shared" si="161"/>
        <v>0</v>
      </c>
      <c r="D207" s="1">
        <f t="shared" si="162"/>
        <v>0</v>
      </c>
      <c r="E207" s="1">
        <f t="shared" si="163"/>
        <v>0</v>
      </c>
      <c r="F207" s="48"/>
      <c r="G207" s="6" t="s">
        <v>19</v>
      </c>
      <c r="I207" s="1">
        <v>0</v>
      </c>
      <c r="J207" s="1">
        <v>0</v>
      </c>
      <c r="K207" s="1">
        <f t="shared" si="164"/>
        <v>0</v>
      </c>
      <c r="M207" s="6" t="s">
        <v>19</v>
      </c>
      <c r="O207" s="1">
        <v>0</v>
      </c>
      <c r="P207" s="1">
        <v>0</v>
      </c>
      <c r="Q207" s="1">
        <f t="shared" si="165"/>
        <v>0</v>
      </c>
      <c r="S207" s="6" t="s">
        <v>19</v>
      </c>
      <c r="U207" s="1">
        <v>0</v>
      </c>
      <c r="V207" s="1">
        <v>0</v>
      </c>
      <c r="W207" s="1">
        <f t="shared" si="166"/>
        <v>0</v>
      </c>
    </row>
    <row r="208" spans="1:23" ht="15" hidden="1" x14ac:dyDescent="0.25">
      <c r="A208" s="6" t="s">
        <v>20</v>
      </c>
      <c r="C208" s="1">
        <f t="shared" si="161"/>
        <v>0</v>
      </c>
      <c r="D208" s="1">
        <f t="shared" si="162"/>
        <v>0</v>
      </c>
      <c r="E208" s="1">
        <f t="shared" si="163"/>
        <v>0</v>
      </c>
      <c r="F208" s="48"/>
      <c r="G208" s="6" t="s">
        <v>20</v>
      </c>
      <c r="I208" s="1">
        <v>0</v>
      </c>
      <c r="J208" s="1">
        <v>0</v>
      </c>
      <c r="K208" s="1">
        <f t="shared" si="164"/>
        <v>0</v>
      </c>
      <c r="M208" s="6" t="s">
        <v>20</v>
      </c>
      <c r="O208" s="1">
        <v>0</v>
      </c>
      <c r="P208" s="1">
        <v>0</v>
      </c>
      <c r="Q208" s="1">
        <f t="shared" si="165"/>
        <v>0</v>
      </c>
      <c r="S208" s="6" t="s">
        <v>20</v>
      </c>
      <c r="U208" s="1">
        <v>0</v>
      </c>
      <c r="V208" s="1">
        <v>0</v>
      </c>
      <c r="W208" s="1">
        <f t="shared" si="166"/>
        <v>0</v>
      </c>
    </row>
    <row r="209" spans="1:23" ht="15" hidden="1" x14ac:dyDescent="0.25">
      <c r="A209" s="6" t="s">
        <v>97</v>
      </c>
      <c r="B209" t="s">
        <v>98</v>
      </c>
      <c r="C209" s="1">
        <f t="shared" si="161"/>
        <v>0</v>
      </c>
      <c r="D209" s="1">
        <f t="shared" si="162"/>
        <v>0</v>
      </c>
      <c r="E209" s="1">
        <f t="shared" si="163"/>
        <v>0</v>
      </c>
      <c r="F209" s="48"/>
      <c r="G209" s="6" t="s">
        <v>97</v>
      </c>
      <c r="H209" t="s">
        <v>98</v>
      </c>
      <c r="I209" s="1">
        <v>0</v>
      </c>
      <c r="J209" s="1">
        <v>0</v>
      </c>
      <c r="K209" s="1">
        <f t="shared" si="164"/>
        <v>0</v>
      </c>
      <c r="M209" s="6" t="s">
        <v>97</v>
      </c>
      <c r="N209" t="s">
        <v>98</v>
      </c>
      <c r="O209" s="1">
        <v>0</v>
      </c>
      <c r="P209" s="1">
        <v>0</v>
      </c>
      <c r="Q209" s="1">
        <f t="shared" si="165"/>
        <v>0</v>
      </c>
      <c r="S209" s="6" t="s">
        <v>97</v>
      </c>
      <c r="T209" t="s">
        <v>98</v>
      </c>
      <c r="U209" s="1">
        <v>0</v>
      </c>
      <c r="V209" s="1">
        <v>0</v>
      </c>
      <c r="W209" s="1">
        <f t="shared" si="166"/>
        <v>0</v>
      </c>
    </row>
    <row r="210" spans="1:23" ht="15" hidden="1" x14ac:dyDescent="0.25">
      <c r="A210" s="6" t="s">
        <v>91</v>
      </c>
      <c r="B210" s="1">
        <v>3.11</v>
      </c>
      <c r="C210" s="1">
        <f t="shared" si="161"/>
        <v>0</v>
      </c>
      <c r="D210" s="1">
        <f t="shared" si="162"/>
        <v>0</v>
      </c>
      <c r="E210" s="1">
        <f t="shared" si="163"/>
        <v>0</v>
      </c>
      <c r="F210" s="48"/>
      <c r="G210" s="6" t="s">
        <v>91</v>
      </c>
      <c r="H210" s="1">
        <v>3.11</v>
      </c>
      <c r="I210" s="1">
        <v>0</v>
      </c>
      <c r="J210" s="1">
        <v>0</v>
      </c>
      <c r="K210" s="1">
        <f t="shared" si="164"/>
        <v>0</v>
      </c>
      <c r="M210" s="6" t="s">
        <v>91</v>
      </c>
      <c r="N210" s="1">
        <v>3.11</v>
      </c>
      <c r="O210" s="1">
        <v>0</v>
      </c>
      <c r="P210" s="1">
        <v>0</v>
      </c>
      <c r="Q210" s="1">
        <f t="shared" si="165"/>
        <v>0</v>
      </c>
      <c r="S210" s="6" t="s">
        <v>91</v>
      </c>
      <c r="T210" s="1">
        <v>3.11</v>
      </c>
      <c r="U210" s="1">
        <v>0</v>
      </c>
      <c r="V210" s="1">
        <v>0</v>
      </c>
      <c r="W210" s="1">
        <f t="shared" si="166"/>
        <v>0</v>
      </c>
    </row>
    <row r="211" spans="1:23" ht="15" hidden="1" x14ac:dyDescent="0.25">
      <c r="A211" s="6" t="s">
        <v>61</v>
      </c>
      <c r="B211" s="40" t="s">
        <v>93</v>
      </c>
      <c r="C211" s="1">
        <f t="shared" si="161"/>
        <v>0</v>
      </c>
      <c r="D211" s="1">
        <f t="shared" si="162"/>
        <v>0</v>
      </c>
      <c r="E211" s="1">
        <f t="shared" si="163"/>
        <v>0</v>
      </c>
      <c r="F211" s="48"/>
      <c r="G211" s="6" t="s">
        <v>61</v>
      </c>
      <c r="H211" s="40" t="s">
        <v>93</v>
      </c>
      <c r="I211" s="1">
        <v>0</v>
      </c>
      <c r="J211" s="1">
        <v>0</v>
      </c>
      <c r="K211" s="1">
        <f t="shared" si="164"/>
        <v>0</v>
      </c>
      <c r="M211" s="6" t="s">
        <v>61</v>
      </c>
      <c r="N211" s="40" t="s">
        <v>93</v>
      </c>
      <c r="O211" s="1">
        <v>0</v>
      </c>
      <c r="P211" s="1">
        <v>0</v>
      </c>
      <c r="Q211" s="1">
        <f t="shared" si="165"/>
        <v>0</v>
      </c>
      <c r="S211" s="6" t="s">
        <v>61</v>
      </c>
      <c r="T211" s="40" t="s">
        <v>93</v>
      </c>
      <c r="U211" s="1">
        <v>0</v>
      </c>
      <c r="V211" s="1">
        <v>0</v>
      </c>
      <c r="W211" s="1">
        <f t="shared" si="166"/>
        <v>0</v>
      </c>
    </row>
    <row r="212" spans="1:23" ht="15" hidden="1" x14ac:dyDescent="0.25">
      <c r="A212" s="6" t="s">
        <v>92</v>
      </c>
      <c r="B212" s="1">
        <v>3.41</v>
      </c>
      <c r="C212" s="1">
        <f t="shared" si="161"/>
        <v>0</v>
      </c>
      <c r="D212" s="1">
        <f t="shared" si="162"/>
        <v>0</v>
      </c>
      <c r="E212" s="1">
        <f t="shared" si="163"/>
        <v>0</v>
      </c>
      <c r="F212" s="48"/>
      <c r="G212" s="6" t="s">
        <v>92</v>
      </c>
      <c r="H212" s="1">
        <v>3.41</v>
      </c>
      <c r="I212" s="1">
        <v>0</v>
      </c>
      <c r="J212" s="1">
        <v>0</v>
      </c>
      <c r="K212" s="1">
        <f t="shared" si="164"/>
        <v>0</v>
      </c>
      <c r="M212" s="6" t="s">
        <v>92</v>
      </c>
      <c r="N212" s="1">
        <v>3.41</v>
      </c>
      <c r="O212" s="1">
        <v>0</v>
      </c>
      <c r="P212" s="1">
        <v>0</v>
      </c>
      <c r="Q212" s="1">
        <f t="shared" si="165"/>
        <v>0</v>
      </c>
      <c r="S212" s="6" t="s">
        <v>92</v>
      </c>
      <c r="T212" s="1">
        <v>3.41</v>
      </c>
      <c r="U212" s="1">
        <v>0</v>
      </c>
      <c r="V212" s="1">
        <v>0</v>
      </c>
      <c r="W212" s="1">
        <f t="shared" ref="W212" si="167">+U212+V212</f>
        <v>0</v>
      </c>
    </row>
    <row r="213" spans="1:23" ht="15" hidden="1" x14ac:dyDescent="0.25">
      <c r="A213" s="6" t="s">
        <v>30</v>
      </c>
      <c r="C213" s="12">
        <f>SUM(C206:C212)</f>
        <v>0</v>
      </c>
      <c r="D213" s="12">
        <f>SUM(D206:D212)</f>
        <v>0</v>
      </c>
      <c r="E213" s="12">
        <f>SUM(E206:E212)</f>
        <v>0</v>
      </c>
      <c r="F213" s="28"/>
      <c r="G213" s="6" t="s">
        <v>30</v>
      </c>
      <c r="I213" s="12">
        <f>SUM(I206:I212)</f>
        <v>0</v>
      </c>
      <c r="J213" s="12">
        <f>SUM(J206:J212)</f>
        <v>0</v>
      </c>
      <c r="K213" s="12">
        <f>SUM(K206:K212)</f>
        <v>0</v>
      </c>
      <c r="M213" s="6" t="s">
        <v>30</v>
      </c>
      <c r="O213" s="12">
        <f>SUM(O206:O212)</f>
        <v>0</v>
      </c>
      <c r="P213" s="12">
        <f>SUM(P206:P212)</f>
        <v>0</v>
      </c>
      <c r="Q213" s="12">
        <f>SUM(Q206:Q212)</f>
        <v>0</v>
      </c>
      <c r="S213" s="6" t="s">
        <v>30</v>
      </c>
      <c r="U213" s="12">
        <f>SUM(U206:U212)</f>
        <v>0</v>
      </c>
      <c r="V213" s="12">
        <f>SUM(V206:V212)</f>
        <v>0</v>
      </c>
      <c r="W213" s="12">
        <f>SUM(W206:W212)</f>
        <v>0</v>
      </c>
    </row>
    <row r="214" spans="1:23" ht="15" hidden="1" x14ac:dyDescent="0.25">
      <c r="C214" s="1"/>
      <c r="D214" s="1"/>
      <c r="E214" s="1"/>
      <c r="F214" s="48"/>
      <c r="I214" s="1"/>
      <c r="J214" s="1"/>
      <c r="K214" s="1"/>
      <c r="O214" s="1"/>
      <c r="P214" s="1"/>
      <c r="Q214" s="1"/>
      <c r="U214" s="1"/>
      <c r="V214" s="1"/>
      <c r="W214" s="1"/>
    </row>
    <row r="215" spans="1:23" ht="15.75" hidden="1" thickBot="1" x14ac:dyDescent="0.3">
      <c r="A215" s="6" t="s">
        <v>33</v>
      </c>
      <c r="C215" s="13">
        <f>+C203+C213</f>
        <v>0</v>
      </c>
      <c r="D215" s="13">
        <f>+D203+D213</f>
        <v>0</v>
      </c>
      <c r="E215" s="13">
        <f>+E203+E213</f>
        <v>0</v>
      </c>
      <c r="F215" s="28"/>
      <c r="G215" s="6" t="s">
        <v>33</v>
      </c>
      <c r="I215" s="13">
        <f>+I203+I213</f>
        <v>0</v>
      </c>
      <c r="J215" s="13">
        <f>+J203+J213</f>
        <v>0</v>
      </c>
      <c r="K215" s="13">
        <f>+K203+K213</f>
        <v>0</v>
      </c>
      <c r="M215" s="6" t="s">
        <v>33</v>
      </c>
      <c r="O215" s="13">
        <f>+O203+O213</f>
        <v>0</v>
      </c>
      <c r="P215" s="13">
        <f>+P203+P213</f>
        <v>0</v>
      </c>
      <c r="Q215" s="13">
        <f>+Q203+Q213</f>
        <v>0</v>
      </c>
      <c r="S215" s="6" t="s">
        <v>33</v>
      </c>
      <c r="U215" s="13">
        <f>+U203+U213</f>
        <v>0</v>
      </c>
      <c r="V215" s="13">
        <f>+V203+V213</f>
        <v>0</v>
      </c>
      <c r="W215" s="13">
        <f>+W203+W213</f>
        <v>0</v>
      </c>
    </row>
    <row r="216" spans="1:23" ht="15" hidden="1" x14ac:dyDescent="0.25">
      <c r="A216" s="24"/>
      <c r="B216" s="27"/>
      <c r="C216" s="24"/>
      <c r="D216" s="24"/>
      <c r="E216" s="24"/>
      <c r="F216" s="48"/>
    </row>
    <row r="217" spans="1:23" ht="15" hidden="1" x14ac:dyDescent="0.25">
      <c r="A217" s="47"/>
      <c r="B217" s="27"/>
      <c r="E217" s="26"/>
      <c r="F217" s="49"/>
      <c r="I217" s="26"/>
      <c r="J217" s="26"/>
      <c r="K217" s="8"/>
      <c r="O217" s="8"/>
      <c r="P217" s="1"/>
      <c r="Q217" s="8"/>
      <c r="U217" s="8"/>
      <c r="V217" s="8"/>
      <c r="W217" s="8"/>
    </row>
    <row r="218" spans="1:23" ht="15" hidden="1" x14ac:dyDescent="0.25">
      <c r="A218" s="25"/>
      <c r="B218" s="25"/>
      <c r="C218" s="25"/>
      <c r="D218" s="24"/>
      <c r="E218" s="24"/>
      <c r="F218" s="25"/>
    </row>
    <row r="219" spans="1:23" ht="15" x14ac:dyDescent="0.25">
      <c r="A219" s="7" t="s">
        <v>45</v>
      </c>
      <c r="C219" s="8"/>
      <c r="D219" s="8"/>
      <c r="E219" s="8"/>
      <c r="F219" s="48"/>
      <c r="I219" s="30"/>
      <c r="J219" s="30"/>
      <c r="K219" s="30"/>
      <c r="O219" s="2"/>
      <c r="P219" s="2"/>
      <c r="Q219" s="2"/>
      <c r="U219" s="2"/>
      <c r="V219" s="2"/>
      <c r="W219" s="2"/>
    </row>
    <row r="220" spans="1:23" ht="15" x14ac:dyDescent="0.25">
      <c r="F220" s="48"/>
      <c r="G220" s="6" t="s">
        <v>94</v>
      </c>
      <c r="M220" s="6" t="s">
        <v>95</v>
      </c>
      <c r="S220" s="6" t="s">
        <v>96</v>
      </c>
    </row>
    <row r="221" spans="1:23" ht="15" x14ac:dyDescent="0.25">
      <c r="A221" s="6" t="s">
        <v>8</v>
      </c>
      <c r="C221" s="4" t="s">
        <v>28</v>
      </c>
      <c r="E221" s="4" t="s">
        <v>29</v>
      </c>
      <c r="F221" s="48"/>
      <c r="G221" s="6" t="s">
        <v>8</v>
      </c>
      <c r="I221" s="4" t="s">
        <v>28</v>
      </c>
      <c r="K221" s="4" t="s">
        <v>29</v>
      </c>
      <c r="M221" s="6" t="s">
        <v>8</v>
      </c>
      <c r="O221" s="4" t="s">
        <v>28</v>
      </c>
      <c r="Q221" s="4" t="s">
        <v>29</v>
      </c>
      <c r="S221" s="6" t="s">
        <v>8</v>
      </c>
      <c r="U221" s="4" t="s">
        <v>28</v>
      </c>
      <c r="W221" s="4" t="s">
        <v>29</v>
      </c>
    </row>
    <row r="222" spans="1:23" ht="15" x14ac:dyDescent="0.25">
      <c r="A222" s="5" t="s">
        <v>3</v>
      </c>
      <c r="B222" s="5" t="s">
        <v>4</v>
      </c>
      <c r="C222" s="5" t="s">
        <v>5</v>
      </c>
      <c r="D222" s="5" t="s">
        <v>16</v>
      </c>
      <c r="E222" s="5" t="s">
        <v>5</v>
      </c>
      <c r="F222" s="48"/>
      <c r="G222" s="5" t="s">
        <v>3</v>
      </c>
      <c r="H222" s="5" t="s">
        <v>4</v>
      </c>
      <c r="I222" s="5" t="s">
        <v>5</v>
      </c>
      <c r="J222" s="5" t="s">
        <v>16</v>
      </c>
      <c r="K222" s="5" t="s">
        <v>5</v>
      </c>
      <c r="M222" s="5" t="s">
        <v>3</v>
      </c>
      <c r="N222" s="5" t="s">
        <v>4</v>
      </c>
      <c r="O222" s="5" t="s">
        <v>5</v>
      </c>
      <c r="P222" s="5" t="s">
        <v>16</v>
      </c>
      <c r="Q222" s="5" t="s">
        <v>5</v>
      </c>
      <c r="S222" s="5" t="s">
        <v>3</v>
      </c>
      <c r="T222" s="5" t="s">
        <v>4</v>
      </c>
      <c r="U222" s="5" t="s">
        <v>5</v>
      </c>
      <c r="V222" s="5" t="s">
        <v>16</v>
      </c>
      <c r="W222" s="5" t="s">
        <v>5</v>
      </c>
    </row>
    <row r="223" spans="1:23" ht="15" x14ac:dyDescent="0.25">
      <c r="A223" s="1">
        <v>30.23</v>
      </c>
      <c r="B223" s="3">
        <f>+H223+N223+T223</f>
        <v>1605</v>
      </c>
      <c r="C223" s="1">
        <f>+I223+O223+U223</f>
        <v>48519.149999999994</v>
      </c>
      <c r="D223" s="1">
        <f>+J223+P223+V223</f>
        <v>-437.18</v>
      </c>
      <c r="E223" s="1">
        <f>+C223+D223</f>
        <v>48081.969999999994</v>
      </c>
      <c r="F223" s="48"/>
      <c r="G223" s="1">
        <v>30.23</v>
      </c>
      <c r="H223" s="3">
        <f>617+12+4</f>
        <v>633</v>
      </c>
      <c r="I223" s="1">
        <f>+G223*H223</f>
        <v>19135.59</v>
      </c>
      <c r="J223" s="1">
        <v>0</v>
      </c>
      <c r="K223" s="1">
        <f>+I223+J223</f>
        <v>19135.59</v>
      </c>
      <c r="M223" s="1">
        <v>30.23</v>
      </c>
      <c r="N223" s="3">
        <f>582+4</f>
        <v>586</v>
      </c>
      <c r="O223" s="1">
        <f>+M223*N223</f>
        <v>17714.78</v>
      </c>
      <c r="P223" s="1">
        <v>-90.7</v>
      </c>
      <c r="Q223" s="1">
        <f>+O223+P223</f>
        <v>17624.079999999998</v>
      </c>
      <c r="S223" s="1">
        <v>30.23</v>
      </c>
      <c r="T223" s="3">
        <f>382+4</f>
        <v>386</v>
      </c>
      <c r="U223" s="1">
        <f>+S223*T223</f>
        <v>11668.78</v>
      </c>
      <c r="V223" s="1">
        <v>-346.48</v>
      </c>
      <c r="W223" s="1">
        <f>+U223+V223</f>
        <v>11322.300000000001</v>
      </c>
    </row>
    <row r="224" spans="1:23" ht="15" x14ac:dyDescent="0.25">
      <c r="A224" s="1">
        <v>43.31</v>
      </c>
      <c r="B224" s="3">
        <f t="shared" ref="B224:B231" si="168">+H224+N224+T224</f>
        <v>127</v>
      </c>
      <c r="C224" s="1">
        <f t="shared" ref="C224:C231" si="169">+I224+O224+U224</f>
        <v>5500.37</v>
      </c>
      <c r="D224" s="1">
        <f t="shared" ref="D224:D231" si="170">+J224+P224+V224</f>
        <v>0</v>
      </c>
      <c r="E224" s="1">
        <f>+C224+D224</f>
        <v>5500.37</v>
      </c>
      <c r="F224" s="48"/>
      <c r="G224" s="1">
        <v>43.31</v>
      </c>
      <c r="H224" s="3">
        <v>0</v>
      </c>
      <c r="I224" s="1">
        <f>+G224*H224</f>
        <v>0</v>
      </c>
      <c r="J224" s="1">
        <v>0</v>
      </c>
      <c r="K224" s="1">
        <f>+I224+J224</f>
        <v>0</v>
      </c>
      <c r="M224" s="1">
        <v>43.31</v>
      </c>
      <c r="N224" s="3">
        <v>0</v>
      </c>
      <c r="O224" s="1">
        <f>+M224*N224</f>
        <v>0</v>
      </c>
      <c r="P224" s="1">
        <v>0</v>
      </c>
      <c r="Q224" s="1">
        <f>+O224+P224</f>
        <v>0</v>
      </c>
      <c r="S224" s="1">
        <v>43.31</v>
      </c>
      <c r="T224" s="3">
        <f>125+2</f>
        <v>127</v>
      </c>
      <c r="U224" s="1">
        <f>+S224*T224</f>
        <v>5500.37</v>
      </c>
      <c r="V224" s="1">
        <v>0</v>
      </c>
      <c r="W224" s="1">
        <f>+U224+V224</f>
        <v>5500.37</v>
      </c>
    </row>
    <row r="225" spans="1:23" ht="15" x14ac:dyDescent="0.25">
      <c r="A225" s="1">
        <v>60.46</v>
      </c>
      <c r="B225" s="3">
        <f t="shared" si="168"/>
        <v>0</v>
      </c>
      <c r="C225" s="1">
        <f t="shared" si="169"/>
        <v>0</v>
      </c>
      <c r="D225" s="1">
        <f t="shared" si="170"/>
        <v>0</v>
      </c>
      <c r="E225" s="1">
        <f>+C225+D225</f>
        <v>0</v>
      </c>
      <c r="F225" s="48"/>
      <c r="G225" s="1">
        <v>60.46</v>
      </c>
      <c r="H225" s="3">
        <v>0</v>
      </c>
      <c r="I225" s="1">
        <f>+G225*H225</f>
        <v>0</v>
      </c>
      <c r="J225" s="1">
        <v>0</v>
      </c>
      <c r="K225" s="1">
        <f>+I225+J225</f>
        <v>0</v>
      </c>
      <c r="M225" s="1">
        <v>60.46</v>
      </c>
      <c r="N225" s="3">
        <v>0</v>
      </c>
      <c r="O225" s="1">
        <f>+M225*N225</f>
        <v>0</v>
      </c>
      <c r="P225" s="1">
        <v>0</v>
      </c>
      <c r="Q225" s="1">
        <f>+O225+P225</f>
        <v>0</v>
      </c>
      <c r="S225" s="1">
        <v>60.46</v>
      </c>
      <c r="T225" s="3">
        <v>0</v>
      </c>
      <c r="U225" s="1">
        <f>+S225*T225</f>
        <v>0</v>
      </c>
      <c r="V225" s="1">
        <v>0</v>
      </c>
      <c r="W225" s="1">
        <f>+U225+V225</f>
        <v>0</v>
      </c>
    </row>
    <row r="226" spans="1:23" ht="15" x14ac:dyDescent="0.25">
      <c r="A226" s="1">
        <v>75.58</v>
      </c>
      <c r="B226" s="3">
        <f t="shared" si="168"/>
        <v>10</v>
      </c>
      <c r="C226" s="1">
        <f t="shared" si="169"/>
        <v>755.8</v>
      </c>
      <c r="D226" s="1">
        <f t="shared" si="170"/>
        <v>0</v>
      </c>
      <c r="E226" s="1">
        <f t="shared" ref="E226:E227" si="171">+C226+D226</f>
        <v>755.8</v>
      </c>
      <c r="F226" s="48"/>
      <c r="G226" s="1">
        <v>75.58</v>
      </c>
      <c r="H226" s="3">
        <v>8</v>
      </c>
      <c r="I226" s="1">
        <f t="shared" ref="I226:I227" si="172">+G226*H226</f>
        <v>604.64</v>
      </c>
      <c r="J226" s="1">
        <v>0</v>
      </c>
      <c r="K226" s="1">
        <f t="shared" ref="K226:K227" si="173">+I226+J226</f>
        <v>604.64</v>
      </c>
      <c r="M226" s="1">
        <v>75.58</v>
      </c>
      <c r="N226" s="3">
        <v>2</v>
      </c>
      <c r="O226" s="1">
        <f t="shared" ref="O226:O227" si="174">+M226*N226</f>
        <v>151.16</v>
      </c>
      <c r="P226" s="1">
        <v>0</v>
      </c>
      <c r="Q226" s="1">
        <f t="shared" ref="Q226:Q227" si="175">+O226+P226</f>
        <v>151.16</v>
      </c>
      <c r="S226" s="1">
        <v>75.58</v>
      </c>
      <c r="T226" s="3">
        <v>0</v>
      </c>
      <c r="U226" s="1">
        <f t="shared" ref="U226:U227" si="176">+S226*T226</f>
        <v>0</v>
      </c>
      <c r="V226" s="1">
        <v>0</v>
      </c>
      <c r="W226" s="1">
        <f t="shared" ref="W226:W227" si="177">+U226+V226</f>
        <v>0</v>
      </c>
    </row>
    <row r="227" spans="1:23" ht="15" x14ac:dyDescent="0.25">
      <c r="A227" s="1">
        <v>86.62</v>
      </c>
      <c r="B227" s="3">
        <f t="shared" si="168"/>
        <v>0</v>
      </c>
      <c r="C227" s="1">
        <f t="shared" si="169"/>
        <v>0</v>
      </c>
      <c r="D227" s="1">
        <f t="shared" si="170"/>
        <v>0</v>
      </c>
      <c r="E227" s="1">
        <f t="shared" si="171"/>
        <v>0</v>
      </c>
      <c r="F227" s="48"/>
      <c r="G227" s="1">
        <v>86.62</v>
      </c>
      <c r="H227" s="3">
        <v>0</v>
      </c>
      <c r="I227" s="1">
        <f t="shared" si="172"/>
        <v>0</v>
      </c>
      <c r="J227" s="1">
        <v>0</v>
      </c>
      <c r="K227" s="1">
        <f t="shared" si="173"/>
        <v>0</v>
      </c>
      <c r="M227" s="1">
        <v>86.62</v>
      </c>
      <c r="N227" s="3">
        <v>0</v>
      </c>
      <c r="O227" s="1">
        <f t="shared" si="174"/>
        <v>0</v>
      </c>
      <c r="P227" s="1">
        <v>0</v>
      </c>
      <c r="Q227" s="1">
        <f t="shared" si="175"/>
        <v>0</v>
      </c>
      <c r="S227" s="1">
        <v>86.62</v>
      </c>
      <c r="T227" s="3">
        <v>0</v>
      </c>
      <c r="U227" s="1">
        <f t="shared" si="176"/>
        <v>0</v>
      </c>
      <c r="V227" s="1">
        <v>0</v>
      </c>
      <c r="W227" s="1">
        <f t="shared" si="177"/>
        <v>0</v>
      </c>
    </row>
    <row r="228" spans="1:23" ht="15" x14ac:dyDescent="0.25">
      <c r="A228" s="1">
        <v>120.92</v>
      </c>
      <c r="B228" s="3">
        <f t="shared" si="168"/>
        <v>0</v>
      </c>
      <c r="C228" s="1">
        <f t="shared" si="169"/>
        <v>0</v>
      </c>
      <c r="D228" s="1">
        <f t="shared" si="170"/>
        <v>0</v>
      </c>
      <c r="E228" s="1">
        <f>+C228+D228</f>
        <v>0</v>
      </c>
      <c r="F228" s="48"/>
      <c r="G228" s="1">
        <v>120.92</v>
      </c>
      <c r="H228" s="3">
        <v>0</v>
      </c>
      <c r="I228" s="1">
        <f>+G228*H228</f>
        <v>0</v>
      </c>
      <c r="J228" s="1">
        <v>0</v>
      </c>
      <c r="K228" s="1">
        <f>+I228+J228</f>
        <v>0</v>
      </c>
      <c r="M228" s="1">
        <v>120.92</v>
      </c>
      <c r="N228" s="3">
        <v>0</v>
      </c>
      <c r="O228" s="1">
        <f>+M228*N228</f>
        <v>0</v>
      </c>
      <c r="P228" s="1">
        <v>0</v>
      </c>
      <c r="Q228" s="1">
        <f>+O228+P228</f>
        <v>0</v>
      </c>
      <c r="S228" s="1">
        <v>120.92</v>
      </c>
      <c r="T228" s="3">
        <v>0</v>
      </c>
      <c r="U228" s="1">
        <f>+S228*T228</f>
        <v>0</v>
      </c>
      <c r="V228" s="1">
        <v>0</v>
      </c>
      <c r="W228" s="1">
        <f>+U228+V228</f>
        <v>0</v>
      </c>
    </row>
    <row r="229" spans="1:23" ht="15" x14ac:dyDescent="0.25">
      <c r="A229" s="1">
        <v>151.15</v>
      </c>
      <c r="B229" s="3">
        <f t="shared" si="168"/>
        <v>10</v>
      </c>
      <c r="C229" s="1">
        <f t="shared" si="169"/>
        <v>1511.5</v>
      </c>
      <c r="D229" s="1">
        <f t="shared" si="170"/>
        <v>0</v>
      </c>
      <c r="E229" s="1">
        <f t="shared" ref="E229:E231" si="178">+C229+D229</f>
        <v>1511.5</v>
      </c>
      <c r="F229" s="48"/>
      <c r="G229" s="1">
        <v>151.15</v>
      </c>
      <c r="H229" s="3">
        <v>8</v>
      </c>
      <c r="I229" s="1">
        <f t="shared" ref="I229:I231" si="179">+G229*H229</f>
        <v>1209.2</v>
      </c>
      <c r="J229" s="1">
        <v>0</v>
      </c>
      <c r="K229" s="1">
        <f t="shared" ref="K229:K231" si="180">+I229+J229</f>
        <v>1209.2</v>
      </c>
      <c r="M229" s="1">
        <v>151.15</v>
      </c>
      <c r="N229" s="3">
        <v>2</v>
      </c>
      <c r="O229" s="1">
        <f t="shared" ref="O229:O231" si="181">+M229*N229</f>
        <v>302.3</v>
      </c>
      <c r="P229" s="1">
        <v>0</v>
      </c>
      <c r="Q229" s="1">
        <f t="shared" ref="Q229:Q231" si="182">+O229+P229</f>
        <v>302.3</v>
      </c>
      <c r="S229" s="1">
        <v>151.15</v>
      </c>
      <c r="T229" s="3"/>
      <c r="U229" s="1">
        <f t="shared" ref="U229:U231" si="183">+S229*T229</f>
        <v>0</v>
      </c>
      <c r="V229" s="1">
        <v>0</v>
      </c>
      <c r="W229" s="1">
        <f t="shared" ref="W229:W231" si="184">+U229+V229</f>
        <v>0</v>
      </c>
    </row>
    <row r="230" spans="1:23" ht="15" x14ac:dyDescent="0.25">
      <c r="A230" s="1">
        <v>241.84</v>
      </c>
      <c r="B230" s="3">
        <f t="shared" si="168"/>
        <v>1</v>
      </c>
      <c r="C230" s="1">
        <f t="shared" si="169"/>
        <v>241.84</v>
      </c>
      <c r="D230" s="1">
        <f t="shared" si="170"/>
        <v>0</v>
      </c>
      <c r="E230" s="1">
        <f t="shared" si="178"/>
        <v>241.84</v>
      </c>
      <c r="F230" s="48"/>
      <c r="G230" s="1">
        <v>241.84</v>
      </c>
      <c r="H230" s="3">
        <v>1</v>
      </c>
      <c r="I230" s="1">
        <f t="shared" si="179"/>
        <v>241.84</v>
      </c>
      <c r="J230" s="1">
        <v>0</v>
      </c>
      <c r="K230" s="1">
        <f t="shared" si="180"/>
        <v>241.84</v>
      </c>
      <c r="M230" s="1">
        <v>241.84</v>
      </c>
      <c r="N230" s="3">
        <v>0</v>
      </c>
      <c r="O230" s="1">
        <f t="shared" si="181"/>
        <v>0</v>
      </c>
      <c r="P230" s="1">
        <v>0</v>
      </c>
      <c r="Q230" s="1">
        <f t="shared" si="182"/>
        <v>0</v>
      </c>
      <c r="S230" s="1">
        <v>241.84</v>
      </c>
      <c r="T230" s="3"/>
      <c r="U230" s="1">
        <f t="shared" si="183"/>
        <v>0</v>
      </c>
      <c r="V230" s="1">
        <v>0</v>
      </c>
      <c r="W230" s="1">
        <f t="shared" si="184"/>
        <v>0</v>
      </c>
    </row>
    <row r="231" spans="1:23" ht="15" x14ac:dyDescent="0.25">
      <c r="A231" s="1">
        <v>302.3</v>
      </c>
      <c r="B231" s="3">
        <f t="shared" si="168"/>
        <v>0</v>
      </c>
      <c r="C231" s="1">
        <f t="shared" si="169"/>
        <v>0</v>
      </c>
      <c r="D231" s="1">
        <f t="shared" si="170"/>
        <v>0</v>
      </c>
      <c r="E231" s="1">
        <f t="shared" si="178"/>
        <v>0</v>
      </c>
      <c r="F231" s="48"/>
      <c r="G231" s="1">
        <v>302.3</v>
      </c>
      <c r="H231" s="3">
        <v>0</v>
      </c>
      <c r="I231" s="1">
        <f t="shared" si="179"/>
        <v>0</v>
      </c>
      <c r="J231" s="1">
        <v>0</v>
      </c>
      <c r="K231" s="1">
        <f t="shared" si="180"/>
        <v>0</v>
      </c>
      <c r="M231" s="1">
        <v>302.3</v>
      </c>
      <c r="N231" s="3">
        <v>0</v>
      </c>
      <c r="O231" s="1">
        <f t="shared" si="181"/>
        <v>0</v>
      </c>
      <c r="P231" s="1">
        <v>0</v>
      </c>
      <c r="Q231" s="1">
        <f t="shared" si="182"/>
        <v>0</v>
      </c>
      <c r="S231" s="1">
        <v>302.3</v>
      </c>
      <c r="T231" s="3"/>
      <c r="U231" s="1">
        <f t="shared" si="183"/>
        <v>0</v>
      </c>
      <c r="V231" s="1">
        <v>0</v>
      </c>
      <c r="W231" s="1">
        <f t="shared" si="184"/>
        <v>0</v>
      </c>
    </row>
    <row r="232" spans="1:23" ht="15" x14ac:dyDescent="0.25">
      <c r="A232" s="1"/>
      <c r="B232" s="3"/>
      <c r="C232" s="1"/>
      <c r="D232" s="1"/>
      <c r="E232" s="1"/>
      <c r="F232" s="48"/>
      <c r="G232" s="1"/>
      <c r="H232" s="3"/>
      <c r="I232" s="1"/>
      <c r="J232" s="1"/>
      <c r="K232" s="1"/>
      <c r="M232" s="1"/>
      <c r="N232" s="3"/>
      <c r="O232" s="1"/>
      <c r="P232" s="1"/>
      <c r="Q232" s="1"/>
      <c r="S232" s="1"/>
      <c r="T232" s="3"/>
      <c r="U232" s="1"/>
      <c r="V232" s="1"/>
      <c r="W232" s="1"/>
    </row>
    <row r="233" spans="1:23" ht="15" x14ac:dyDescent="0.25">
      <c r="A233" s="1" t="s">
        <v>6</v>
      </c>
      <c r="B233" s="3">
        <f t="shared" ref="B233" si="185">+H233+N233+T233</f>
        <v>18</v>
      </c>
      <c r="C233" s="1">
        <f t="shared" ref="C233" si="186">+I233+O233+U233</f>
        <v>317.26</v>
      </c>
      <c r="D233" s="1">
        <f t="shared" ref="D233" si="187">+J233+P233+V233</f>
        <v>0</v>
      </c>
      <c r="E233" s="1">
        <f t="shared" ref="E233" si="188">+C233+D233</f>
        <v>317.26</v>
      </c>
      <c r="F233" s="48"/>
      <c r="G233" s="1" t="s">
        <v>6</v>
      </c>
      <c r="H233" s="3">
        <v>7</v>
      </c>
      <c r="I233" s="1">
        <v>113.86</v>
      </c>
      <c r="J233" s="1">
        <v>0</v>
      </c>
      <c r="K233" s="1">
        <f t="shared" ref="K233" si="189">+I233+J233</f>
        <v>113.86</v>
      </c>
      <c r="M233" s="1" t="s">
        <v>6</v>
      </c>
      <c r="N233" s="3">
        <v>0</v>
      </c>
      <c r="O233" s="1">
        <v>0</v>
      </c>
      <c r="P233" s="1">
        <v>0</v>
      </c>
      <c r="Q233" s="1">
        <f t="shared" ref="Q233" si="190">+O233+P233</f>
        <v>0</v>
      </c>
      <c r="S233" s="1" t="s">
        <v>6</v>
      </c>
      <c r="T233" s="3">
        <v>11</v>
      </c>
      <c r="U233" s="1">
        <v>203.4</v>
      </c>
      <c r="V233" s="1">
        <v>0</v>
      </c>
      <c r="W233" s="1">
        <f t="shared" ref="W233" si="191">+U233+V233</f>
        <v>203.4</v>
      </c>
    </row>
    <row r="234" spans="1:23" ht="15" x14ac:dyDescent="0.25">
      <c r="A234" s="6" t="s">
        <v>9</v>
      </c>
      <c r="C234" s="1"/>
      <c r="D234" s="1"/>
      <c r="E234" s="1"/>
      <c r="F234" s="48"/>
      <c r="G234" s="6" t="s">
        <v>9</v>
      </c>
      <c r="I234" s="1"/>
      <c r="J234" s="1"/>
      <c r="K234" s="1"/>
      <c r="M234" s="6" t="s">
        <v>9</v>
      </c>
      <c r="O234" s="1"/>
      <c r="P234" s="1"/>
      <c r="Q234" s="1"/>
      <c r="S234" s="6" t="s">
        <v>9</v>
      </c>
      <c r="U234" s="1"/>
      <c r="V234" s="1"/>
      <c r="W234" s="1"/>
    </row>
    <row r="235" spans="1:23" ht="15" x14ac:dyDescent="0.25">
      <c r="A235" s="1">
        <v>0</v>
      </c>
      <c r="B235" s="10">
        <v>0</v>
      </c>
      <c r="C235" s="9">
        <f t="shared" ref="C235" si="192">+A235*B235</f>
        <v>0</v>
      </c>
      <c r="D235" s="9">
        <v>0</v>
      </c>
      <c r="E235" s="9">
        <f t="shared" ref="E235" si="193">+C235+D235</f>
        <v>0</v>
      </c>
      <c r="F235" s="48"/>
      <c r="G235" s="1">
        <v>0</v>
      </c>
      <c r="H235" s="10">
        <v>0</v>
      </c>
      <c r="I235" s="9">
        <f t="shared" ref="I235" si="194">+G235*H235</f>
        <v>0</v>
      </c>
      <c r="J235" s="9">
        <v>0</v>
      </c>
      <c r="K235" s="9">
        <f t="shared" ref="K235" si="195">+I235+J235</f>
        <v>0</v>
      </c>
      <c r="M235" s="1">
        <v>0</v>
      </c>
      <c r="N235" s="10">
        <v>0</v>
      </c>
      <c r="O235" s="9">
        <f t="shared" ref="O235" si="196">+M235*N235</f>
        <v>0</v>
      </c>
      <c r="P235" s="9">
        <v>0</v>
      </c>
      <c r="Q235" s="9">
        <f t="shared" ref="Q235" si="197">+O235+P235</f>
        <v>0</v>
      </c>
      <c r="S235" s="1">
        <v>0</v>
      </c>
      <c r="T235" s="10">
        <v>0</v>
      </c>
      <c r="U235" s="9">
        <f t="shared" ref="U235" si="198">+S235*T235</f>
        <v>0</v>
      </c>
      <c r="V235" s="9">
        <v>0</v>
      </c>
      <c r="W235" s="9">
        <f t="shared" ref="W235" si="199">+U235+V235</f>
        <v>0</v>
      </c>
    </row>
    <row r="236" spans="1:23" ht="15" x14ac:dyDescent="0.25">
      <c r="A236" s="6" t="s">
        <v>10</v>
      </c>
      <c r="B236" s="3">
        <f>SUM(B223:B235)</f>
        <v>1771</v>
      </c>
      <c r="C236" s="8">
        <f>SUM(C223:C235)</f>
        <v>56845.919999999998</v>
      </c>
      <c r="D236" s="8">
        <f>SUM(D223:D235)</f>
        <v>-437.18</v>
      </c>
      <c r="E236" s="8">
        <f>SUM(E223:E235)</f>
        <v>56408.74</v>
      </c>
      <c r="F236" s="49"/>
      <c r="G236" s="6" t="s">
        <v>10</v>
      </c>
      <c r="H236" s="3">
        <f>SUM(H223:H235)</f>
        <v>657</v>
      </c>
      <c r="I236" s="8">
        <f>SUM(I223:I235)</f>
        <v>21305.13</v>
      </c>
      <c r="J236" s="8">
        <f>SUM(J223:J235)</f>
        <v>0</v>
      </c>
      <c r="K236" s="8">
        <f>SUM(K223:K235)</f>
        <v>21305.13</v>
      </c>
      <c r="M236" s="6" t="s">
        <v>10</v>
      </c>
      <c r="N236" s="3">
        <f>SUM(N223:N235)</f>
        <v>590</v>
      </c>
      <c r="O236" s="8">
        <f>SUM(O223:O235)</f>
        <v>18168.239999999998</v>
      </c>
      <c r="P236" s="8">
        <f>SUM(P223:P235)</f>
        <v>-90.7</v>
      </c>
      <c r="Q236" s="8">
        <f>SUM(Q223:Q235)</f>
        <v>18077.539999999997</v>
      </c>
      <c r="S236" s="6" t="s">
        <v>10</v>
      </c>
      <c r="T236" s="3">
        <f>SUM(T223:T235)</f>
        <v>524</v>
      </c>
      <c r="U236" s="8">
        <f>SUM(U223:U235)</f>
        <v>17372.550000000003</v>
      </c>
      <c r="V236" s="8">
        <f>SUM(V223:V235)</f>
        <v>-346.48</v>
      </c>
      <c r="W236" s="8">
        <f>SUM(W223:W235)</f>
        <v>17026.070000000003</v>
      </c>
    </row>
    <row r="237" spans="1:23" ht="15" x14ac:dyDescent="0.25">
      <c r="D237" s="1"/>
      <c r="E237" s="1"/>
      <c r="F237" s="49"/>
      <c r="J237" s="1"/>
      <c r="K237" s="1"/>
      <c r="P237" s="1"/>
      <c r="Q237" s="1"/>
      <c r="V237" s="1"/>
      <c r="W237" s="1"/>
    </row>
    <row r="238" spans="1:23" ht="15" x14ac:dyDescent="0.25">
      <c r="A238" s="6" t="s">
        <v>11</v>
      </c>
      <c r="D238" s="1"/>
      <c r="E238" s="1"/>
      <c r="F238" s="48"/>
      <c r="G238" s="6" t="s">
        <v>11</v>
      </c>
      <c r="J238" s="1"/>
      <c r="K238" s="1"/>
      <c r="M238" s="6" t="s">
        <v>11</v>
      </c>
      <c r="P238" s="1"/>
      <c r="Q238" s="1"/>
      <c r="S238" s="6" t="s">
        <v>11</v>
      </c>
      <c r="V238" s="1"/>
      <c r="W238" s="1"/>
    </row>
    <row r="239" spans="1:23" ht="15" x14ac:dyDescent="0.25">
      <c r="A239" s="5"/>
      <c r="B239" s="5" t="s">
        <v>7</v>
      </c>
      <c r="C239" s="5"/>
      <c r="D239" s="1"/>
      <c r="E239" s="1"/>
      <c r="F239" s="48"/>
      <c r="G239" s="5"/>
      <c r="H239" s="5" t="s">
        <v>7</v>
      </c>
      <c r="I239" s="5"/>
      <c r="J239" s="1"/>
      <c r="K239" s="1"/>
      <c r="M239" s="5"/>
      <c r="N239" s="5" t="s">
        <v>7</v>
      </c>
      <c r="O239" s="5"/>
      <c r="P239" s="1"/>
      <c r="Q239" s="1"/>
      <c r="S239" s="5"/>
      <c r="T239" s="5" t="s">
        <v>7</v>
      </c>
      <c r="U239" s="5"/>
      <c r="V239" s="1"/>
      <c r="W239" s="1"/>
    </row>
    <row r="240" spans="1:23" ht="15" x14ac:dyDescent="0.25">
      <c r="A240" s="1">
        <v>1.72</v>
      </c>
      <c r="B240" s="3">
        <f>+H240+N240+T240</f>
        <v>6597.7</v>
      </c>
      <c r="C240" s="1">
        <f>+I240+O240+U240</f>
        <v>11348.054</v>
      </c>
      <c r="D240" s="1">
        <f>+J240+P240+V240</f>
        <v>-70.86</v>
      </c>
      <c r="E240" s="1">
        <f>+C240+D240</f>
        <v>11277.194</v>
      </c>
      <c r="F240" s="48"/>
      <c r="G240" s="1">
        <v>1.72</v>
      </c>
      <c r="H240" s="3">
        <v>2126</v>
      </c>
      <c r="I240" s="1">
        <f>+H240*G240</f>
        <v>3656.72</v>
      </c>
      <c r="J240" s="1">
        <v>-25.8</v>
      </c>
      <c r="K240" s="1">
        <f>+I240+J240</f>
        <v>3630.9199999999996</v>
      </c>
      <c r="M240" s="1">
        <v>1.72</v>
      </c>
      <c r="N240" s="3">
        <v>2653</v>
      </c>
      <c r="O240" s="1">
        <f>+N240*M240</f>
        <v>4563.16</v>
      </c>
      <c r="P240" s="1">
        <v>-45.06</v>
      </c>
      <c r="Q240" s="1">
        <f>+O240+P240</f>
        <v>4518.0999999999995</v>
      </c>
      <c r="S240" s="1">
        <v>1.72</v>
      </c>
      <c r="T240" s="3">
        <v>1818.7</v>
      </c>
      <c r="U240" s="1">
        <f>+T240*S240+0.01</f>
        <v>3128.1740000000004</v>
      </c>
      <c r="V240" s="1">
        <v>0</v>
      </c>
      <c r="W240" s="1">
        <f>+U240+V240</f>
        <v>3128.1740000000004</v>
      </c>
    </row>
    <row r="241" spans="1:23" ht="15" x14ac:dyDescent="0.25">
      <c r="A241" s="3">
        <v>0</v>
      </c>
      <c r="B241" s="2">
        <f>+H241+N241+T241</f>
        <v>0</v>
      </c>
      <c r="C241" s="1">
        <f>+I241+O241+U241</f>
        <v>0</v>
      </c>
      <c r="D241" s="1">
        <f>+B241+C241</f>
        <v>0</v>
      </c>
      <c r="E241" s="1">
        <f t="shared" ref="E241:E243" si="200">+C241+D241</f>
        <v>0</v>
      </c>
      <c r="F241" s="48"/>
      <c r="G241" s="1">
        <v>0</v>
      </c>
      <c r="H241" s="2">
        <v>0</v>
      </c>
      <c r="I241" s="1">
        <f>+H241*G241</f>
        <v>0</v>
      </c>
      <c r="J241" s="1">
        <v>0</v>
      </c>
      <c r="K241" s="1">
        <f t="shared" ref="K241:K243" si="201">+I241+J241</f>
        <v>0</v>
      </c>
      <c r="M241" s="1">
        <v>0</v>
      </c>
      <c r="N241" s="2">
        <v>0</v>
      </c>
      <c r="O241" s="1">
        <f>+N241*M241</f>
        <v>0</v>
      </c>
      <c r="P241" s="1">
        <v>0</v>
      </c>
      <c r="Q241" s="1">
        <f t="shared" ref="Q241:Q243" si="202">+O241+P241</f>
        <v>0</v>
      </c>
      <c r="S241" s="1">
        <v>0</v>
      </c>
      <c r="T241" s="2">
        <v>0</v>
      </c>
      <c r="U241" s="1">
        <f>+T241*S241</f>
        <v>0</v>
      </c>
      <c r="V241" s="1">
        <v>0</v>
      </c>
      <c r="W241" s="1">
        <f t="shared" ref="W241:W243" si="203">+U241+V241</f>
        <v>0</v>
      </c>
    </row>
    <row r="242" spans="1:23" ht="15" x14ac:dyDescent="0.25">
      <c r="A242" s="1">
        <v>0</v>
      </c>
      <c r="B242" s="2">
        <v>0</v>
      </c>
      <c r="C242" s="1">
        <f>+B242*A242</f>
        <v>0</v>
      </c>
      <c r="D242" s="1">
        <v>0</v>
      </c>
      <c r="E242" s="1">
        <f t="shared" si="200"/>
        <v>0</v>
      </c>
      <c r="F242" s="48"/>
      <c r="G242" s="1">
        <v>0</v>
      </c>
      <c r="H242" s="2">
        <v>0</v>
      </c>
      <c r="I242" s="1">
        <f>+H242*G242</f>
        <v>0</v>
      </c>
      <c r="J242" s="1">
        <v>0</v>
      </c>
      <c r="K242" s="1">
        <f t="shared" si="201"/>
        <v>0</v>
      </c>
      <c r="M242" s="1">
        <v>0</v>
      </c>
      <c r="N242" s="2">
        <v>0</v>
      </c>
      <c r="O242" s="1">
        <f>+N242*M242</f>
        <v>0</v>
      </c>
      <c r="P242" s="1">
        <v>0</v>
      </c>
      <c r="Q242" s="1">
        <f t="shared" si="202"/>
        <v>0</v>
      </c>
      <c r="S242" s="1">
        <v>0</v>
      </c>
      <c r="T242" s="2">
        <v>0</v>
      </c>
      <c r="U242" s="1">
        <f>+T242*S242</f>
        <v>0</v>
      </c>
      <c r="V242" s="1">
        <v>0</v>
      </c>
      <c r="W242" s="1">
        <f t="shared" si="203"/>
        <v>0</v>
      </c>
    </row>
    <row r="243" spans="1:23" ht="15" x14ac:dyDescent="0.25">
      <c r="A243" s="1"/>
      <c r="B243" s="74">
        <v>0</v>
      </c>
      <c r="C243" s="9">
        <f t="shared" ref="C243" si="204">+A243*B243</f>
        <v>0</v>
      </c>
      <c r="D243" s="9">
        <v>0</v>
      </c>
      <c r="E243" s="9">
        <f t="shared" si="200"/>
        <v>0</v>
      </c>
      <c r="F243" s="48"/>
      <c r="G243" s="1"/>
      <c r="H243" s="2">
        <v>0</v>
      </c>
      <c r="I243" s="9">
        <f t="shared" ref="I243" si="205">+G243*H243</f>
        <v>0</v>
      </c>
      <c r="J243" s="9">
        <v>0</v>
      </c>
      <c r="K243" s="9">
        <f t="shared" si="201"/>
        <v>0</v>
      </c>
      <c r="M243" s="1"/>
      <c r="N243" s="2">
        <v>0</v>
      </c>
      <c r="O243" s="9">
        <f t="shared" ref="O243" si="206">+M243*N243</f>
        <v>0</v>
      </c>
      <c r="P243" s="9">
        <v>0</v>
      </c>
      <c r="Q243" s="9">
        <f t="shared" si="202"/>
        <v>0</v>
      </c>
      <c r="S243" s="1"/>
      <c r="T243" s="2">
        <v>0</v>
      </c>
      <c r="U243" s="9">
        <f t="shared" ref="U243" si="207">+S243*T243</f>
        <v>0</v>
      </c>
      <c r="V243" s="9">
        <v>0</v>
      </c>
      <c r="W243" s="9">
        <f t="shared" si="203"/>
        <v>0</v>
      </c>
    </row>
    <row r="244" spans="1:23" ht="15" x14ac:dyDescent="0.25">
      <c r="A244" s="6" t="s">
        <v>58</v>
      </c>
      <c r="B244" s="3">
        <f>SUM(B240:B243)</f>
        <v>6597.7</v>
      </c>
      <c r="C244" s="1">
        <f>SUM(C240:C243)</f>
        <v>11348.054</v>
      </c>
      <c r="D244" s="1">
        <f>SUM(D240:D243)</f>
        <v>-70.86</v>
      </c>
      <c r="E244" s="1">
        <f>SUM(E240:E243)</f>
        <v>11277.194</v>
      </c>
      <c r="F244" s="49"/>
      <c r="G244" s="6" t="s">
        <v>58</v>
      </c>
      <c r="H244" s="2"/>
      <c r="I244" s="1">
        <f>SUM(I240:I243)</f>
        <v>3656.72</v>
      </c>
      <c r="J244" s="1">
        <f>SUM(J240:J243)</f>
        <v>-25.8</v>
      </c>
      <c r="K244" s="1">
        <f>SUM(K240:K243)</f>
        <v>3630.9199999999996</v>
      </c>
      <c r="M244" s="6" t="s">
        <v>58</v>
      </c>
      <c r="N244" s="2"/>
      <c r="O244" s="1">
        <f>SUM(O240:O243)</f>
        <v>4563.16</v>
      </c>
      <c r="P244" s="1">
        <f>SUM(P240:P243)</f>
        <v>-45.06</v>
      </c>
      <c r="Q244" s="1">
        <f>SUM(Q240:Q243)</f>
        <v>4518.0999999999995</v>
      </c>
      <c r="S244" s="6" t="s">
        <v>58</v>
      </c>
      <c r="T244" s="2"/>
      <c r="U244" s="1">
        <f>SUM(U240:U243)</f>
        <v>3128.1740000000004</v>
      </c>
      <c r="V244" s="1">
        <f>SUM(V240:V243)</f>
        <v>0</v>
      </c>
      <c r="W244" s="1">
        <f>SUM(W240:W243)</f>
        <v>3128.1740000000004</v>
      </c>
    </row>
    <row r="245" spans="1:23" ht="15" x14ac:dyDescent="0.25">
      <c r="C245" s="8"/>
      <c r="D245" s="1"/>
      <c r="E245" s="1"/>
      <c r="F245" s="48"/>
      <c r="I245" s="8"/>
      <c r="J245" s="1"/>
      <c r="K245" s="1"/>
      <c r="O245" s="8"/>
      <c r="P245" s="1"/>
      <c r="Q245" s="1"/>
      <c r="U245" s="8"/>
      <c r="V245" s="1"/>
      <c r="W245" s="1"/>
    </row>
    <row r="246" spans="1:23" ht="15" x14ac:dyDescent="0.25">
      <c r="A246" s="6" t="s">
        <v>12</v>
      </c>
      <c r="C246" s="11">
        <f>+C244+C236</f>
        <v>68193.974000000002</v>
      </c>
      <c r="D246" s="11">
        <f>+D244+D236</f>
        <v>-508.04</v>
      </c>
      <c r="E246" s="11">
        <f>+E244+E236</f>
        <v>67685.933999999994</v>
      </c>
      <c r="F246" s="49"/>
      <c r="G246" s="6" t="s">
        <v>12</v>
      </c>
      <c r="I246" s="11">
        <f>+I244+I236</f>
        <v>24961.850000000002</v>
      </c>
      <c r="J246" s="11">
        <f>+J244+J236</f>
        <v>-25.8</v>
      </c>
      <c r="K246" s="11">
        <f>+K244+K236</f>
        <v>24936.05</v>
      </c>
      <c r="M246" s="6" t="s">
        <v>12</v>
      </c>
      <c r="O246" s="11">
        <f>+O244+O236</f>
        <v>22731.399999999998</v>
      </c>
      <c r="P246" s="11">
        <f>+P244+P236</f>
        <v>-135.76</v>
      </c>
      <c r="Q246" s="11">
        <f>+Q244+Q236</f>
        <v>22595.639999999996</v>
      </c>
      <c r="S246" s="6" t="s">
        <v>12</v>
      </c>
      <c r="U246" s="11">
        <f>+U244+U236</f>
        <v>20500.724000000002</v>
      </c>
      <c r="V246" s="11">
        <f>+V244+V236</f>
        <v>-346.48</v>
      </c>
      <c r="W246" s="11">
        <f>+W244+W236</f>
        <v>20154.244000000002</v>
      </c>
    </row>
    <row r="247" spans="1:23" ht="15" x14ac:dyDescent="0.25">
      <c r="D247" s="1"/>
      <c r="E247" s="1"/>
      <c r="F247" s="48"/>
      <c r="J247" s="1"/>
      <c r="K247" s="1"/>
      <c r="P247" s="1"/>
      <c r="Q247" s="1"/>
      <c r="V247" s="1"/>
      <c r="W247" s="1"/>
    </row>
    <row r="248" spans="1:23" ht="15" x14ac:dyDescent="0.25">
      <c r="D248" s="1"/>
      <c r="E248" s="1"/>
      <c r="F248" s="48"/>
      <c r="J248" s="1"/>
      <c r="K248" s="1"/>
      <c r="P248" s="1"/>
      <c r="Q248" s="1"/>
      <c r="V248" s="1"/>
      <c r="W248" s="1"/>
    </row>
    <row r="249" spans="1:23" ht="15" x14ac:dyDescent="0.25">
      <c r="A249" s="6" t="s">
        <v>23</v>
      </c>
      <c r="B249" s="5" t="s">
        <v>4</v>
      </c>
      <c r="D249" s="1"/>
      <c r="E249" s="1"/>
      <c r="F249" s="48"/>
      <c r="G249" s="6" t="s">
        <v>23</v>
      </c>
      <c r="H249" s="5" t="s">
        <v>4</v>
      </c>
      <c r="J249" s="1"/>
      <c r="K249" s="1"/>
      <c r="M249" s="6" t="s">
        <v>23</v>
      </c>
      <c r="N249" s="5" t="s">
        <v>4</v>
      </c>
      <c r="P249" s="1"/>
      <c r="Q249" s="1"/>
      <c r="S249" s="6" t="s">
        <v>23</v>
      </c>
      <c r="T249" s="5" t="s">
        <v>4</v>
      </c>
      <c r="V249" s="1"/>
      <c r="W249" s="1"/>
    </row>
    <row r="250" spans="1:23" ht="15" x14ac:dyDescent="0.25">
      <c r="A250" s="1">
        <v>0</v>
      </c>
      <c r="B250" s="3">
        <v>0</v>
      </c>
      <c r="C250" s="1">
        <f>+A250*B250</f>
        <v>0</v>
      </c>
      <c r="D250" s="1">
        <v>0</v>
      </c>
      <c r="E250" s="1">
        <f>+C250+D250</f>
        <v>0</v>
      </c>
      <c r="F250" s="49"/>
      <c r="G250" s="1">
        <v>0</v>
      </c>
      <c r="H250" s="3">
        <v>0</v>
      </c>
      <c r="I250" s="1">
        <f>+G250*H250</f>
        <v>0</v>
      </c>
      <c r="J250" s="1">
        <v>0</v>
      </c>
      <c r="K250" s="1">
        <f>+I250+J250</f>
        <v>0</v>
      </c>
      <c r="M250" s="1">
        <v>0</v>
      </c>
      <c r="N250" s="3">
        <v>0</v>
      </c>
      <c r="O250" s="1">
        <f>+M250*N250</f>
        <v>0</v>
      </c>
      <c r="P250" s="1">
        <v>0</v>
      </c>
      <c r="Q250" s="1">
        <f>+O250+P250</f>
        <v>0</v>
      </c>
      <c r="S250" s="1">
        <v>0</v>
      </c>
      <c r="T250" s="3">
        <v>0</v>
      </c>
      <c r="U250" s="1">
        <f>+S250*T250</f>
        <v>0</v>
      </c>
      <c r="V250" s="1">
        <v>0</v>
      </c>
      <c r="W250" s="1">
        <f>+U250+V250</f>
        <v>0</v>
      </c>
    </row>
    <row r="251" spans="1:23" ht="15" x14ac:dyDescent="0.25">
      <c r="A251" s="1">
        <v>0</v>
      </c>
      <c r="B251" s="3">
        <v>0</v>
      </c>
      <c r="C251" s="1">
        <f>+A251*B251</f>
        <v>0</v>
      </c>
      <c r="D251" s="1">
        <v>0</v>
      </c>
      <c r="E251" s="1">
        <f>+C251+D251</f>
        <v>0</v>
      </c>
      <c r="F251" s="48"/>
      <c r="G251" s="1">
        <v>0</v>
      </c>
      <c r="H251" s="3">
        <v>0</v>
      </c>
      <c r="I251" s="1">
        <f>+G251*H251</f>
        <v>0</v>
      </c>
      <c r="J251" s="1">
        <v>0</v>
      </c>
      <c r="K251" s="1">
        <f>+I251+J251</f>
        <v>0</v>
      </c>
      <c r="M251" s="1">
        <v>0</v>
      </c>
      <c r="N251" s="3">
        <v>0</v>
      </c>
      <c r="O251" s="1">
        <f>+M251*N251</f>
        <v>0</v>
      </c>
      <c r="P251" s="1">
        <v>0</v>
      </c>
      <c r="Q251" s="1">
        <f>+O251+P251</f>
        <v>0</v>
      </c>
      <c r="S251" s="1">
        <v>0</v>
      </c>
      <c r="T251" s="3">
        <v>0</v>
      </c>
      <c r="U251" s="1">
        <f>+S251*T251</f>
        <v>0</v>
      </c>
      <c r="V251" s="1">
        <v>0</v>
      </c>
      <c r="W251" s="1">
        <f>+U251+V251</f>
        <v>0</v>
      </c>
    </row>
    <row r="252" spans="1:23" ht="15" x14ac:dyDescent="0.25">
      <c r="A252" s="1">
        <v>0</v>
      </c>
      <c r="B252" s="3">
        <v>0</v>
      </c>
      <c r="C252" s="1">
        <f>+A252*B252</f>
        <v>0</v>
      </c>
      <c r="D252" s="1">
        <v>0</v>
      </c>
      <c r="E252" s="1">
        <f>+C252+D252</f>
        <v>0</v>
      </c>
      <c r="F252" s="48"/>
      <c r="G252" s="1">
        <v>0</v>
      </c>
      <c r="H252" s="3">
        <v>0</v>
      </c>
      <c r="I252" s="1">
        <f>+G252*H252</f>
        <v>0</v>
      </c>
      <c r="J252" s="1">
        <v>0</v>
      </c>
      <c r="K252" s="1">
        <f>+I252+J252</f>
        <v>0</v>
      </c>
      <c r="M252" s="1">
        <v>0</v>
      </c>
      <c r="N252" s="3">
        <v>0</v>
      </c>
      <c r="O252" s="1">
        <f>+M252*N252</f>
        <v>0</v>
      </c>
      <c r="P252" s="1">
        <v>0</v>
      </c>
      <c r="Q252" s="1">
        <f>+O252+P252</f>
        <v>0</v>
      </c>
      <c r="S252" s="1">
        <v>0</v>
      </c>
      <c r="T252" s="3">
        <v>0</v>
      </c>
      <c r="U252" s="1">
        <f>+S252*T252</f>
        <v>0</v>
      </c>
      <c r="V252" s="1">
        <v>0</v>
      </c>
      <c r="W252" s="1">
        <f>+U252+V252</f>
        <v>0</v>
      </c>
    </row>
    <row r="253" spans="1:23" x14ac:dyDescent="0.3">
      <c r="A253" s="1" t="s">
        <v>6</v>
      </c>
      <c r="B253" s="3">
        <v>0</v>
      </c>
      <c r="C253" s="1">
        <v>0</v>
      </c>
      <c r="D253" s="1">
        <v>0</v>
      </c>
      <c r="E253" s="1">
        <f t="shared" ref="E253" si="208">+C253+D253</f>
        <v>0</v>
      </c>
      <c r="F253" s="48"/>
      <c r="G253" s="1" t="s">
        <v>6</v>
      </c>
      <c r="H253" s="3">
        <v>0</v>
      </c>
      <c r="I253" s="1">
        <v>0</v>
      </c>
      <c r="J253" s="1">
        <v>0</v>
      </c>
      <c r="K253" s="1">
        <f t="shared" ref="K253" si="209">+I253+J253</f>
        <v>0</v>
      </c>
      <c r="M253" s="1" t="s">
        <v>6</v>
      </c>
      <c r="N253" s="3">
        <v>0</v>
      </c>
      <c r="O253" s="1">
        <v>0</v>
      </c>
      <c r="P253" s="1">
        <v>0</v>
      </c>
      <c r="Q253" s="1">
        <f t="shared" ref="Q253" si="210">+O253+P253</f>
        <v>0</v>
      </c>
      <c r="S253" s="1" t="s">
        <v>6</v>
      </c>
      <c r="T253" s="3">
        <v>0</v>
      </c>
      <c r="U253" s="1">
        <v>0</v>
      </c>
      <c r="V253" s="1">
        <v>0</v>
      </c>
      <c r="W253" s="1">
        <f t="shared" ref="W253" si="211">+U253+V253</f>
        <v>0</v>
      </c>
    </row>
    <row r="254" spans="1:23" x14ac:dyDescent="0.3">
      <c r="A254" s="6" t="s">
        <v>24</v>
      </c>
      <c r="B254" s="5" t="s">
        <v>7</v>
      </c>
      <c r="D254" s="1"/>
      <c r="E254" s="1"/>
      <c r="F254" s="48"/>
      <c r="G254" s="6" t="s">
        <v>24</v>
      </c>
      <c r="H254" s="5" t="s">
        <v>7</v>
      </c>
      <c r="J254" s="1"/>
      <c r="K254" s="1"/>
      <c r="M254" s="6" t="s">
        <v>24</v>
      </c>
      <c r="N254" s="5" t="s">
        <v>7</v>
      </c>
      <c r="P254" s="1"/>
      <c r="Q254" s="1"/>
      <c r="S254" s="6" t="s">
        <v>24</v>
      </c>
      <c r="T254" s="5" t="s">
        <v>7</v>
      </c>
      <c r="V254" s="1"/>
      <c r="W254" s="1"/>
    </row>
    <row r="255" spans="1:23" x14ac:dyDescent="0.3">
      <c r="A255" s="1">
        <v>0</v>
      </c>
      <c r="B255" s="2">
        <v>0</v>
      </c>
      <c r="C255" s="1">
        <f t="shared" ref="C255" si="212">+A255*B255</f>
        <v>0</v>
      </c>
      <c r="D255" s="1">
        <v>0</v>
      </c>
      <c r="E255" s="1">
        <f>+C255+D255</f>
        <v>0</v>
      </c>
      <c r="F255" s="48"/>
      <c r="G255" s="1">
        <v>0</v>
      </c>
      <c r="H255">
        <v>0</v>
      </c>
      <c r="I255" s="1">
        <f t="shared" ref="I255" si="213">+G255*H255</f>
        <v>0</v>
      </c>
      <c r="J255" s="1">
        <v>0</v>
      </c>
      <c r="K255" s="1">
        <f>+I255+J255</f>
        <v>0</v>
      </c>
      <c r="M255" s="1">
        <v>0</v>
      </c>
      <c r="N255">
        <v>0</v>
      </c>
      <c r="O255" s="1">
        <f t="shared" ref="O255" si="214">+M255*N255</f>
        <v>0</v>
      </c>
      <c r="P255" s="1">
        <v>0</v>
      </c>
      <c r="Q255" s="1">
        <f>+O255+P255</f>
        <v>0</v>
      </c>
      <c r="S255" s="1">
        <v>0</v>
      </c>
      <c r="T255">
        <v>0</v>
      </c>
      <c r="U255" s="1">
        <f t="shared" ref="U255" si="215">+S255*T255</f>
        <v>0</v>
      </c>
      <c r="V255" s="1">
        <v>0</v>
      </c>
      <c r="W255" s="1">
        <f>+U255+V255</f>
        <v>0</v>
      </c>
    </row>
    <row r="256" spans="1:23" x14ac:dyDescent="0.3">
      <c r="A256" s="1">
        <v>0</v>
      </c>
      <c r="B256" t="s">
        <v>41</v>
      </c>
      <c r="C256" s="9">
        <v>0</v>
      </c>
      <c r="D256" s="9">
        <v>0</v>
      </c>
      <c r="E256" s="9">
        <f>+C256+D256</f>
        <v>0</v>
      </c>
      <c r="F256" s="48"/>
      <c r="G256" s="1">
        <v>0</v>
      </c>
      <c r="H256" t="s">
        <v>41</v>
      </c>
      <c r="I256" s="9">
        <v>0</v>
      </c>
      <c r="J256" s="9">
        <v>0</v>
      </c>
      <c r="K256" s="9">
        <f>+I256+J256</f>
        <v>0</v>
      </c>
      <c r="M256" s="1">
        <v>0</v>
      </c>
      <c r="N256" t="s">
        <v>41</v>
      </c>
      <c r="O256" s="9">
        <v>0</v>
      </c>
      <c r="P256" s="9">
        <v>0</v>
      </c>
      <c r="Q256" s="9">
        <f>+O256+P256</f>
        <v>0</v>
      </c>
      <c r="S256" s="1">
        <v>0</v>
      </c>
      <c r="T256" t="s">
        <v>41</v>
      </c>
      <c r="U256" s="9">
        <v>0</v>
      </c>
      <c r="V256" s="9">
        <v>0</v>
      </c>
      <c r="W256" s="9">
        <f>+U256+V256</f>
        <v>0</v>
      </c>
    </row>
    <row r="257" spans="1:23" x14ac:dyDescent="0.3">
      <c r="A257" s="6" t="s">
        <v>25</v>
      </c>
      <c r="C257" s="8">
        <f>+C256+C255</f>
        <v>0</v>
      </c>
      <c r="D257" s="8">
        <f>+D256+D255</f>
        <v>0</v>
      </c>
      <c r="E257" s="8">
        <f>+E256+E255</f>
        <v>0</v>
      </c>
      <c r="F257" s="48"/>
      <c r="G257" s="6" t="s">
        <v>25</v>
      </c>
      <c r="I257" s="8">
        <f>+I256+I255</f>
        <v>0</v>
      </c>
      <c r="J257" s="8">
        <f>+J256+J255</f>
        <v>0</v>
      </c>
      <c r="K257" s="8">
        <f>+K256+K255</f>
        <v>0</v>
      </c>
      <c r="M257" s="6" t="s">
        <v>25</v>
      </c>
      <c r="O257" s="8">
        <f>+O256+O255</f>
        <v>0</v>
      </c>
      <c r="P257" s="8">
        <f>+P256+P255</f>
        <v>0</v>
      </c>
      <c r="Q257" s="8">
        <f>+Q256+Q255</f>
        <v>0</v>
      </c>
      <c r="S257" s="6" t="s">
        <v>25</v>
      </c>
      <c r="U257" s="8">
        <f>+U256+U255</f>
        <v>0</v>
      </c>
      <c r="V257" s="8">
        <f>+V256+V255</f>
        <v>0</v>
      </c>
      <c r="W257" s="8">
        <f>+W256+W255</f>
        <v>0</v>
      </c>
    </row>
    <row r="258" spans="1:23" x14ac:dyDescent="0.3">
      <c r="D258" s="1"/>
      <c r="E258" s="1"/>
      <c r="F258" s="48"/>
      <c r="J258" s="1"/>
      <c r="K258" s="1"/>
      <c r="P258" s="1"/>
      <c r="Q258" s="1"/>
      <c r="V258" s="1"/>
      <c r="W258" s="1"/>
    </row>
    <row r="259" spans="1:23" x14ac:dyDescent="0.3">
      <c r="A259" s="6" t="s">
        <v>26</v>
      </c>
      <c r="C259" s="11">
        <f>+C257+C250+C251+C252+C253</f>
        <v>0</v>
      </c>
      <c r="D259" s="11">
        <f>+D257+D250+D251+D252+D253</f>
        <v>0</v>
      </c>
      <c r="E259" s="11">
        <f>+E257+E250+E251+E252+E253</f>
        <v>0</v>
      </c>
      <c r="F259" s="48"/>
      <c r="G259" s="6" t="s">
        <v>26</v>
      </c>
      <c r="I259" s="11">
        <f>+I257+I250+I251+I252+I253</f>
        <v>0</v>
      </c>
      <c r="J259" s="11">
        <f>+J257+J250+J251+J252+J253</f>
        <v>0</v>
      </c>
      <c r="K259" s="11">
        <f>+K257+K250+K251+K252+K253</f>
        <v>0</v>
      </c>
      <c r="M259" s="6" t="s">
        <v>26</v>
      </c>
      <c r="O259" s="11">
        <f>+O257+O250+O251+O252+O253</f>
        <v>0</v>
      </c>
      <c r="P259" s="11">
        <f>+P257+P250+P251+P252+P253</f>
        <v>0</v>
      </c>
      <c r="Q259" s="11">
        <f>+Q257+Q250+Q251+Q252+Q253</f>
        <v>0</v>
      </c>
      <c r="S259" s="6" t="s">
        <v>26</v>
      </c>
      <c r="U259" s="11">
        <f>+U257+U250+U251+U252+U253</f>
        <v>0</v>
      </c>
      <c r="V259" s="11">
        <f>+V257+V250+V251+V252+V253</f>
        <v>0</v>
      </c>
      <c r="W259" s="11">
        <f>+W257+W250+W251+W252+W253</f>
        <v>0</v>
      </c>
    </row>
    <row r="260" spans="1:23" x14ac:dyDescent="0.3">
      <c r="D260" s="1"/>
      <c r="E260" s="1"/>
      <c r="F260" s="48"/>
      <c r="J260" s="1"/>
      <c r="K260" s="1"/>
      <c r="P260" s="1"/>
      <c r="Q260" s="1"/>
      <c r="V260" s="1"/>
      <c r="W260" s="1"/>
    </row>
    <row r="261" spans="1:23" x14ac:dyDescent="0.3">
      <c r="A261" s="6" t="s">
        <v>37</v>
      </c>
      <c r="D261" s="1"/>
      <c r="E261" s="1"/>
      <c r="F261" s="48"/>
      <c r="G261" s="6" t="s">
        <v>37</v>
      </c>
      <c r="J261" s="1"/>
      <c r="K261" s="1"/>
      <c r="M261" s="6" t="s">
        <v>37</v>
      </c>
      <c r="P261" s="1"/>
      <c r="Q261" s="1"/>
      <c r="S261" s="6" t="s">
        <v>37</v>
      </c>
      <c r="V261" s="1"/>
      <c r="W261" s="1"/>
    </row>
    <row r="262" spans="1:23" x14ac:dyDescent="0.3">
      <c r="A262" s="6" t="s">
        <v>38</v>
      </c>
      <c r="C262" s="1">
        <v>0</v>
      </c>
      <c r="D262" s="1">
        <v>0</v>
      </c>
      <c r="E262" s="1">
        <f>+C262+D262</f>
        <v>0</v>
      </c>
      <c r="F262" s="48"/>
      <c r="G262" s="6" t="s">
        <v>38</v>
      </c>
      <c r="I262" s="1"/>
      <c r="J262" s="1">
        <v>0</v>
      </c>
      <c r="K262" s="1">
        <f>+I262+J262</f>
        <v>0</v>
      </c>
      <c r="M262" s="6" t="s">
        <v>38</v>
      </c>
      <c r="O262" s="1"/>
      <c r="P262" s="1">
        <v>0</v>
      </c>
      <c r="Q262" s="1">
        <f>+O262+P262</f>
        <v>0</v>
      </c>
      <c r="S262" s="6" t="s">
        <v>38</v>
      </c>
      <c r="U262" s="1"/>
      <c r="V262" s="1">
        <v>0</v>
      </c>
      <c r="W262" s="1">
        <f>+U262+V262</f>
        <v>0</v>
      </c>
    </row>
    <row r="263" spans="1:23" x14ac:dyDescent="0.3">
      <c r="A263" s="6" t="s">
        <v>39</v>
      </c>
      <c r="C263" s="1">
        <v>0</v>
      </c>
      <c r="D263" s="1">
        <v>0</v>
      </c>
      <c r="E263" s="1">
        <f>+C263+D263</f>
        <v>0</v>
      </c>
      <c r="F263" s="48"/>
      <c r="G263" s="6" t="s">
        <v>39</v>
      </c>
      <c r="I263" s="1">
        <v>0</v>
      </c>
      <c r="J263" s="1">
        <v>0</v>
      </c>
      <c r="K263" s="1">
        <f>+I263+J263</f>
        <v>0</v>
      </c>
      <c r="M263" s="6" t="s">
        <v>39</v>
      </c>
      <c r="O263" s="1">
        <v>0</v>
      </c>
      <c r="P263" s="1">
        <v>0</v>
      </c>
      <c r="Q263" s="1">
        <f>+O263+P263</f>
        <v>0</v>
      </c>
      <c r="S263" s="6" t="s">
        <v>39</v>
      </c>
      <c r="U263" s="1">
        <v>0</v>
      </c>
      <c r="V263" s="1">
        <v>0</v>
      </c>
      <c r="W263" s="1">
        <f>+U263+V263</f>
        <v>0</v>
      </c>
    </row>
    <row r="264" spans="1:23" x14ac:dyDescent="0.3">
      <c r="A264" s="6" t="s">
        <v>40</v>
      </c>
      <c r="C264" s="12">
        <f>SUM(C262:C263)</f>
        <v>0</v>
      </c>
      <c r="D264" s="12">
        <f>SUM(D262:D263)</f>
        <v>0</v>
      </c>
      <c r="E264" s="12">
        <f>SUM(E262:E263)</f>
        <v>0</v>
      </c>
      <c r="F264" s="48"/>
      <c r="G264" s="6" t="s">
        <v>40</v>
      </c>
      <c r="I264" s="12">
        <f>SUM(I262:I263)</f>
        <v>0</v>
      </c>
      <c r="J264" s="12">
        <f>SUM(J262:J263)</f>
        <v>0</v>
      </c>
      <c r="K264" s="12">
        <f>SUM(K262:K263)</f>
        <v>0</v>
      </c>
      <c r="M264" s="6" t="s">
        <v>40</v>
      </c>
      <c r="O264" s="12">
        <f>SUM(O262:O263)</f>
        <v>0</v>
      </c>
      <c r="P264" s="12">
        <f>SUM(P262:P263)</f>
        <v>0</v>
      </c>
      <c r="Q264" s="12">
        <f>SUM(Q262:Q263)</f>
        <v>0</v>
      </c>
      <c r="S264" s="6" t="s">
        <v>40</v>
      </c>
      <c r="U264" s="12">
        <f>SUM(U262:U263)</f>
        <v>0</v>
      </c>
      <c r="V264" s="12">
        <f>SUM(V262:V263)</f>
        <v>0</v>
      </c>
      <c r="W264" s="12">
        <f>SUM(W262:W263)</f>
        <v>0</v>
      </c>
    </row>
    <row r="265" spans="1:23" x14ac:dyDescent="0.3">
      <c r="A265" s="6"/>
      <c r="D265" s="1"/>
      <c r="E265" s="1"/>
      <c r="F265" s="48"/>
      <c r="G265" s="6"/>
      <c r="J265" s="1"/>
      <c r="K265" s="1"/>
      <c r="M265" s="6"/>
      <c r="P265" s="1"/>
      <c r="Q265" s="1"/>
      <c r="S265" s="6"/>
      <c r="V265" s="1"/>
      <c r="W265" s="1"/>
    </row>
    <row r="266" spans="1:23" x14ac:dyDescent="0.3">
      <c r="A266" s="6" t="s">
        <v>1</v>
      </c>
      <c r="D266" s="1"/>
      <c r="E266" s="1"/>
      <c r="F266" s="48"/>
      <c r="G266" s="6" t="s">
        <v>1</v>
      </c>
      <c r="J266" s="1"/>
      <c r="K266" s="1"/>
      <c r="M266" s="6" t="s">
        <v>1</v>
      </c>
      <c r="P266" s="1"/>
      <c r="Q266" s="1"/>
      <c r="S266" s="6" t="s">
        <v>1</v>
      </c>
      <c r="V266" s="1"/>
      <c r="W266" s="1"/>
    </row>
    <row r="267" spans="1:23" x14ac:dyDescent="0.3">
      <c r="A267" s="6" t="s">
        <v>13</v>
      </c>
      <c r="C267" s="1">
        <f t="shared" ref="C267:C271" si="216">+I267+O267+U267</f>
        <v>2491.8000000000002</v>
      </c>
      <c r="D267" s="1">
        <f t="shared" ref="D267:D271" si="217">+J267+P267+V267</f>
        <v>-147.13999999999999</v>
      </c>
      <c r="E267" s="1">
        <f>+C267+D267</f>
        <v>2344.6600000000003</v>
      </c>
      <c r="F267" s="48"/>
      <c r="G267" s="6" t="s">
        <v>13</v>
      </c>
      <c r="I267" s="1">
        <v>818.21</v>
      </c>
      <c r="J267" s="1">
        <v>-54.68</v>
      </c>
      <c r="K267" s="1">
        <f>+I267+J267</f>
        <v>763.53000000000009</v>
      </c>
      <c r="M267" s="6" t="s">
        <v>13</v>
      </c>
      <c r="O267" s="1">
        <v>659.47</v>
      </c>
      <c r="P267" s="1">
        <v>-11.94</v>
      </c>
      <c r="Q267" s="1">
        <f>+O267+P267</f>
        <v>647.53</v>
      </c>
      <c r="S267" s="6" t="s">
        <v>13</v>
      </c>
      <c r="U267" s="1">
        <v>1014.12</v>
      </c>
      <c r="V267" s="1">
        <v>-80.52</v>
      </c>
      <c r="W267" s="1">
        <f>+U267+V267</f>
        <v>933.6</v>
      </c>
    </row>
    <row r="268" spans="1:23" x14ac:dyDescent="0.3">
      <c r="A268" s="6" t="s">
        <v>14</v>
      </c>
      <c r="C268" s="1">
        <f t="shared" si="216"/>
        <v>0</v>
      </c>
      <c r="D268" s="1">
        <f t="shared" si="217"/>
        <v>50</v>
      </c>
      <c r="E268" s="1">
        <f>+C268+D268</f>
        <v>50</v>
      </c>
      <c r="F268" s="48"/>
      <c r="G268" s="6" t="s">
        <v>14</v>
      </c>
      <c r="I268" s="1">
        <v>0</v>
      </c>
      <c r="J268" s="1">
        <v>0</v>
      </c>
      <c r="K268" s="1">
        <f>+I268+J268</f>
        <v>0</v>
      </c>
      <c r="M268" s="6" t="s">
        <v>14</v>
      </c>
      <c r="O268" s="1">
        <v>0</v>
      </c>
      <c r="P268" s="1">
        <v>50</v>
      </c>
      <c r="Q268" s="1">
        <f>+O268+P268</f>
        <v>50</v>
      </c>
      <c r="S268" s="6" t="s">
        <v>14</v>
      </c>
      <c r="U268" s="1">
        <v>0</v>
      </c>
      <c r="V268" s="1">
        <v>0</v>
      </c>
      <c r="W268" s="1">
        <f>+U268+V268</f>
        <v>0</v>
      </c>
    </row>
    <row r="269" spans="1:23" x14ac:dyDescent="0.3">
      <c r="A269" s="6" t="s">
        <v>44</v>
      </c>
      <c r="C269" s="1">
        <f t="shared" si="216"/>
        <v>0</v>
      </c>
      <c r="D269" s="1">
        <f t="shared" si="217"/>
        <v>525</v>
      </c>
      <c r="E269" s="1">
        <f>+C269+D269</f>
        <v>525</v>
      </c>
      <c r="F269" s="48"/>
      <c r="G269" s="6" t="s">
        <v>44</v>
      </c>
      <c r="I269" s="1">
        <v>0</v>
      </c>
      <c r="J269" s="1">
        <v>105</v>
      </c>
      <c r="K269" s="1">
        <f>+I269+J269</f>
        <v>105</v>
      </c>
      <c r="M269" s="6" t="s">
        <v>44</v>
      </c>
      <c r="O269" s="1">
        <v>0</v>
      </c>
      <c r="P269" s="1">
        <v>140</v>
      </c>
      <c r="Q269" s="1">
        <f>+O269+P269</f>
        <v>140</v>
      </c>
      <c r="S269" s="6" t="s">
        <v>44</v>
      </c>
      <c r="U269" s="1">
        <v>0</v>
      </c>
      <c r="V269" s="1">
        <v>280</v>
      </c>
      <c r="W269" s="1">
        <f>+U269+V269</f>
        <v>280</v>
      </c>
    </row>
    <row r="270" spans="1:23" x14ac:dyDescent="0.3">
      <c r="A270" s="6" t="s">
        <v>15</v>
      </c>
      <c r="C270" s="1">
        <f t="shared" si="216"/>
        <v>0</v>
      </c>
      <c r="D270" s="1">
        <f t="shared" si="217"/>
        <v>0</v>
      </c>
      <c r="E270" s="1">
        <f>+C270+D270</f>
        <v>0</v>
      </c>
      <c r="F270" s="48"/>
      <c r="G270" s="6" t="s">
        <v>15</v>
      </c>
      <c r="I270" s="1">
        <v>0</v>
      </c>
      <c r="J270" s="1">
        <v>0</v>
      </c>
      <c r="K270" s="1">
        <f>+I270+J270</f>
        <v>0</v>
      </c>
      <c r="M270" s="6" t="s">
        <v>15</v>
      </c>
      <c r="O270" s="1">
        <v>0</v>
      </c>
      <c r="P270" s="1">
        <v>0</v>
      </c>
      <c r="Q270" s="1">
        <f>+O270+P270</f>
        <v>0</v>
      </c>
      <c r="S270" s="6" t="s">
        <v>15</v>
      </c>
      <c r="U270" s="1">
        <v>0</v>
      </c>
      <c r="V270" s="1">
        <v>0</v>
      </c>
      <c r="W270" s="1">
        <f>+U270+V270</f>
        <v>0</v>
      </c>
    </row>
    <row r="271" spans="1:23" x14ac:dyDescent="0.3">
      <c r="A271" s="6" t="s">
        <v>18</v>
      </c>
      <c r="C271" s="1">
        <f t="shared" si="216"/>
        <v>0</v>
      </c>
      <c r="D271" s="1">
        <f t="shared" si="217"/>
        <v>75</v>
      </c>
      <c r="E271" s="1">
        <f>+C271+D271</f>
        <v>75</v>
      </c>
      <c r="F271" s="48"/>
      <c r="G271" s="6" t="s">
        <v>18</v>
      </c>
      <c r="I271" s="1">
        <v>0</v>
      </c>
      <c r="J271" s="1">
        <v>50</v>
      </c>
      <c r="K271" s="1">
        <f>+I271+J271</f>
        <v>50</v>
      </c>
      <c r="M271" s="6" t="s">
        <v>18</v>
      </c>
      <c r="O271" s="1">
        <v>0</v>
      </c>
      <c r="P271" s="1">
        <v>25</v>
      </c>
      <c r="Q271" s="1">
        <f>+O271+P271</f>
        <v>25</v>
      </c>
      <c r="S271" s="6" t="s">
        <v>18</v>
      </c>
      <c r="U271" s="1">
        <v>0</v>
      </c>
      <c r="V271" s="1">
        <v>0</v>
      </c>
      <c r="W271" s="1">
        <f>+U271+V271</f>
        <v>0</v>
      </c>
    </row>
    <row r="272" spans="1:23" x14ac:dyDescent="0.3">
      <c r="A272" s="6" t="s">
        <v>27</v>
      </c>
      <c r="C272" s="12">
        <f>SUM(C267:C271)</f>
        <v>2491.8000000000002</v>
      </c>
      <c r="D272" s="12">
        <f>SUM(D267:D271)</f>
        <v>502.86</v>
      </c>
      <c r="E272" s="12">
        <f>SUM(E267:E271)</f>
        <v>2994.6600000000003</v>
      </c>
      <c r="F272" s="48"/>
      <c r="G272" s="6" t="s">
        <v>27</v>
      </c>
      <c r="I272" s="12">
        <f>SUM(I267:I271)</f>
        <v>818.21</v>
      </c>
      <c r="J272" s="12">
        <f>SUM(J267:J271)</f>
        <v>100.32</v>
      </c>
      <c r="K272" s="12">
        <f>SUM(K267:K271)</f>
        <v>918.53000000000009</v>
      </c>
      <c r="M272" s="6" t="s">
        <v>27</v>
      </c>
      <c r="O272" s="12">
        <f>SUM(O267:O271)</f>
        <v>659.47</v>
      </c>
      <c r="P272" s="12">
        <f>SUM(P267:P271)</f>
        <v>203.06</v>
      </c>
      <c r="Q272" s="12">
        <f>SUM(Q267:Q271)</f>
        <v>862.53</v>
      </c>
      <c r="S272" s="6" t="s">
        <v>27</v>
      </c>
      <c r="U272" s="12">
        <f>SUM(U267:U271)</f>
        <v>1014.12</v>
      </c>
      <c r="V272" s="12">
        <f>SUM(V267:V271)</f>
        <v>199.48000000000002</v>
      </c>
      <c r="W272" s="12">
        <f>SUM(W267:W271)</f>
        <v>1213.5999999999999</v>
      </c>
    </row>
    <row r="273" spans="1:23" x14ac:dyDescent="0.3">
      <c r="A273" s="6"/>
      <c r="C273" s="1"/>
      <c r="D273" s="1"/>
      <c r="E273" s="1"/>
      <c r="F273" s="48"/>
      <c r="G273" s="6"/>
      <c r="I273" s="1"/>
      <c r="J273" s="1"/>
      <c r="K273" s="1"/>
      <c r="M273" s="6"/>
      <c r="O273" s="1"/>
      <c r="P273" s="1"/>
      <c r="Q273" s="1"/>
      <c r="S273" s="6"/>
      <c r="U273" s="1"/>
      <c r="V273" s="1"/>
      <c r="W273" s="1"/>
    </row>
    <row r="274" spans="1:23" ht="15" thickBot="1" x14ac:dyDescent="0.35">
      <c r="A274" s="6" t="s">
        <v>32</v>
      </c>
      <c r="C274" s="13">
        <f>+C272+C259+C246+C264</f>
        <v>70685.774000000005</v>
      </c>
      <c r="D274" s="13">
        <f>+D272+D259+D246+D264</f>
        <v>-5.1800000000000068</v>
      </c>
      <c r="E274" s="13">
        <f>+E272+E259+E246+E264</f>
        <v>70680.593999999997</v>
      </c>
      <c r="F274" s="49"/>
      <c r="G274" s="6" t="s">
        <v>32</v>
      </c>
      <c r="I274" s="13">
        <f>+I272+I259+I246+I264</f>
        <v>25780.06</v>
      </c>
      <c r="J274" s="13">
        <f>+J272+J259+J246+J264</f>
        <v>74.52</v>
      </c>
      <c r="K274" s="13">
        <f>+K272+K259+K246+K264</f>
        <v>25854.579999999998</v>
      </c>
      <c r="M274" s="6" t="s">
        <v>32</v>
      </c>
      <c r="O274" s="13">
        <f>+O272+O259+O246+O264</f>
        <v>23390.87</v>
      </c>
      <c r="P274" s="13">
        <f>+P272+P259+P246+P264</f>
        <v>67.300000000000011</v>
      </c>
      <c r="Q274" s="13">
        <f>+Q272+Q259+Q246+Q264</f>
        <v>23458.169999999995</v>
      </c>
      <c r="S274" s="6" t="s">
        <v>32</v>
      </c>
      <c r="U274" s="13">
        <f>+U272+U259+U246+U264</f>
        <v>21514.844000000001</v>
      </c>
      <c r="V274" s="13">
        <f>+V272+V259+V246+V264</f>
        <v>-147</v>
      </c>
      <c r="W274" s="13">
        <f>+W272+W259+W246+W264</f>
        <v>21367.844000000001</v>
      </c>
    </row>
    <row r="275" spans="1:23" x14ac:dyDescent="0.3">
      <c r="A275" s="6"/>
      <c r="C275" s="1"/>
      <c r="D275" s="1"/>
      <c r="E275" s="1"/>
      <c r="F275" s="48"/>
      <c r="G275" s="6"/>
      <c r="I275" s="1"/>
      <c r="J275" s="1"/>
      <c r="K275" s="1"/>
      <c r="M275" s="6"/>
      <c r="O275" s="1"/>
      <c r="P275" s="1"/>
      <c r="Q275" s="1"/>
      <c r="S275" s="6"/>
      <c r="U275" s="1"/>
      <c r="V275" s="1"/>
      <c r="W275" s="1"/>
    </row>
    <row r="276" spans="1:23" x14ac:dyDescent="0.3">
      <c r="A276" s="6" t="s">
        <v>31</v>
      </c>
      <c r="C276" s="1"/>
      <c r="D276" s="1"/>
      <c r="E276" s="1"/>
      <c r="F276" s="48"/>
      <c r="G276" s="6" t="s">
        <v>31</v>
      </c>
      <c r="I276" s="1"/>
      <c r="J276" s="1"/>
      <c r="K276" s="1"/>
      <c r="M276" s="6" t="s">
        <v>31</v>
      </c>
      <c r="O276" s="1"/>
      <c r="P276" s="1"/>
      <c r="Q276" s="1"/>
      <c r="S276" s="6" t="s">
        <v>31</v>
      </c>
      <c r="U276" s="1"/>
      <c r="V276" s="1"/>
      <c r="W276" s="1"/>
    </row>
    <row r="277" spans="1:23" x14ac:dyDescent="0.3">
      <c r="A277" s="6" t="s">
        <v>100</v>
      </c>
      <c r="C277" s="1">
        <f t="shared" ref="C277:C283" si="218">+I277+O277+U277</f>
        <v>0</v>
      </c>
      <c r="D277" s="1">
        <f t="shared" ref="D277:D283" si="219">+J277+P277+V277</f>
        <v>67.33</v>
      </c>
      <c r="E277" s="1">
        <f t="shared" ref="E277:E283" si="220">+C277+D277</f>
        <v>67.33</v>
      </c>
      <c r="F277" s="48"/>
      <c r="G277" s="6" t="s">
        <v>17</v>
      </c>
      <c r="I277" s="1">
        <v>0</v>
      </c>
      <c r="J277" s="1">
        <f>-2.99</f>
        <v>-2.99</v>
      </c>
      <c r="K277" s="1">
        <f t="shared" ref="K277:K283" si="221">+I277+J277</f>
        <v>-2.99</v>
      </c>
      <c r="M277" s="6" t="s">
        <v>17</v>
      </c>
      <c r="O277" s="1">
        <v>0</v>
      </c>
      <c r="P277" s="1">
        <v>84.41</v>
      </c>
      <c r="Q277" s="1">
        <f t="shared" ref="Q277:Q283" si="222">+O277+P277</f>
        <v>84.41</v>
      </c>
      <c r="S277" s="6" t="s">
        <v>17</v>
      </c>
      <c r="U277" s="1">
        <v>0</v>
      </c>
      <c r="V277" s="1">
        <v>-14.09</v>
      </c>
      <c r="W277" s="1">
        <f t="shared" ref="W277:W283" si="223">+U277+V277</f>
        <v>-14.09</v>
      </c>
    </row>
    <row r="278" spans="1:23" x14ac:dyDescent="0.3">
      <c r="A278" s="6" t="s">
        <v>19</v>
      </c>
      <c r="C278" s="1">
        <f t="shared" si="218"/>
        <v>681.31999999999994</v>
      </c>
      <c r="D278" s="1">
        <f t="shared" si="219"/>
        <v>-3.02</v>
      </c>
      <c r="E278" s="1">
        <f t="shared" si="220"/>
        <v>678.3</v>
      </c>
      <c r="F278" s="48"/>
      <c r="G278" s="6" t="s">
        <v>19</v>
      </c>
      <c r="I278" s="1">
        <v>249.3</v>
      </c>
      <c r="J278" s="1">
        <v>0</v>
      </c>
      <c r="K278" s="1">
        <f t="shared" si="221"/>
        <v>249.3</v>
      </c>
      <c r="M278" s="6" t="s">
        <v>19</v>
      </c>
      <c r="O278" s="1">
        <v>227.13</v>
      </c>
      <c r="P278" s="1">
        <v>-1.3</v>
      </c>
      <c r="Q278" s="1">
        <f t="shared" si="222"/>
        <v>225.82999999999998</v>
      </c>
      <c r="S278" s="6" t="s">
        <v>19</v>
      </c>
      <c r="U278" s="1">
        <v>204.89</v>
      </c>
      <c r="V278" s="1">
        <v>-1.72</v>
      </c>
      <c r="W278" s="1">
        <f t="shared" si="223"/>
        <v>203.17</v>
      </c>
    </row>
    <row r="279" spans="1:23" x14ac:dyDescent="0.3">
      <c r="A279" s="6" t="s">
        <v>20</v>
      </c>
      <c r="C279" s="1">
        <f t="shared" si="218"/>
        <v>0</v>
      </c>
      <c r="D279" s="1">
        <f t="shared" si="219"/>
        <v>750</v>
      </c>
      <c r="E279" s="1">
        <f t="shared" si="220"/>
        <v>750</v>
      </c>
      <c r="F279" s="48"/>
      <c r="G279" s="6" t="s">
        <v>20</v>
      </c>
      <c r="I279" s="1">
        <v>0</v>
      </c>
      <c r="J279" s="1">
        <v>150</v>
      </c>
      <c r="K279" s="1">
        <f t="shared" si="221"/>
        <v>150</v>
      </c>
      <c r="M279" s="6" t="s">
        <v>20</v>
      </c>
      <c r="O279" s="1">
        <v>0</v>
      </c>
      <c r="P279" s="1">
        <v>200</v>
      </c>
      <c r="Q279" s="1">
        <f t="shared" si="222"/>
        <v>200</v>
      </c>
      <c r="S279" s="6" t="s">
        <v>20</v>
      </c>
      <c r="U279" s="1">
        <v>0</v>
      </c>
      <c r="V279" s="1">
        <v>400</v>
      </c>
      <c r="W279" s="1">
        <f t="shared" si="223"/>
        <v>400</v>
      </c>
    </row>
    <row r="280" spans="1:23" x14ac:dyDescent="0.3">
      <c r="A280" s="6" t="s">
        <v>97</v>
      </c>
      <c r="B280" t="s">
        <v>98</v>
      </c>
      <c r="C280" s="1">
        <f t="shared" si="218"/>
        <v>7569.92</v>
      </c>
      <c r="D280" s="1">
        <f t="shared" si="219"/>
        <v>-132.59</v>
      </c>
      <c r="E280" s="1">
        <f t="shared" si="220"/>
        <v>7437.33</v>
      </c>
      <c r="F280" s="48"/>
      <c r="G280" s="6" t="s">
        <v>97</v>
      </c>
      <c r="H280" t="s">
        <v>98</v>
      </c>
      <c r="I280" s="1">
        <v>0</v>
      </c>
      <c r="J280" s="1">
        <v>0</v>
      </c>
      <c r="K280" s="1">
        <f t="shared" si="221"/>
        <v>0</v>
      </c>
      <c r="M280" s="6" t="s">
        <v>97</v>
      </c>
      <c r="N280" t="s">
        <v>98</v>
      </c>
      <c r="O280" s="1">
        <v>0</v>
      </c>
      <c r="P280" s="1">
        <v>0</v>
      </c>
      <c r="Q280" s="1">
        <f t="shared" si="222"/>
        <v>0</v>
      </c>
      <c r="S280" s="6" t="s">
        <v>97</v>
      </c>
      <c r="T280" t="s">
        <v>98</v>
      </c>
      <c r="U280" s="1">
        <f>ROUND(23.95*128.0669+8.41*535.4,2)</f>
        <v>7569.92</v>
      </c>
      <c r="V280" s="1">
        <v>-132.59</v>
      </c>
      <c r="W280" s="1">
        <f t="shared" si="223"/>
        <v>7437.33</v>
      </c>
    </row>
    <row r="281" spans="1:23" x14ac:dyDescent="0.3">
      <c r="A281" s="6" t="s">
        <v>91</v>
      </c>
      <c r="B281" s="1">
        <v>3.11</v>
      </c>
      <c r="C281" s="1">
        <f t="shared" si="218"/>
        <v>3486.3100000000004</v>
      </c>
      <c r="D281" s="1">
        <f t="shared" si="219"/>
        <v>0</v>
      </c>
      <c r="E281" s="1">
        <f t="shared" si="220"/>
        <v>3486.3100000000004</v>
      </c>
      <c r="F281" s="48"/>
      <c r="G281" s="6" t="s">
        <v>91</v>
      </c>
      <c r="H281" s="1">
        <v>3.11</v>
      </c>
      <c r="I281" s="1">
        <f>(733)*H281</f>
        <v>2279.63</v>
      </c>
      <c r="J281" s="1">
        <v>0</v>
      </c>
      <c r="K281" s="1">
        <f t="shared" si="221"/>
        <v>2279.63</v>
      </c>
      <c r="M281" s="6" t="s">
        <v>91</v>
      </c>
      <c r="N281" s="1">
        <v>3.11</v>
      </c>
      <c r="O281" s="1">
        <v>0</v>
      </c>
      <c r="P281" s="1">
        <v>0</v>
      </c>
      <c r="Q281" s="1">
        <f t="shared" si="222"/>
        <v>0</v>
      </c>
      <c r="S281" s="6" t="s">
        <v>91</v>
      </c>
      <c r="T281" s="1">
        <v>3.11</v>
      </c>
      <c r="U281" s="1">
        <f>ROUND(388*T281,2)</f>
        <v>1206.68</v>
      </c>
      <c r="V281" s="1">
        <v>0</v>
      </c>
      <c r="W281" s="1">
        <f t="shared" si="223"/>
        <v>1206.68</v>
      </c>
    </row>
    <row r="282" spans="1:23" x14ac:dyDescent="0.3">
      <c r="A282" s="6" t="s">
        <v>61</v>
      </c>
      <c r="B282" s="40" t="s">
        <v>93</v>
      </c>
      <c r="C282" s="1">
        <f t="shared" si="218"/>
        <v>4307.45</v>
      </c>
      <c r="D282" s="1">
        <f t="shared" si="219"/>
        <v>-11.94</v>
      </c>
      <c r="E282" s="1">
        <f t="shared" si="220"/>
        <v>4295.51</v>
      </c>
      <c r="F282" s="48"/>
      <c r="G282" s="6" t="s">
        <v>61</v>
      </c>
      <c r="H282" s="40" t="s">
        <v>93</v>
      </c>
      <c r="I282" s="1">
        <v>0</v>
      </c>
      <c r="J282" s="1">
        <v>0</v>
      </c>
      <c r="K282" s="1">
        <f t="shared" si="221"/>
        <v>0</v>
      </c>
      <c r="M282" s="6" t="s">
        <v>61</v>
      </c>
      <c r="N282" s="40" t="s">
        <v>93</v>
      </c>
      <c r="O282" s="1">
        <f>1393*1.05+1016*2.8</f>
        <v>4307.45</v>
      </c>
      <c r="P282" s="1">
        <v>-11.94</v>
      </c>
      <c r="Q282" s="1">
        <f t="shared" si="222"/>
        <v>4295.51</v>
      </c>
      <c r="S282" s="6" t="s">
        <v>61</v>
      </c>
      <c r="T282" s="40" t="s">
        <v>93</v>
      </c>
      <c r="U282" s="1">
        <v>0</v>
      </c>
      <c r="V282" s="1">
        <v>0</v>
      </c>
      <c r="W282" s="1">
        <f t="shared" si="223"/>
        <v>0</v>
      </c>
    </row>
    <row r="283" spans="1:23" x14ac:dyDescent="0.3">
      <c r="A283" s="6" t="s">
        <v>92</v>
      </c>
      <c r="B283" s="1">
        <v>3.41</v>
      </c>
      <c r="C283" s="1">
        <f t="shared" si="218"/>
        <v>4269.32</v>
      </c>
      <c r="D283" s="1">
        <f t="shared" si="219"/>
        <v>0</v>
      </c>
      <c r="E283" s="1">
        <f t="shared" si="220"/>
        <v>4269.32</v>
      </c>
      <c r="F283" s="48"/>
      <c r="G283" s="6" t="s">
        <v>92</v>
      </c>
      <c r="H283" s="1">
        <v>3.41</v>
      </c>
      <c r="I283" s="1">
        <f>(852)*H283</f>
        <v>2905.32</v>
      </c>
      <c r="J283" s="1">
        <v>0</v>
      </c>
      <c r="K283" s="1">
        <f t="shared" si="221"/>
        <v>2905.32</v>
      </c>
      <c r="M283" s="6" t="s">
        <v>92</v>
      </c>
      <c r="N283" s="1">
        <v>3.41</v>
      </c>
      <c r="O283" s="1">
        <v>0</v>
      </c>
      <c r="P283" s="1">
        <v>0</v>
      </c>
      <c r="Q283" s="1">
        <f t="shared" si="222"/>
        <v>0</v>
      </c>
      <c r="S283" s="6" t="s">
        <v>92</v>
      </c>
      <c r="T283" s="1">
        <v>3.41</v>
      </c>
      <c r="U283" s="1">
        <f>ROUND(400*T283,2)</f>
        <v>1364</v>
      </c>
      <c r="V283" s="1">
        <v>0</v>
      </c>
      <c r="W283" s="1">
        <f t="shared" si="223"/>
        <v>1364</v>
      </c>
    </row>
    <row r="284" spans="1:23" x14ac:dyDescent="0.3">
      <c r="A284" s="6" t="s">
        <v>30</v>
      </c>
      <c r="C284" s="12">
        <f>SUM(C277:C283)</f>
        <v>20314.32</v>
      </c>
      <c r="D284" s="12">
        <f>SUM(D277:D283)</f>
        <v>669.77999999999986</v>
      </c>
      <c r="E284" s="12">
        <f>SUM(E277:E283)</f>
        <v>20984.1</v>
      </c>
      <c r="F284" s="28"/>
      <c r="G284" s="6" t="s">
        <v>30</v>
      </c>
      <c r="I284" s="12">
        <f>SUM(I277:I283)</f>
        <v>5434.25</v>
      </c>
      <c r="J284" s="12">
        <f>SUM(J277:J283)</f>
        <v>147.01</v>
      </c>
      <c r="K284" s="12">
        <f>SUM(K277:K283)</f>
        <v>5581.26</v>
      </c>
      <c r="M284" s="6" t="s">
        <v>30</v>
      </c>
      <c r="O284" s="12">
        <f>SUM(O277:O283)</f>
        <v>4534.58</v>
      </c>
      <c r="P284" s="12">
        <f>SUM(P277:P283)</f>
        <v>271.17</v>
      </c>
      <c r="Q284" s="12">
        <f>SUM(Q277:Q283)</f>
        <v>4805.75</v>
      </c>
      <c r="S284" s="6" t="s">
        <v>30</v>
      </c>
      <c r="U284" s="12">
        <f>SUM(U277:U283)</f>
        <v>10345.49</v>
      </c>
      <c r="V284" s="12">
        <f>SUM(V277:V283)</f>
        <v>251.6</v>
      </c>
      <c r="W284" s="12">
        <f>SUM(W277:W283)</f>
        <v>10597.09</v>
      </c>
    </row>
    <row r="285" spans="1:23" x14ac:dyDescent="0.3">
      <c r="C285" s="1"/>
      <c r="D285" s="1"/>
      <c r="E285" s="1"/>
      <c r="F285" s="48"/>
      <c r="I285" s="1"/>
      <c r="J285" s="1"/>
      <c r="K285" s="1"/>
      <c r="O285" s="1"/>
      <c r="P285" s="1"/>
      <c r="Q285" s="1"/>
      <c r="U285" s="1"/>
      <c r="V285" s="1"/>
      <c r="W285" s="1"/>
    </row>
    <row r="286" spans="1:23" ht="15" thickBot="1" x14ac:dyDescent="0.35">
      <c r="A286" s="6" t="s">
        <v>33</v>
      </c>
      <c r="C286" s="13">
        <f>+C274+C284</f>
        <v>91000.094000000012</v>
      </c>
      <c r="D286" s="13">
        <f>+D274+D284</f>
        <v>664.59999999999991</v>
      </c>
      <c r="E286" s="13">
        <f>+E274+E284</f>
        <v>91664.693999999989</v>
      </c>
      <c r="F286" s="28"/>
      <c r="G286" s="6" t="s">
        <v>33</v>
      </c>
      <c r="I286" s="13">
        <f>+I274+I284</f>
        <v>31214.31</v>
      </c>
      <c r="J286" s="13">
        <f>+J274+J284</f>
        <v>221.52999999999997</v>
      </c>
      <c r="K286" s="13">
        <f>+K274+K284</f>
        <v>31435.839999999997</v>
      </c>
      <c r="M286" s="6" t="s">
        <v>33</v>
      </c>
      <c r="O286" s="13">
        <f>+O274+O284</f>
        <v>27925.449999999997</v>
      </c>
      <c r="P286" s="13">
        <f>+P274+P284</f>
        <v>338.47</v>
      </c>
      <c r="Q286" s="13">
        <f>+Q274+Q284</f>
        <v>28263.919999999995</v>
      </c>
      <c r="S286" s="6" t="s">
        <v>33</v>
      </c>
      <c r="U286" s="13">
        <f>+U274+U284</f>
        <v>31860.334000000003</v>
      </c>
      <c r="V286" s="13">
        <f>+V274+V284</f>
        <v>104.6</v>
      </c>
      <c r="W286" s="13">
        <f>+W274+W284</f>
        <v>31964.934000000001</v>
      </c>
    </row>
    <row r="287" spans="1:23" x14ac:dyDescent="0.3">
      <c r="A287" s="24"/>
      <c r="B287" s="46"/>
      <c r="C287" s="24"/>
      <c r="D287" s="24"/>
      <c r="E287" s="24"/>
      <c r="F287" s="48"/>
    </row>
    <row r="288" spans="1:23" x14ac:dyDescent="0.3">
      <c r="A288" s="24"/>
      <c r="B288" s="46"/>
      <c r="C288" s="24"/>
      <c r="D288" s="24"/>
      <c r="E288" s="24"/>
      <c r="F288" s="48"/>
      <c r="I288" s="8">
        <f>30396.1-I286+I267</f>
        <v>-2.7284841053187847E-12</v>
      </c>
      <c r="J288" s="8">
        <f>221.53-J286</f>
        <v>0</v>
      </c>
      <c r="K288" s="8">
        <f>+I288+J288</f>
        <v>-2.7284841053187847E-12</v>
      </c>
      <c r="O288" s="8">
        <f>+O286-O267-27265.98</f>
        <v>0</v>
      </c>
      <c r="P288" s="8">
        <f>338.47-P286</f>
        <v>0</v>
      </c>
      <c r="Q288" s="8">
        <f>+O288+P288</f>
        <v>0</v>
      </c>
      <c r="U288" s="8">
        <f>+U286-U267-30846.21</f>
        <v>4.0000000044528861E-3</v>
      </c>
      <c r="V288" s="8">
        <f>104.6-V286</f>
        <v>0</v>
      </c>
      <c r="W288" s="8">
        <f>+U288+V288</f>
        <v>4.0000000044528861E-3</v>
      </c>
    </row>
    <row r="289" spans="1:23" x14ac:dyDescent="0.3">
      <c r="A289" s="24"/>
      <c r="B289" s="46"/>
      <c r="C289" s="24"/>
      <c r="D289" s="24"/>
      <c r="E289" s="24"/>
      <c r="F289" s="25"/>
    </row>
    <row r="290" spans="1:23" x14ac:dyDescent="0.3">
      <c r="A290" s="7" t="s">
        <v>46</v>
      </c>
      <c r="C290" s="8"/>
      <c r="D290" s="8"/>
      <c r="E290" s="8"/>
      <c r="F290" s="25"/>
      <c r="I290" s="30"/>
      <c r="J290" s="30"/>
      <c r="K290" s="30"/>
      <c r="O290" s="2"/>
      <c r="P290" s="2"/>
      <c r="Q290" s="2"/>
      <c r="U290" s="2"/>
      <c r="V290" s="2"/>
      <c r="W290" s="2"/>
    </row>
    <row r="291" spans="1:23" x14ac:dyDescent="0.3">
      <c r="F291" s="48"/>
      <c r="G291" s="6" t="s">
        <v>94</v>
      </c>
      <c r="M291" s="6" t="s">
        <v>95</v>
      </c>
      <c r="S291" s="6" t="s">
        <v>96</v>
      </c>
    </row>
    <row r="292" spans="1:23" x14ac:dyDescent="0.3">
      <c r="A292" s="6" t="s">
        <v>8</v>
      </c>
      <c r="C292" s="4" t="s">
        <v>28</v>
      </c>
      <c r="E292" s="4" t="s">
        <v>29</v>
      </c>
      <c r="F292" s="48"/>
      <c r="G292" s="6" t="s">
        <v>8</v>
      </c>
      <c r="I292" s="4" t="s">
        <v>28</v>
      </c>
      <c r="K292" s="4" t="s">
        <v>29</v>
      </c>
      <c r="M292" s="6" t="s">
        <v>8</v>
      </c>
      <c r="O292" s="4" t="s">
        <v>28</v>
      </c>
      <c r="Q292" s="4" t="s">
        <v>29</v>
      </c>
      <c r="S292" s="6" t="s">
        <v>8</v>
      </c>
      <c r="U292" s="4" t="s">
        <v>28</v>
      </c>
      <c r="W292" s="4" t="s">
        <v>29</v>
      </c>
    </row>
    <row r="293" spans="1:23" x14ac:dyDescent="0.3">
      <c r="A293" s="5" t="s">
        <v>3</v>
      </c>
      <c r="B293" s="5" t="s">
        <v>4</v>
      </c>
      <c r="C293" s="5" t="s">
        <v>5</v>
      </c>
      <c r="D293" s="5" t="s">
        <v>16</v>
      </c>
      <c r="E293" s="5" t="s">
        <v>5</v>
      </c>
      <c r="F293" s="48"/>
      <c r="G293" s="5" t="s">
        <v>3</v>
      </c>
      <c r="H293" s="5" t="s">
        <v>4</v>
      </c>
      <c r="I293" s="5" t="s">
        <v>5</v>
      </c>
      <c r="J293" s="5" t="s">
        <v>16</v>
      </c>
      <c r="K293" s="5" t="s">
        <v>5</v>
      </c>
      <c r="M293" s="5" t="s">
        <v>3</v>
      </c>
      <c r="N293" s="5" t="s">
        <v>4</v>
      </c>
      <c r="O293" s="5" t="s">
        <v>5</v>
      </c>
      <c r="P293" s="5" t="s">
        <v>16</v>
      </c>
      <c r="Q293" s="5" t="s">
        <v>5</v>
      </c>
      <c r="S293" s="5" t="s">
        <v>3</v>
      </c>
      <c r="T293" s="5" t="s">
        <v>4</v>
      </c>
      <c r="U293" s="5" t="s">
        <v>5</v>
      </c>
      <c r="V293" s="5" t="s">
        <v>16</v>
      </c>
      <c r="W293" s="5" t="s">
        <v>5</v>
      </c>
    </row>
    <row r="294" spans="1:23" x14ac:dyDescent="0.3">
      <c r="A294" s="1">
        <v>30.23</v>
      </c>
      <c r="B294" s="3">
        <f>+H294+N294+T294</f>
        <v>1604</v>
      </c>
      <c r="C294" s="1">
        <f>+I294+O294+U294</f>
        <v>48488.92</v>
      </c>
      <c r="D294" s="1">
        <f>+J294+P294+V294</f>
        <v>-195.25</v>
      </c>
      <c r="E294" s="1">
        <f>+C294+D294</f>
        <v>48293.67</v>
      </c>
      <c r="F294" s="48"/>
      <c r="G294" s="1">
        <v>30.23</v>
      </c>
      <c r="H294" s="3">
        <f>618+12+4</f>
        <v>634</v>
      </c>
      <c r="I294" s="1">
        <f>+G294*H294</f>
        <v>19165.82</v>
      </c>
      <c r="J294" s="1">
        <v>0</v>
      </c>
      <c r="K294" s="1">
        <f>+I294+J294</f>
        <v>19165.82</v>
      </c>
      <c r="M294" s="1">
        <v>30.23</v>
      </c>
      <c r="N294" s="3">
        <f>580+4</f>
        <v>584</v>
      </c>
      <c r="O294" s="1">
        <f>+M294*N294</f>
        <v>17654.32</v>
      </c>
      <c r="P294" s="1">
        <v>-30.23</v>
      </c>
      <c r="Q294" s="1">
        <f>+O294+P294</f>
        <v>17624.09</v>
      </c>
      <c r="S294" s="1">
        <v>30.23</v>
      </c>
      <c r="T294" s="3">
        <f>382+4</f>
        <v>386</v>
      </c>
      <c r="U294" s="1">
        <f>+S294*T294</f>
        <v>11668.78</v>
      </c>
      <c r="V294" s="1">
        <v>-165.02</v>
      </c>
      <c r="W294" s="1">
        <f>+U294+V294</f>
        <v>11503.76</v>
      </c>
    </row>
    <row r="295" spans="1:23" x14ac:dyDescent="0.3">
      <c r="A295" s="1">
        <v>43.31</v>
      </c>
      <c r="B295" s="3">
        <f t="shared" ref="B295:B302" si="224">+H295+N295+T295</f>
        <v>125</v>
      </c>
      <c r="C295" s="1">
        <f t="shared" ref="C295:C302" si="225">+I295+O295+U295</f>
        <v>5413.75</v>
      </c>
      <c r="D295" s="1">
        <f t="shared" ref="D295:D302" si="226">+J295+P295+V295</f>
        <v>0</v>
      </c>
      <c r="E295" s="1">
        <f>+C295+D295</f>
        <v>5413.75</v>
      </c>
      <c r="F295" s="48"/>
      <c r="G295" s="1">
        <v>43.31</v>
      </c>
      <c r="H295" s="3">
        <v>0</v>
      </c>
      <c r="I295" s="1">
        <f>+G295*H295</f>
        <v>0</v>
      </c>
      <c r="J295" s="1">
        <v>0</v>
      </c>
      <c r="K295" s="1">
        <f>+I295+J295</f>
        <v>0</v>
      </c>
      <c r="M295" s="1">
        <v>43.31</v>
      </c>
      <c r="N295" s="3">
        <v>0</v>
      </c>
      <c r="O295" s="1">
        <f>+M295*N295</f>
        <v>0</v>
      </c>
      <c r="P295" s="1">
        <v>0</v>
      </c>
      <c r="Q295" s="1">
        <f>+O295+P295</f>
        <v>0</v>
      </c>
      <c r="S295" s="1">
        <v>43.31</v>
      </c>
      <c r="T295" s="3">
        <f>123+2</f>
        <v>125</v>
      </c>
      <c r="U295" s="1">
        <f>+S295*T295</f>
        <v>5413.75</v>
      </c>
      <c r="V295" s="1">
        <v>0</v>
      </c>
      <c r="W295" s="1">
        <f>+U295+V295</f>
        <v>5413.75</v>
      </c>
    </row>
    <row r="296" spans="1:23" x14ac:dyDescent="0.3">
      <c r="A296" s="1">
        <v>60.46</v>
      </c>
      <c r="B296" s="3">
        <f t="shared" si="224"/>
        <v>0</v>
      </c>
      <c r="C296" s="1">
        <f t="shared" si="225"/>
        <v>0</v>
      </c>
      <c r="D296" s="1">
        <f t="shared" si="226"/>
        <v>0</v>
      </c>
      <c r="E296" s="1">
        <f>+C296+D296</f>
        <v>0</v>
      </c>
      <c r="F296" s="48"/>
      <c r="G296" s="1">
        <v>60.46</v>
      </c>
      <c r="H296" s="3">
        <v>0</v>
      </c>
      <c r="I296" s="1">
        <f>+G296*H296</f>
        <v>0</v>
      </c>
      <c r="J296" s="1">
        <v>0</v>
      </c>
      <c r="K296" s="1">
        <f>+I296+J296</f>
        <v>0</v>
      </c>
      <c r="M296" s="1">
        <v>60.46</v>
      </c>
      <c r="N296" s="3">
        <v>0</v>
      </c>
      <c r="O296" s="1">
        <f>+M296*N296</f>
        <v>0</v>
      </c>
      <c r="P296" s="1">
        <v>0</v>
      </c>
      <c r="Q296" s="1">
        <f>+O296+P296</f>
        <v>0</v>
      </c>
      <c r="S296" s="1">
        <v>60.46</v>
      </c>
      <c r="T296" s="3">
        <v>0</v>
      </c>
      <c r="U296" s="1">
        <f>+S296*T296</f>
        <v>0</v>
      </c>
      <c r="V296" s="1">
        <v>0</v>
      </c>
      <c r="W296" s="1">
        <f>+U296+V296</f>
        <v>0</v>
      </c>
    </row>
    <row r="297" spans="1:23" x14ac:dyDescent="0.3">
      <c r="A297" s="1">
        <v>75.58</v>
      </c>
      <c r="B297" s="3">
        <f t="shared" si="224"/>
        <v>10</v>
      </c>
      <c r="C297" s="1">
        <f t="shared" si="225"/>
        <v>755.8</v>
      </c>
      <c r="D297" s="1">
        <f t="shared" si="226"/>
        <v>0</v>
      </c>
      <c r="E297" s="1">
        <f t="shared" ref="E297:E298" si="227">+C297+D297</f>
        <v>755.8</v>
      </c>
      <c r="F297" s="48"/>
      <c r="G297" s="1">
        <v>75.58</v>
      </c>
      <c r="H297" s="3">
        <v>8</v>
      </c>
      <c r="I297" s="1">
        <f t="shared" ref="I297:I298" si="228">+G297*H297</f>
        <v>604.64</v>
      </c>
      <c r="J297" s="1">
        <v>0</v>
      </c>
      <c r="K297" s="1">
        <f t="shared" ref="K297:K298" si="229">+I297+J297</f>
        <v>604.64</v>
      </c>
      <c r="M297" s="1">
        <v>75.58</v>
      </c>
      <c r="N297" s="3">
        <v>2</v>
      </c>
      <c r="O297" s="1">
        <f t="shared" ref="O297:O298" si="230">+M297*N297</f>
        <v>151.16</v>
      </c>
      <c r="P297" s="1">
        <v>0</v>
      </c>
      <c r="Q297" s="1">
        <f t="shared" ref="Q297:Q298" si="231">+O297+P297</f>
        <v>151.16</v>
      </c>
      <c r="S297" s="1">
        <v>75.58</v>
      </c>
      <c r="T297" s="3">
        <v>0</v>
      </c>
      <c r="U297" s="1">
        <f t="shared" ref="U297:U298" si="232">+S297*T297</f>
        <v>0</v>
      </c>
      <c r="V297" s="1">
        <v>0</v>
      </c>
      <c r="W297" s="1">
        <f t="shared" ref="W297:W298" si="233">+U297+V297</f>
        <v>0</v>
      </c>
    </row>
    <row r="298" spans="1:23" x14ac:dyDescent="0.3">
      <c r="A298" s="1">
        <v>86.62</v>
      </c>
      <c r="B298" s="3">
        <f t="shared" si="224"/>
        <v>0</v>
      </c>
      <c r="C298" s="1">
        <f t="shared" si="225"/>
        <v>0</v>
      </c>
      <c r="D298" s="1">
        <f t="shared" si="226"/>
        <v>0</v>
      </c>
      <c r="E298" s="1">
        <f t="shared" si="227"/>
        <v>0</v>
      </c>
      <c r="F298" s="48"/>
      <c r="G298" s="1">
        <v>86.62</v>
      </c>
      <c r="H298" s="3">
        <v>0</v>
      </c>
      <c r="I298" s="1">
        <f t="shared" si="228"/>
        <v>0</v>
      </c>
      <c r="J298" s="1">
        <v>0</v>
      </c>
      <c r="K298" s="1">
        <f t="shared" si="229"/>
        <v>0</v>
      </c>
      <c r="M298" s="1">
        <v>86.62</v>
      </c>
      <c r="N298" s="3">
        <v>0</v>
      </c>
      <c r="O298" s="1">
        <f t="shared" si="230"/>
        <v>0</v>
      </c>
      <c r="P298" s="1">
        <v>0</v>
      </c>
      <c r="Q298" s="1">
        <f t="shared" si="231"/>
        <v>0</v>
      </c>
      <c r="S298" s="1">
        <v>86.62</v>
      </c>
      <c r="T298" s="3">
        <v>0</v>
      </c>
      <c r="U298" s="1">
        <f t="shared" si="232"/>
        <v>0</v>
      </c>
      <c r="V298" s="1">
        <v>0</v>
      </c>
      <c r="W298" s="1">
        <f t="shared" si="233"/>
        <v>0</v>
      </c>
    </row>
    <row r="299" spans="1:23" x14ac:dyDescent="0.3">
      <c r="A299" s="1">
        <v>120.92</v>
      </c>
      <c r="B299" s="3">
        <f t="shared" si="224"/>
        <v>0</v>
      </c>
      <c r="C299" s="1">
        <f t="shared" si="225"/>
        <v>0</v>
      </c>
      <c r="D299" s="1">
        <f t="shared" si="226"/>
        <v>0</v>
      </c>
      <c r="E299" s="1">
        <f>+C299+D299</f>
        <v>0</v>
      </c>
      <c r="F299" s="48"/>
      <c r="G299" s="1">
        <v>120.92</v>
      </c>
      <c r="H299" s="3">
        <v>0</v>
      </c>
      <c r="I299" s="1">
        <f>+G299*H299</f>
        <v>0</v>
      </c>
      <c r="J299" s="1">
        <v>0</v>
      </c>
      <c r="K299" s="1">
        <f>+I299+J299</f>
        <v>0</v>
      </c>
      <c r="M299" s="1">
        <v>120.92</v>
      </c>
      <c r="N299" s="3">
        <v>0</v>
      </c>
      <c r="O299" s="1">
        <f>+M299*N299</f>
        <v>0</v>
      </c>
      <c r="P299" s="1">
        <v>0</v>
      </c>
      <c r="Q299" s="1">
        <f>+O299+P299</f>
        <v>0</v>
      </c>
      <c r="S299" s="1">
        <v>120.92</v>
      </c>
      <c r="T299" s="3">
        <v>0</v>
      </c>
      <c r="U299" s="1">
        <f>+S299*T299</f>
        <v>0</v>
      </c>
      <c r="V299" s="1">
        <v>0</v>
      </c>
      <c r="W299" s="1">
        <f>+U299+V299</f>
        <v>0</v>
      </c>
    </row>
    <row r="300" spans="1:23" x14ac:dyDescent="0.3">
      <c r="A300" s="1">
        <v>151.15</v>
      </c>
      <c r="B300" s="3">
        <f t="shared" si="224"/>
        <v>10</v>
      </c>
      <c r="C300" s="1">
        <f t="shared" si="225"/>
        <v>1511.5</v>
      </c>
      <c r="D300" s="1">
        <f t="shared" si="226"/>
        <v>0</v>
      </c>
      <c r="E300" s="1">
        <f t="shared" ref="E300:E302" si="234">+C300+D300</f>
        <v>1511.5</v>
      </c>
      <c r="F300" s="48"/>
      <c r="G300" s="1">
        <v>151.15</v>
      </c>
      <c r="H300" s="3">
        <v>8</v>
      </c>
      <c r="I300" s="1">
        <f t="shared" ref="I300:I302" si="235">+G300*H300</f>
        <v>1209.2</v>
      </c>
      <c r="J300" s="1">
        <v>0</v>
      </c>
      <c r="K300" s="1">
        <f t="shared" ref="K300:K302" si="236">+I300+J300</f>
        <v>1209.2</v>
      </c>
      <c r="M300" s="1">
        <v>151.15</v>
      </c>
      <c r="N300" s="3">
        <v>2</v>
      </c>
      <c r="O300" s="1">
        <f t="shared" ref="O300:O302" si="237">+M300*N300</f>
        <v>302.3</v>
      </c>
      <c r="P300" s="1">
        <v>0</v>
      </c>
      <c r="Q300" s="1">
        <f t="shared" ref="Q300:Q302" si="238">+O300+P300</f>
        <v>302.3</v>
      </c>
      <c r="S300" s="1">
        <v>151.15</v>
      </c>
      <c r="T300" s="3"/>
      <c r="U300" s="1">
        <f t="shared" ref="U300:U302" si="239">+S300*T300</f>
        <v>0</v>
      </c>
      <c r="V300" s="1">
        <v>0</v>
      </c>
      <c r="W300" s="1">
        <f t="shared" ref="W300:W302" si="240">+U300+V300</f>
        <v>0</v>
      </c>
    </row>
    <row r="301" spans="1:23" x14ac:dyDescent="0.3">
      <c r="A301" s="1">
        <v>241.84</v>
      </c>
      <c r="B301" s="3">
        <f t="shared" si="224"/>
        <v>1</v>
      </c>
      <c r="C301" s="1">
        <f t="shared" si="225"/>
        <v>241.84</v>
      </c>
      <c r="D301" s="1">
        <f t="shared" si="226"/>
        <v>0</v>
      </c>
      <c r="E301" s="1">
        <f t="shared" si="234"/>
        <v>241.84</v>
      </c>
      <c r="F301" s="48"/>
      <c r="G301" s="1">
        <v>241.84</v>
      </c>
      <c r="H301" s="3">
        <v>1</v>
      </c>
      <c r="I301" s="1">
        <f t="shared" si="235"/>
        <v>241.84</v>
      </c>
      <c r="J301" s="1">
        <v>0</v>
      </c>
      <c r="K301" s="1">
        <f t="shared" si="236"/>
        <v>241.84</v>
      </c>
      <c r="M301" s="1">
        <v>241.84</v>
      </c>
      <c r="N301" s="3">
        <v>0</v>
      </c>
      <c r="O301" s="1">
        <f t="shared" si="237"/>
        <v>0</v>
      </c>
      <c r="P301" s="1">
        <v>0</v>
      </c>
      <c r="Q301" s="1">
        <f t="shared" si="238"/>
        <v>0</v>
      </c>
      <c r="S301" s="1">
        <v>241.84</v>
      </c>
      <c r="T301" s="3"/>
      <c r="U301" s="1">
        <f t="shared" si="239"/>
        <v>0</v>
      </c>
      <c r="V301" s="1">
        <v>0</v>
      </c>
      <c r="W301" s="1">
        <f t="shared" si="240"/>
        <v>0</v>
      </c>
    </row>
    <row r="302" spans="1:23" x14ac:dyDescent="0.3">
      <c r="A302" s="1">
        <v>302.3</v>
      </c>
      <c r="B302" s="3">
        <f t="shared" si="224"/>
        <v>0</v>
      </c>
      <c r="C302" s="1">
        <f t="shared" si="225"/>
        <v>0</v>
      </c>
      <c r="D302" s="1">
        <f t="shared" si="226"/>
        <v>0</v>
      </c>
      <c r="E302" s="1">
        <f t="shared" si="234"/>
        <v>0</v>
      </c>
      <c r="F302" s="48"/>
      <c r="G302" s="1">
        <v>302.3</v>
      </c>
      <c r="H302" s="3">
        <v>0</v>
      </c>
      <c r="I302" s="1">
        <f t="shared" si="235"/>
        <v>0</v>
      </c>
      <c r="J302" s="1">
        <v>0</v>
      </c>
      <c r="K302" s="1">
        <f t="shared" si="236"/>
        <v>0</v>
      </c>
      <c r="M302" s="1">
        <v>302.3</v>
      </c>
      <c r="N302" s="3">
        <v>0</v>
      </c>
      <c r="O302" s="1">
        <f t="shared" si="237"/>
        <v>0</v>
      </c>
      <c r="P302" s="1">
        <v>0</v>
      </c>
      <c r="Q302" s="1">
        <f t="shared" si="238"/>
        <v>0</v>
      </c>
      <c r="S302" s="1">
        <v>302.3</v>
      </c>
      <c r="T302" s="3"/>
      <c r="U302" s="1">
        <f t="shared" si="239"/>
        <v>0</v>
      </c>
      <c r="V302" s="1">
        <v>0</v>
      </c>
      <c r="W302" s="1">
        <f t="shared" si="240"/>
        <v>0</v>
      </c>
    </row>
    <row r="303" spans="1:23" x14ac:dyDescent="0.3">
      <c r="A303" s="1"/>
      <c r="B303" s="3"/>
      <c r="C303" s="1"/>
      <c r="D303" s="1"/>
      <c r="E303" s="1"/>
      <c r="F303" s="48"/>
      <c r="G303" s="1"/>
      <c r="H303" s="3"/>
      <c r="I303" s="1"/>
      <c r="J303" s="1"/>
      <c r="K303" s="1"/>
      <c r="M303" s="1"/>
      <c r="N303" s="3"/>
      <c r="O303" s="1"/>
      <c r="P303" s="1"/>
      <c r="Q303" s="1"/>
      <c r="S303" s="1"/>
      <c r="T303" s="3"/>
      <c r="U303" s="1"/>
      <c r="V303" s="1"/>
      <c r="W303" s="1"/>
    </row>
    <row r="304" spans="1:23" x14ac:dyDescent="0.3">
      <c r="A304" s="1" t="s">
        <v>6</v>
      </c>
      <c r="B304" s="3">
        <f t="shared" ref="B304" si="241">+H304+N304+T304</f>
        <v>13</v>
      </c>
      <c r="C304" s="1">
        <f t="shared" ref="C304" si="242">+I304+O304+U304</f>
        <v>178.71</v>
      </c>
      <c r="D304" s="1">
        <f t="shared" ref="D304" si="243">+J304+P304+V304</f>
        <v>0</v>
      </c>
      <c r="E304" s="1">
        <f t="shared" ref="E304" si="244">+C304+D304</f>
        <v>178.71</v>
      </c>
      <c r="F304" s="48"/>
      <c r="G304" s="1" t="s">
        <v>6</v>
      </c>
      <c r="H304" s="3">
        <v>3</v>
      </c>
      <c r="I304" s="1">
        <v>19.149999999999999</v>
      </c>
      <c r="J304" s="1">
        <v>0</v>
      </c>
      <c r="K304" s="1">
        <f t="shared" ref="K304" si="245">+I304+J304</f>
        <v>19.149999999999999</v>
      </c>
      <c r="M304" s="1" t="s">
        <v>6</v>
      </c>
      <c r="N304" s="3">
        <v>0</v>
      </c>
      <c r="O304" s="1">
        <v>0</v>
      </c>
      <c r="P304" s="1">
        <v>0</v>
      </c>
      <c r="Q304" s="1">
        <f t="shared" ref="Q304" si="246">+O304+P304</f>
        <v>0</v>
      </c>
      <c r="S304" s="1" t="s">
        <v>6</v>
      </c>
      <c r="T304" s="3">
        <v>10</v>
      </c>
      <c r="U304" s="1">
        <v>159.56</v>
      </c>
      <c r="V304" s="1">
        <v>0</v>
      </c>
      <c r="W304" s="1">
        <f t="shared" ref="W304" si="247">+U304+V304</f>
        <v>159.56</v>
      </c>
    </row>
    <row r="305" spans="1:23" x14ac:dyDescent="0.3">
      <c r="A305" s="6" t="s">
        <v>9</v>
      </c>
      <c r="C305" s="1"/>
      <c r="D305" s="1"/>
      <c r="E305" s="1"/>
      <c r="F305" s="48"/>
      <c r="G305" s="6" t="s">
        <v>9</v>
      </c>
      <c r="I305" s="1"/>
      <c r="J305" s="1"/>
      <c r="K305" s="1"/>
      <c r="M305" s="6" t="s">
        <v>9</v>
      </c>
      <c r="O305" s="1"/>
      <c r="P305" s="1"/>
      <c r="Q305" s="1"/>
      <c r="S305" s="6" t="s">
        <v>9</v>
      </c>
      <c r="U305" s="1"/>
      <c r="V305" s="1"/>
      <c r="W305" s="1"/>
    </row>
    <row r="306" spans="1:23" x14ac:dyDescent="0.3">
      <c r="A306" s="1">
        <v>0</v>
      </c>
      <c r="B306" s="10">
        <v>0</v>
      </c>
      <c r="C306" s="9">
        <f t="shared" ref="C306" si="248">+A306*B306</f>
        <v>0</v>
      </c>
      <c r="D306" s="9">
        <v>0</v>
      </c>
      <c r="E306" s="9">
        <f t="shared" ref="E306" si="249">+C306+D306</f>
        <v>0</v>
      </c>
      <c r="F306" s="48"/>
      <c r="G306" s="1">
        <v>0</v>
      </c>
      <c r="H306" s="10">
        <v>0</v>
      </c>
      <c r="I306" s="9">
        <f t="shared" ref="I306" si="250">+G306*H306</f>
        <v>0</v>
      </c>
      <c r="J306" s="9">
        <v>0</v>
      </c>
      <c r="K306" s="9">
        <f t="shared" ref="K306" si="251">+I306+J306</f>
        <v>0</v>
      </c>
      <c r="M306" s="1">
        <v>0</v>
      </c>
      <c r="N306" s="10">
        <v>0</v>
      </c>
      <c r="O306" s="9">
        <f t="shared" ref="O306" si="252">+M306*N306</f>
        <v>0</v>
      </c>
      <c r="P306" s="9">
        <v>0</v>
      </c>
      <c r="Q306" s="9">
        <f t="shared" ref="Q306" si="253">+O306+P306</f>
        <v>0</v>
      </c>
      <c r="S306" s="1">
        <v>0</v>
      </c>
      <c r="T306" s="10">
        <v>0</v>
      </c>
      <c r="U306" s="9">
        <f t="shared" ref="U306" si="254">+S306*T306</f>
        <v>0</v>
      </c>
      <c r="V306" s="9">
        <v>0</v>
      </c>
      <c r="W306" s="9">
        <f t="shared" ref="W306" si="255">+U306+V306</f>
        <v>0</v>
      </c>
    </row>
    <row r="307" spans="1:23" x14ac:dyDescent="0.3">
      <c r="A307" s="6" t="s">
        <v>10</v>
      </c>
      <c r="B307" s="3">
        <f>SUM(B294:B306)</f>
        <v>1763</v>
      </c>
      <c r="C307" s="8">
        <f>SUM(C294:C306)</f>
        <v>56590.52</v>
      </c>
      <c r="D307" s="8">
        <f>SUM(D294:D306)</f>
        <v>-195.25</v>
      </c>
      <c r="E307" s="8">
        <f>SUM(E294:E306)</f>
        <v>56395.27</v>
      </c>
      <c r="F307" s="49"/>
      <c r="G307" s="6" t="s">
        <v>10</v>
      </c>
      <c r="H307" s="3">
        <f>SUM(H294:H306)</f>
        <v>654</v>
      </c>
      <c r="I307" s="8">
        <f>SUM(I294:I306)</f>
        <v>21240.65</v>
      </c>
      <c r="J307" s="8">
        <f>SUM(J294:J306)</f>
        <v>0</v>
      </c>
      <c r="K307" s="8">
        <f>SUM(K294:K306)</f>
        <v>21240.65</v>
      </c>
      <c r="M307" s="6" t="s">
        <v>10</v>
      </c>
      <c r="N307" s="3">
        <f>SUM(N294:N306)</f>
        <v>588</v>
      </c>
      <c r="O307" s="8">
        <f>SUM(O294:O306)</f>
        <v>18107.78</v>
      </c>
      <c r="P307" s="8">
        <f>SUM(P294:P306)</f>
        <v>-30.23</v>
      </c>
      <c r="Q307" s="8">
        <f>SUM(Q294:Q306)</f>
        <v>18077.55</v>
      </c>
      <c r="S307" s="6" t="s">
        <v>10</v>
      </c>
      <c r="T307" s="3">
        <f>SUM(T294:T306)</f>
        <v>521</v>
      </c>
      <c r="U307" s="8">
        <f>SUM(U294:U306)</f>
        <v>17242.09</v>
      </c>
      <c r="V307" s="8">
        <f>SUM(V294:V306)</f>
        <v>-165.02</v>
      </c>
      <c r="W307" s="8">
        <f>SUM(W294:W306)</f>
        <v>17077.070000000003</v>
      </c>
    </row>
    <row r="308" spans="1:23" x14ac:dyDescent="0.3">
      <c r="D308" s="1"/>
      <c r="E308" s="1"/>
      <c r="F308" s="49"/>
      <c r="J308" s="1"/>
      <c r="K308" s="1"/>
      <c r="P308" s="1"/>
      <c r="Q308" s="1"/>
      <c r="V308" s="1"/>
      <c r="W308" s="1"/>
    </row>
    <row r="309" spans="1:23" x14ac:dyDescent="0.3">
      <c r="A309" s="6" t="s">
        <v>11</v>
      </c>
      <c r="D309" s="1"/>
      <c r="E309" s="1"/>
      <c r="F309" s="48"/>
      <c r="G309" s="6" t="s">
        <v>11</v>
      </c>
      <c r="J309" s="1"/>
      <c r="K309" s="1"/>
      <c r="M309" s="6" t="s">
        <v>11</v>
      </c>
      <c r="P309" s="1"/>
      <c r="Q309" s="1"/>
      <c r="S309" s="6" t="s">
        <v>11</v>
      </c>
      <c r="V309" s="1"/>
      <c r="W309" s="1"/>
    </row>
    <row r="310" spans="1:23" x14ac:dyDescent="0.3">
      <c r="A310" s="5"/>
      <c r="B310" s="5" t="s">
        <v>7</v>
      </c>
      <c r="C310" s="5"/>
      <c r="D310" s="1"/>
      <c r="E310" s="1"/>
      <c r="F310" s="48"/>
      <c r="G310" s="5"/>
      <c r="H310" s="5" t="s">
        <v>7</v>
      </c>
      <c r="I310" s="5"/>
      <c r="J310" s="1"/>
      <c r="K310" s="1"/>
      <c r="M310" s="5"/>
      <c r="N310" s="5" t="s">
        <v>7</v>
      </c>
      <c r="O310" s="5"/>
      <c r="P310" s="1"/>
      <c r="Q310" s="1"/>
      <c r="S310" s="5"/>
      <c r="T310" s="5" t="s">
        <v>7</v>
      </c>
      <c r="U310" s="5"/>
      <c r="V310" s="1"/>
      <c r="W310" s="1"/>
    </row>
    <row r="311" spans="1:23" x14ac:dyDescent="0.3">
      <c r="A311" s="1">
        <v>1.72</v>
      </c>
      <c r="B311" s="3">
        <f>+H311+N311+T311</f>
        <v>9081</v>
      </c>
      <c r="C311" s="1">
        <f>+I311+O311+U311</f>
        <v>15619.32</v>
      </c>
      <c r="D311" s="1">
        <f>+J311+P311+V311</f>
        <v>-562.91</v>
      </c>
      <c r="E311" s="1">
        <f>+C311+D311</f>
        <v>15056.41</v>
      </c>
      <c r="F311" s="48"/>
      <c r="G311" s="1">
        <v>1.72</v>
      </c>
      <c r="H311" s="3">
        <v>3548</v>
      </c>
      <c r="I311" s="1">
        <f>+H311*G311</f>
        <v>6102.5599999999995</v>
      </c>
      <c r="J311" s="1">
        <v>-354.32</v>
      </c>
      <c r="K311" s="1">
        <f>+I311+J311</f>
        <v>5748.24</v>
      </c>
      <c r="M311" s="1">
        <v>1.72</v>
      </c>
      <c r="N311" s="3">
        <v>2718</v>
      </c>
      <c r="O311" s="1">
        <f>+N311*M311</f>
        <v>4674.96</v>
      </c>
      <c r="P311" s="1">
        <v>-20.64</v>
      </c>
      <c r="Q311" s="1">
        <f>+O311+P311</f>
        <v>4654.32</v>
      </c>
      <c r="S311" s="1">
        <v>1.72</v>
      </c>
      <c r="T311" s="3">
        <v>2815</v>
      </c>
      <c r="U311" s="1">
        <f>+T311*S311</f>
        <v>4841.8</v>
      </c>
      <c r="V311" s="1">
        <v>-187.95</v>
      </c>
      <c r="W311" s="1">
        <f>+U311+V311</f>
        <v>4653.8500000000004</v>
      </c>
    </row>
    <row r="312" spans="1:23" x14ac:dyDescent="0.3">
      <c r="A312" s="3">
        <v>0</v>
      </c>
      <c r="B312" s="2">
        <f>+H312+N312+T312</f>
        <v>0</v>
      </c>
      <c r="C312" s="1">
        <f>+I312+O312+U312</f>
        <v>0</v>
      </c>
      <c r="D312" s="1">
        <f>+B312+C312</f>
        <v>0</v>
      </c>
      <c r="E312" s="1">
        <f t="shared" ref="E312:E314" si="256">+C312+D312</f>
        <v>0</v>
      </c>
      <c r="F312" s="48"/>
      <c r="G312" s="1">
        <v>0</v>
      </c>
      <c r="H312" s="2">
        <v>0</v>
      </c>
      <c r="I312" s="1">
        <f>+H312*G312</f>
        <v>0</v>
      </c>
      <c r="J312" s="1">
        <v>0</v>
      </c>
      <c r="K312" s="1">
        <f t="shared" ref="K312:K314" si="257">+I312+J312</f>
        <v>0</v>
      </c>
      <c r="M312" s="1">
        <v>0</v>
      </c>
      <c r="N312" s="2">
        <v>0</v>
      </c>
      <c r="O312" s="1">
        <f>+N312*M312</f>
        <v>0</v>
      </c>
      <c r="P312" s="1">
        <v>0</v>
      </c>
      <c r="Q312" s="1">
        <f t="shared" ref="Q312:Q314" si="258">+O312+P312</f>
        <v>0</v>
      </c>
      <c r="S312" s="1">
        <v>0</v>
      </c>
      <c r="T312" s="2">
        <v>0</v>
      </c>
      <c r="U312" s="1">
        <f>+T312*S312</f>
        <v>0</v>
      </c>
      <c r="V312" s="1">
        <v>0</v>
      </c>
      <c r="W312" s="1">
        <f t="shared" ref="W312:W314" si="259">+U312+V312</f>
        <v>0</v>
      </c>
    </row>
    <row r="313" spans="1:23" x14ac:dyDescent="0.3">
      <c r="A313" s="1">
        <v>0</v>
      </c>
      <c r="B313" s="2">
        <v>0</v>
      </c>
      <c r="C313" s="1">
        <f>+B313*A313</f>
        <v>0</v>
      </c>
      <c r="D313" s="1">
        <v>0</v>
      </c>
      <c r="E313" s="1">
        <f t="shared" si="256"/>
        <v>0</v>
      </c>
      <c r="F313" s="48"/>
      <c r="G313" s="1">
        <v>0</v>
      </c>
      <c r="H313" s="2">
        <v>0</v>
      </c>
      <c r="I313" s="1">
        <f>+H313*G313</f>
        <v>0</v>
      </c>
      <c r="J313" s="1">
        <v>0</v>
      </c>
      <c r="K313" s="1">
        <f t="shared" si="257"/>
        <v>0</v>
      </c>
      <c r="M313" s="1">
        <v>0</v>
      </c>
      <c r="N313" s="2">
        <v>0</v>
      </c>
      <c r="O313" s="1">
        <f>+N313*M313</f>
        <v>0</v>
      </c>
      <c r="P313" s="1">
        <v>0</v>
      </c>
      <c r="Q313" s="1">
        <f t="shared" si="258"/>
        <v>0</v>
      </c>
      <c r="S313" s="1">
        <v>0</v>
      </c>
      <c r="T313" s="2">
        <v>0</v>
      </c>
      <c r="U313" s="1">
        <f>+T313*S313</f>
        <v>0</v>
      </c>
      <c r="V313" s="1">
        <v>0</v>
      </c>
      <c r="W313" s="1">
        <f t="shared" si="259"/>
        <v>0</v>
      </c>
    </row>
    <row r="314" spans="1:23" x14ac:dyDescent="0.3">
      <c r="A314" s="1"/>
      <c r="B314" s="74">
        <v>0</v>
      </c>
      <c r="C314" s="9">
        <f t="shared" ref="C314" si="260">+A314*B314</f>
        <v>0</v>
      </c>
      <c r="D314" s="9">
        <v>0</v>
      </c>
      <c r="E314" s="9">
        <f t="shared" si="256"/>
        <v>0</v>
      </c>
      <c r="F314" s="48"/>
      <c r="G314" s="1"/>
      <c r="H314" s="2">
        <v>0</v>
      </c>
      <c r="I314" s="9">
        <f t="shared" ref="I314" si="261">+G314*H314</f>
        <v>0</v>
      </c>
      <c r="J314" s="9">
        <v>0</v>
      </c>
      <c r="K314" s="9">
        <f t="shared" si="257"/>
        <v>0</v>
      </c>
      <c r="M314" s="1"/>
      <c r="N314" s="2">
        <v>0</v>
      </c>
      <c r="O314" s="9">
        <f t="shared" ref="O314" si="262">+M314*N314</f>
        <v>0</v>
      </c>
      <c r="P314" s="9">
        <v>0</v>
      </c>
      <c r="Q314" s="9">
        <f t="shared" si="258"/>
        <v>0</v>
      </c>
      <c r="S314" s="1"/>
      <c r="T314" s="2">
        <v>0</v>
      </c>
      <c r="U314" s="9">
        <f t="shared" ref="U314" si="263">+S314*T314</f>
        <v>0</v>
      </c>
      <c r="V314" s="9">
        <v>0</v>
      </c>
      <c r="W314" s="9">
        <f t="shared" si="259"/>
        <v>0</v>
      </c>
    </row>
    <row r="315" spans="1:23" x14ac:dyDescent="0.3">
      <c r="A315" s="6" t="s">
        <v>58</v>
      </c>
      <c r="B315" s="3">
        <f>SUM(B311:B314)</f>
        <v>9081</v>
      </c>
      <c r="C315" s="1">
        <f>SUM(C311:C314)</f>
        <v>15619.32</v>
      </c>
      <c r="D315" s="1">
        <f>SUM(D311:D314)</f>
        <v>-562.91</v>
      </c>
      <c r="E315" s="1">
        <f>SUM(E311:E314)</f>
        <v>15056.41</v>
      </c>
      <c r="F315" s="49"/>
      <c r="G315" s="6" t="s">
        <v>58</v>
      </c>
      <c r="H315" s="2"/>
      <c r="I315" s="1">
        <f>SUM(I311:I314)</f>
        <v>6102.5599999999995</v>
      </c>
      <c r="J315" s="1">
        <f>SUM(J311:J314)</f>
        <v>-354.32</v>
      </c>
      <c r="K315" s="1">
        <f>SUM(K311:K314)</f>
        <v>5748.24</v>
      </c>
      <c r="M315" s="6" t="s">
        <v>58</v>
      </c>
      <c r="N315" s="2"/>
      <c r="O315" s="1">
        <f>SUM(O311:O314)</f>
        <v>4674.96</v>
      </c>
      <c r="P315" s="1">
        <f>SUM(P311:P314)</f>
        <v>-20.64</v>
      </c>
      <c r="Q315" s="1">
        <f>SUM(Q311:Q314)</f>
        <v>4654.32</v>
      </c>
      <c r="S315" s="6" t="s">
        <v>58</v>
      </c>
      <c r="T315" s="2"/>
      <c r="U315" s="1">
        <f>SUM(U311:U314)</f>
        <v>4841.8</v>
      </c>
      <c r="V315" s="1">
        <f>SUM(V311:V314)</f>
        <v>-187.95</v>
      </c>
      <c r="W315" s="1">
        <f>SUM(W311:W314)</f>
        <v>4653.8500000000004</v>
      </c>
    </row>
    <row r="316" spans="1:23" x14ac:dyDescent="0.3">
      <c r="C316" s="8"/>
      <c r="D316" s="1"/>
      <c r="E316" s="1"/>
      <c r="F316" s="48"/>
      <c r="I316" s="8"/>
      <c r="J316" s="1"/>
      <c r="K316" s="1"/>
      <c r="O316" s="8"/>
      <c r="P316" s="1"/>
      <c r="Q316" s="1"/>
      <c r="U316" s="8"/>
      <c r="V316" s="1"/>
      <c r="W316" s="1"/>
    </row>
    <row r="317" spans="1:23" x14ac:dyDescent="0.3">
      <c r="A317" s="6" t="s">
        <v>12</v>
      </c>
      <c r="C317" s="11">
        <f>+C315+C307</f>
        <v>72209.84</v>
      </c>
      <c r="D317" s="11">
        <f>+D315+D307</f>
        <v>-758.16</v>
      </c>
      <c r="E317" s="11">
        <f>+E315+E307</f>
        <v>71451.679999999993</v>
      </c>
      <c r="F317" s="49"/>
      <c r="G317" s="6" t="s">
        <v>12</v>
      </c>
      <c r="I317" s="11">
        <f>+I315+I307</f>
        <v>27343.21</v>
      </c>
      <c r="J317" s="11">
        <f>+J315+J307</f>
        <v>-354.32</v>
      </c>
      <c r="K317" s="11">
        <f>+K315+K307</f>
        <v>26988.89</v>
      </c>
      <c r="M317" s="6" t="s">
        <v>12</v>
      </c>
      <c r="O317" s="11">
        <f>+O315+O307</f>
        <v>22782.739999999998</v>
      </c>
      <c r="P317" s="11">
        <f>+P315+P307</f>
        <v>-50.870000000000005</v>
      </c>
      <c r="Q317" s="11">
        <f>+Q315+Q307</f>
        <v>22731.87</v>
      </c>
      <c r="S317" s="6" t="s">
        <v>12</v>
      </c>
      <c r="U317" s="11">
        <f>+U315+U307</f>
        <v>22083.89</v>
      </c>
      <c r="V317" s="11">
        <f>+V315+V307</f>
        <v>-352.97</v>
      </c>
      <c r="W317" s="11">
        <f>+W315+W307</f>
        <v>21730.920000000006</v>
      </c>
    </row>
    <row r="318" spans="1:23" x14ac:dyDescent="0.3">
      <c r="D318" s="1"/>
      <c r="E318" s="1"/>
      <c r="F318" s="48"/>
      <c r="J318" s="1"/>
      <c r="K318" s="1"/>
      <c r="P318" s="1"/>
      <c r="Q318" s="1"/>
      <c r="V318" s="1"/>
      <c r="W318" s="1"/>
    </row>
    <row r="319" spans="1:23" x14ac:dyDescent="0.3">
      <c r="D319" s="1"/>
      <c r="E319" s="1"/>
      <c r="F319" s="48"/>
      <c r="J319" s="1"/>
      <c r="K319" s="1"/>
      <c r="P319" s="1"/>
      <c r="Q319" s="1"/>
      <c r="V319" s="1"/>
      <c r="W319" s="1"/>
    </row>
    <row r="320" spans="1:23" x14ac:dyDescent="0.3">
      <c r="A320" s="6" t="s">
        <v>23</v>
      </c>
      <c r="B320" s="5" t="s">
        <v>4</v>
      </c>
      <c r="D320" s="1"/>
      <c r="E320" s="1"/>
      <c r="F320" s="48"/>
      <c r="G320" s="6" t="s">
        <v>23</v>
      </c>
      <c r="H320" s="5" t="s">
        <v>4</v>
      </c>
      <c r="J320" s="1"/>
      <c r="K320" s="1"/>
      <c r="M320" s="6" t="s">
        <v>23</v>
      </c>
      <c r="N320" s="5" t="s">
        <v>4</v>
      </c>
      <c r="P320" s="1"/>
      <c r="Q320" s="1"/>
      <c r="S320" s="6" t="s">
        <v>23</v>
      </c>
      <c r="T320" s="5" t="s">
        <v>4</v>
      </c>
      <c r="V320" s="1"/>
      <c r="W320" s="1"/>
    </row>
    <row r="321" spans="1:23" x14ac:dyDescent="0.3">
      <c r="A321" s="1">
        <v>0</v>
      </c>
      <c r="B321" s="3">
        <v>0</v>
      </c>
      <c r="C321" s="1">
        <f>+A321*B321</f>
        <v>0</v>
      </c>
      <c r="D321" s="1">
        <v>0</v>
      </c>
      <c r="E321" s="1">
        <f>+C321+D321</f>
        <v>0</v>
      </c>
      <c r="F321" s="49"/>
      <c r="G321" s="1">
        <v>0</v>
      </c>
      <c r="H321" s="3">
        <v>0</v>
      </c>
      <c r="I321" s="1">
        <f>+G321*H321</f>
        <v>0</v>
      </c>
      <c r="J321" s="1">
        <v>0</v>
      </c>
      <c r="K321" s="1">
        <f>+I321+J321</f>
        <v>0</v>
      </c>
      <c r="M321" s="1">
        <v>0</v>
      </c>
      <c r="N321" s="3">
        <v>0</v>
      </c>
      <c r="O321" s="1">
        <f>+M321*N321</f>
        <v>0</v>
      </c>
      <c r="P321" s="1">
        <v>0</v>
      </c>
      <c r="Q321" s="1">
        <f>+O321+P321</f>
        <v>0</v>
      </c>
      <c r="S321" s="1">
        <v>0</v>
      </c>
      <c r="T321" s="3">
        <v>0</v>
      </c>
      <c r="U321" s="1">
        <f>+S321*T321</f>
        <v>0</v>
      </c>
      <c r="V321" s="1">
        <v>0</v>
      </c>
      <c r="W321" s="1">
        <f>+U321+V321</f>
        <v>0</v>
      </c>
    </row>
    <row r="322" spans="1:23" x14ac:dyDescent="0.3">
      <c r="A322" s="1">
        <v>0</v>
      </c>
      <c r="B322" s="3">
        <v>0</v>
      </c>
      <c r="C322" s="1">
        <f>+A322*B322</f>
        <v>0</v>
      </c>
      <c r="D322" s="1">
        <v>0</v>
      </c>
      <c r="E322" s="1">
        <f>+C322+D322</f>
        <v>0</v>
      </c>
      <c r="F322" s="48"/>
      <c r="G322" s="1">
        <v>0</v>
      </c>
      <c r="H322" s="3">
        <v>0</v>
      </c>
      <c r="I322" s="1">
        <f>+G322*H322</f>
        <v>0</v>
      </c>
      <c r="J322" s="1">
        <v>0</v>
      </c>
      <c r="K322" s="1">
        <f>+I322+J322</f>
        <v>0</v>
      </c>
      <c r="M322" s="1">
        <v>0</v>
      </c>
      <c r="N322" s="3">
        <v>0</v>
      </c>
      <c r="O322" s="1">
        <f>+M322*N322</f>
        <v>0</v>
      </c>
      <c r="P322" s="1">
        <v>0</v>
      </c>
      <c r="Q322" s="1">
        <f>+O322+P322</f>
        <v>0</v>
      </c>
      <c r="S322" s="1">
        <v>0</v>
      </c>
      <c r="T322" s="3">
        <v>0</v>
      </c>
      <c r="U322" s="1">
        <f>+S322*T322</f>
        <v>0</v>
      </c>
      <c r="V322" s="1">
        <v>0</v>
      </c>
      <c r="W322" s="1">
        <f>+U322+V322</f>
        <v>0</v>
      </c>
    </row>
    <row r="323" spans="1:23" x14ac:dyDescent="0.3">
      <c r="A323" s="1">
        <v>0</v>
      </c>
      <c r="B323" s="3">
        <v>0</v>
      </c>
      <c r="C323" s="1">
        <f>+A323*B323</f>
        <v>0</v>
      </c>
      <c r="D323" s="1">
        <v>0</v>
      </c>
      <c r="E323" s="1">
        <f>+C323+D323</f>
        <v>0</v>
      </c>
      <c r="F323" s="48"/>
      <c r="G323" s="1">
        <v>0</v>
      </c>
      <c r="H323" s="3">
        <v>0</v>
      </c>
      <c r="I323" s="1">
        <f>+G323*H323</f>
        <v>0</v>
      </c>
      <c r="J323" s="1">
        <v>0</v>
      </c>
      <c r="K323" s="1">
        <f>+I323+J323</f>
        <v>0</v>
      </c>
      <c r="M323" s="1">
        <v>0</v>
      </c>
      <c r="N323" s="3">
        <v>0</v>
      </c>
      <c r="O323" s="1">
        <f>+M323*N323</f>
        <v>0</v>
      </c>
      <c r="P323" s="1">
        <v>0</v>
      </c>
      <c r="Q323" s="1">
        <f>+O323+P323</f>
        <v>0</v>
      </c>
      <c r="S323" s="1">
        <v>0</v>
      </c>
      <c r="T323" s="3">
        <v>0</v>
      </c>
      <c r="U323" s="1">
        <f>+S323*T323</f>
        <v>0</v>
      </c>
      <c r="V323" s="1">
        <v>0</v>
      </c>
      <c r="W323" s="1">
        <f>+U323+V323</f>
        <v>0</v>
      </c>
    </row>
    <row r="324" spans="1:23" x14ac:dyDescent="0.3">
      <c r="A324" s="1" t="s">
        <v>6</v>
      </c>
      <c r="B324" s="3">
        <v>0</v>
      </c>
      <c r="C324" s="1">
        <v>0</v>
      </c>
      <c r="D324" s="1">
        <v>0</v>
      </c>
      <c r="E324" s="1">
        <f t="shared" ref="E324" si="264">+C324+D324</f>
        <v>0</v>
      </c>
      <c r="F324" s="48"/>
      <c r="G324" s="1" t="s">
        <v>6</v>
      </c>
      <c r="H324" s="3">
        <v>0</v>
      </c>
      <c r="I324" s="1">
        <v>0</v>
      </c>
      <c r="J324" s="1">
        <v>0</v>
      </c>
      <c r="K324" s="1">
        <f t="shared" ref="K324" si="265">+I324+J324</f>
        <v>0</v>
      </c>
      <c r="M324" s="1" t="s">
        <v>6</v>
      </c>
      <c r="N324" s="3">
        <v>0</v>
      </c>
      <c r="O324" s="1">
        <v>0</v>
      </c>
      <c r="P324" s="1">
        <v>0</v>
      </c>
      <c r="Q324" s="1">
        <f t="shared" ref="Q324" si="266">+O324+P324</f>
        <v>0</v>
      </c>
      <c r="S324" s="1" t="s">
        <v>6</v>
      </c>
      <c r="T324" s="3">
        <v>0</v>
      </c>
      <c r="U324" s="1">
        <v>0</v>
      </c>
      <c r="V324" s="1">
        <v>0</v>
      </c>
      <c r="W324" s="1">
        <f t="shared" ref="W324" si="267">+U324+V324</f>
        <v>0</v>
      </c>
    </row>
    <row r="325" spans="1:23" x14ac:dyDescent="0.3">
      <c r="A325" s="6" t="s">
        <v>24</v>
      </c>
      <c r="B325" s="5" t="s">
        <v>7</v>
      </c>
      <c r="D325" s="1"/>
      <c r="E325" s="1"/>
      <c r="F325" s="48"/>
      <c r="G325" s="6" t="s">
        <v>24</v>
      </c>
      <c r="H325" s="5" t="s">
        <v>7</v>
      </c>
      <c r="J325" s="1"/>
      <c r="K325" s="1"/>
      <c r="M325" s="6" t="s">
        <v>24</v>
      </c>
      <c r="N325" s="5" t="s">
        <v>7</v>
      </c>
      <c r="P325" s="1"/>
      <c r="Q325" s="1"/>
      <c r="S325" s="6" t="s">
        <v>24</v>
      </c>
      <c r="T325" s="5" t="s">
        <v>7</v>
      </c>
      <c r="V325" s="1"/>
      <c r="W325" s="1"/>
    </row>
    <row r="326" spans="1:23" x14ac:dyDescent="0.3">
      <c r="A326" s="1">
        <v>0</v>
      </c>
      <c r="B326" s="2">
        <v>0</v>
      </c>
      <c r="C326" s="1">
        <f t="shared" ref="C326" si="268">+A326*B326</f>
        <v>0</v>
      </c>
      <c r="D326" s="1">
        <v>0</v>
      </c>
      <c r="E326" s="1">
        <f>+C326+D326</f>
        <v>0</v>
      </c>
      <c r="F326" s="48"/>
      <c r="G326" s="1">
        <v>0</v>
      </c>
      <c r="H326">
        <v>0</v>
      </c>
      <c r="I326" s="1">
        <f t="shared" ref="I326" si="269">+G326*H326</f>
        <v>0</v>
      </c>
      <c r="J326" s="1">
        <v>0</v>
      </c>
      <c r="K326" s="1">
        <f>+I326+J326</f>
        <v>0</v>
      </c>
      <c r="M326" s="1">
        <v>0</v>
      </c>
      <c r="N326">
        <v>0</v>
      </c>
      <c r="O326" s="1">
        <f t="shared" ref="O326" si="270">+M326*N326</f>
        <v>0</v>
      </c>
      <c r="P326" s="1">
        <v>0</v>
      </c>
      <c r="Q326" s="1">
        <f>+O326+P326</f>
        <v>0</v>
      </c>
      <c r="S326" s="1">
        <v>0</v>
      </c>
      <c r="T326">
        <v>0</v>
      </c>
      <c r="U326" s="1">
        <f t="shared" ref="U326" si="271">+S326*T326</f>
        <v>0</v>
      </c>
      <c r="V326" s="1">
        <v>0</v>
      </c>
      <c r="W326" s="1">
        <f>+U326+V326</f>
        <v>0</v>
      </c>
    </row>
    <row r="327" spans="1:23" x14ac:dyDescent="0.3">
      <c r="A327" s="1">
        <v>0</v>
      </c>
      <c r="B327" t="s">
        <v>41</v>
      </c>
      <c r="C327" s="9">
        <v>0</v>
      </c>
      <c r="D327" s="9">
        <v>0</v>
      </c>
      <c r="E327" s="9">
        <f>+C327+D327</f>
        <v>0</v>
      </c>
      <c r="F327" s="48"/>
      <c r="G327" s="1">
        <v>0</v>
      </c>
      <c r="H327" t="s">
        <v>41</v>
      </c>
      <c r="I327" s="9">
        <v>0</v>
      </c>
      <c r="J327" s="9">
        <v>0</v>
      </c>
      <c r="K327" s="9">
        <f>+I327+J327</f>
        <v>0</v>
      </c>
      <c r="M327" s="1">
        <v>0</v>
      </c>
      <c r="N327" t="s">
        <v>41</v>
      </c>
      <c r="O327" s="9">
        <v>0</v>
      </c>
      <c r="P327" s="9">
        <v>0</v>
      </c>
      <c r="Q327" s="9">
        <f>+O327+P327</f>
        <v>0</v>
      </c>
      <c r="S327" s="1">
        <v>0</v>
      </c>
      <c r="T327" t="s">
        <v>41</v>
      </c>
      <c r="U327" s="9">
        <v>0</v>
      </c>
      <c r="V327" s="9">
        <v>0</v>
      </c>
      <c r="W327" s="9">
        <f>+U327+V327</f>
        <v>0</v>
      </c>
    </row>
    <row r="328" spans="1:23" x14ac:dyDescent="0.3">
      <c r="A328" s="6" t="s">
        <v>25</v>
      </c>
      <c r="C328" s="8">
        <f>+C327+C326</f>
        <v>0</v>
      </c>
      <c r="D328" s="8">
        <f>+D327+D326</f>
        <v>0</v>
      </c>
      <c r="E328" s="8">
        <f>+E327+E326</f>
        <v>0</v>
      </c>
      <c r="F328" s="48"/>
      <c r="G328" s="6" t="s">
        <v>25</v>
      </c>
      <c r="I328" s="8">
        <f>+I327+I326</f>
        <v>0</v>
      </c>
      <c r="J328" s="8">
        <f>+J327+J326</f>
        <v>0</v>
      </c>
      <c r="K328" s="8">
        <f>+K327+K326</f>
        <v>0</v>
      </c>
      <c r="M328" s="6" t="s">
        <v>25</v>
      </c>
      <c r="O328" s="8">
        <f>+O327+O326</f>
        <v>0</v>
      </c>
      <c r="P328" s="8">
        <f>+P327+P326</f>
        <v>0</v>
      </c>
      <c r="Q328" s="8">
        <f>+Q327+Q326</f>
        <v>0</v>
      </c>
      <c r="S328" s="6" t="s">
        <v>25</v>
      </c>
      <c r="U328" s="8">
        <f>+U327+U326</f>
        <v>0</v>
      </c>
      <c r="V328" s="8">
        <f>+V327+V326</f>
        <v>0</v>
      </c>
      <c r="W328" s="8">
        <f>+W327+W326</f>
        <v>0</v>
      </c>
    </row>
    <row r="329" spans="1:23" x14ac:dyDescent="0.3">
      <c r="D329" s="1"/>
      <c r="E329" s="1"/>
      <c r="F329" s="48"/>
      <c r="J329" s="1"/>
      <c r="K329" s="1"/>
      <c r="P329" s="1"/>
      <c r="Q329" s="1"/>
      <c r="V329" s="1"/>
      <c r="W329" s="1"/>
    </row>
    <row r="330" spans="1:23" x14ac:dyDescent="0.3">
      <c r="A330" s="6" t="s">
        <v>26</v>
      </c>
      <c r="C330" s="11">
        <f>+C328+C321+C322+C323+C324</f>
        <v>0</v>
      </c>
      <c r="D330" s="11">
        <f>+D328+D321+D322+D323+D324</f>
        <v>0</v>
      </c>
      <c r="E330" s="11">
        <f>+E328+E321+E322+E323+E324</f>
        <v>0</v>
      </c>
      <c r="F330" s="48"/>
      <c r="G330" s="6" t="s">
        <v>26</v>
      </c>
      <c r="I330" s="11">
        <f>+I328+I321+I322+I323+I324</f>
        <v>0</v>
      </c>
      <c r="J330" s="11">
        <f>+J328+J321+J322+J323+J324</f>
        <v>0</v>
      </c>
      <c r="K330" s="11">
        <f>+K328+K321+K322+K323+K324</f>
        <v>0</v>
      </c>
      <c r="M330" s="6" t="s">
        <v>26</v>
      </c>
      <c r="O330" s="11">
        <f>+O328+O321+O322+O323+O324</f>
        <v>0</v>
      </c>
      <c r="P330" s="11">
        <f>+P328+P321+P322+P323+P324</f>
        <v>0</v>
      </c>
      <c r="Q330" s="11">
        <f>+Q328+Q321+Q322+Q323+Q324</f>
        <v>0</v>
      </c>
      <c r="S330" s="6" t="s">
        <v>26</v>
      </c>
      <c r="U330" s="11">
        <f>+U328+U321+U322+U323+U324</f>
        <v>0</v>
      </c>
      <c r="V330" s="11">
        <f>+V328+V321+V322+V323+V324</f>
        <v>0</v>
      </c>
      <c r="W330" s="11">
        <f>+W328+W321+W322+W323+W324</f>
        <v>0</v>
      </c>
    </row>
    <row r="331" spans="1:23" x14ac:dyDescent="0.3">
      <c r="D331" s="1"/>
      <c r="E331" s="1"/>
      <c r="F331" s="48"/>
      <c r="J331" s="1"/>
      <c r="K331" s="1"/>
      <c r="P331" s="1"/>
      <c r="Q331" s="1"/>
      <c r="V331" s="1"/>
      <c r="W331" s="1"/>
    </row>
    <row r="332" spans="1:23" x14ac:dyDescent="0.3">
      <c r="A332" s="6" t="s">
        <v>37</v>
      </c>
      <c r="D332" s="1"/>
      <c r="E332" s="1"/>
      <c r="F332" s="48"/>
      <c r="G332" s="6" t="s">
        <v>37</v>
      </c>
      <c r="J332" s="1"/>
      <c r="K332" s="1"/>
      <c r="M332" s="6" t="s">
        <v>37</v>
      </c>
      <c r="P332" s="1"/>
      <c r="Q332" s="1"/>
      <c r="S332" s="6" t="s">
        <v>37</v>
      </c>
      <c r="V332" s="1"/>
      <c r="W332" s="1"/>
    </row>
    <row r="333" spans="1:23" x14ac:dyDescent="0.3">
      <c r="A333" s="6" t="s">
        <v>38</v>
      </c>
      <c r="C333" s="1">
        <v>0</v>
      </c>
      <c r="D333" s="1">
        <v>0</v>
      </c>
      <c r="E333" s="1">
        <f>+C333+D333</f>
        <v>0</v>
      </c>
      <c r="F333" s="48"/>
      <c r="G333" s="6" t="s">
        <v>38</v>
      </c>
      <c r="I333" s="1"/>
      <c r="J333" s="1">
        <v>0</v>
      </c>
      <c r="K333" s="1">
        <f>+I333+J333</f>
        <v>0</v>
      </c>
      <c r="M333" s="6" t="s">
        <v>38</v>
      </c>
      <c r="O333" s="1"/>
      <c r="P333" s="1">
        <v>0</v>
      </c>
      <c r="Q333" s="1">
        <f>+O333+P333</f>
        <v>0</v>
      </c>
      <c r="S333" s="6" t="s">
        <v>38</v>
      </c>
      <c r="U333" s="1"/>
      <c r="V333" s="1">
        <v>0</v>
      </c>
      <c r="W333" s="1">
        <f>+U333+V333</f>
        <v>0</v>
      </c>
    </row>
    <row r="334" spans="1:23" x14ac:dyDescent="0.3">
      <c r="A334" s="6" t="s">
        <v>39</v>
      </c>
      <c r="C334" s="1">
        <v>0</v>
      </c>
      <c r="D334" s="1">
        <v>0</v>
      </c>
      <c r="E334" s="1">
        <f>+C334+D334</f>
        <v>0</v>
      </c>
      <c r="F334" s="48"/>
      <c r="G334" s="6" t="s">
        <v>39</v>
      </c>
      <c r="I334" s="1">
        <v>0</v>
      </c>
      <c r="J334" s="1">
        <v>0</v>
      </c>
      <c r="K334" s="1">
        <f>+I334+J334</f>
        <v>0</v>
      </c>
      <c r="M334" s="6" t="s">
        <v>39</v>
      </c>
      <c r="O334" s="1">
        <v>0</v>
      </c>
      <c r="P334" s="1">
        <v>0</v>
      </c>
      <c r="Q334" s="1">
        <f>+O334+P334</f>
        <v>0</v>
      </c>
      <c r="S334" s="6" t="s">
        <v>39</v>
      </c>
      <c r="U334" s="1">
        <v>0</v>
      </c>
      <c r="V334" s="1">
        <v>0</v>
      </c>
      <c r="W334" s="1">
        <f>+U334+V334</f>
        <v>0</v>
      </c>
    </row>
    <row r="335" spans="1:23" x14ac:dyDescent="0.3">
      <c r="A335" s="6" t="s">
        <v>40</v>
      </c>
      <c r="C335" s="12">
        <f>SUM(C333:C334)</f>
        <v>0</v>
      </c>
      <c r="D335" s="12">
        <f>SUM(D333:D334)</f>
        <v>0</v>
      </c>
      <c r="E335" s="12">
        <f>SUM(E333:E334)</f>
        <v>0</v>
      </c>
      <c r="F335" s="48"/>
      <c r="G335" s="6" t="s">
        <v>40</v>
      </c>
      <c r="I335" s="12">
        <f>SUM(I333:I334)</f>
        <v>0</v>
      </c>
      <c r="J335" s="12">
        <f>SUM(J333:J334)</f>
        <v>0</v>
      </c>
      <c r="K335" s="12">
        <f>SUM(K333:K334)</f>
        <v>0</v>
      </c>
      <c r="M335" s="6" t="s">
        <v>40</v>
      </c>
      <c r="O335" s="12">
        <f>SUM(O333:O334)</f>
        <v>0</v>
      </c>
      <c r="P335" s="12">
        <f>SUM(P333:P334)</f>
        <v>0</v>
      </c>
      <c r="Q335" s="12">
        <f>SUM(Q333:Q334)</f>
        <v>0</v>
      </c>
      <c r="S335" s="6" t="s">
        <v>40</v>
      </c>
      <c r="U335" s="12">
        <f>SUM(U333:U334)</f>
        <v>0</v>
      </c>
      <c r="V335" s="12">
        <f>SUM(V333:V334)</f>
        <v>0</v>
      </c>
      <c r="W335" s="12">
        <f>SUM(W333:W334)</f>
        <v>0</v>
      </c>
    </row>
    <row r="336" spans="1:23" x14ac:dyDescent="0.3">
      <c r="A336" s="6"/>
      <c r="D336" s="1"/>
      <c r="E336" s="1"/>
      <c r="F336" s="48"/>
      <c r="G336" s="6"/>
      <c r="J336" s="1"/>
      <c r="K336" s="1"/>
      <c r="M336" s="6"/>
      <c r="P336" s="1"/>
      <c r="Q336" s="1"/>
      <c r="S336" s="6"/>
      <c r="V336" s="1"/>
      <c r="W336" s="1"/>
    </row>
    <row r="337" spans="1:23" x14ac:dyDescent="0.3">
      <c r="A337" s="6" t="s">
        <v>1</v>
      </c>
      <c r="D337" s="1"/>
      <c r="E337" s="1"/>
      <c r="F337" s="48"/>
      <c r="G337" s="6" t="s">
        <v>1</v>
      </c>
      <c r="J337" s="1"/>
      <c r="K337" s="1"/>
      <c r="M337" s="6" t="s">
        <v>1</v>
      </c>
      <c r="P337" s="1"/>
      <c r="Q337" s="1"/>
      <c r="S337" s="6" t="s">
        <v>1</v>
      </c>
      <c r="V337" s="1"/>
      <c r="W337" s="1"/>
    </row>
    <row r="338" spans="1:23" x14ac:dyDescent="0.3">
      <c r="A338" s="6" t="s">
        <v>13</v>
      </c>
      <c r="C338" s="1">
        <f t="shared" ref="C338:C342" si="272">+I338+O338+U338</f>
        <v>2804.9700000000003</v>
      </c>
      <c r="D338" s="1">
        <f t="shared" ref="D338:D342" si="273">+J338+P338+V338</f>
        <v>-44.650000000000006</v>
      </c>
      <c r="E338" s="1">
        <f>+C338+D338</f>
        <v>2760.32</v>
      </c>
      <c r="F338" s="48"/>
      <c r="G338" s="6" t="s">
        <v>13</v>
      </c>
      <c r="I338" s="1">
        <v>793.13</v>
      </c>
      <c r="J338" s="1">
        <v>-9.39</v>
      </c>
      <c r="K338" s="1">
        <f>+I338+J338</f>
        <v>783.74</v>
      </c>
      <c r="M338" s="6" t="s">
        <v>13</v>
      </c>
      <c r="O338" s="1">
        <v>840.66</v>
      </c>
      <c r="P338" s="1">
        <v>-12.82</v>
      </c>
      <c r="Q338" s="1">
        <f>+O338+P338</f>
        <v>827.83999999999992</v>
      </c>
      <c r="S338" s="6" t="s">
        <v>13</v>
      </c>
      <c r="U338" s="1">
        <v>1171.18</v>
      </c>
      <c r="V338" s="1">
        <v>-22.44</v>
      </c>
      <c r="W338" s="1">
        <f>+U338+V338</f>
        <v>1148.74</v>
      </c>
    </row>
    <row r="339" spans="1:23" x14ac:dyDescent="0.3">
      <c r="A339" s="6" t="s">
        <v>14</v>
      </c>
      <c r="C339" s="1">
        <f t="shared" si="272"/>
        <v>0</v>
      </c>
      <c r="D339" s="1">
        <f t="shared" si="273"/>
        <v>25</v>
      </c>
      <c r="E339" s="1">
        <f>+C339+D339</f>
        <v>25</v>
      </c>
      <c r="F339" s="48"/>
      <c r="G339" s="6" t="s">
        <v>14</v>
      </c>
      <c r="I339" s="1">
        <v>0</v>
      </c>
      <c r="J339" s="1">
        <v>25</v>
      </c>
      <c r="K339" s="1">
        <f>+I339+J339</f>
        <v>25</v>
      </c>
      <c r="M339" s="6" t="s">
        <v>14</v>
      </c>
      <c r="O339" s="1">
        <v>0</v>
      </c>
      <c r="P339" s="1">
        <v>0</v>
      </c>
      <c r="Q339" s="1">
        <f>+O339+P339</f>
        <v>0</v>
      </c>
      <c r="S339" s="6" t="s">
        <v>14</v>
      </c>
      <c r="U339" s="1">
        <v>0</v>
      </c>
      <c r="V339" s="1">
        <v>0</v>
      </c>
      <c r="W339" s="1">
        <f>+U339+V339</f>
        <v>0</v>
      </c>
    </row>
    <row r="340" spans="1:23" x14ac:dyDescent="0.3">
      <c r="A340" s="6" t="s">
        <v>44</v>
      </c>
      <c r="C340" s="1">
        <f t="shared" si="272"/>
        <v>0</v>
      </c>
      <c r="D340" s="1">
        <f t="shared" si="273"/>
        <v>385</v>
      </c>
      <c r="E340" s="1">
        <f>+C340+D340</f>
        <v>385</v>
      </c>
      <c r="F340" s="48"/>
      <c r="G340" s="6" t="s">
        <v>44</v>
      </c>
      <c r="I340" s="1">
        <v>0</v>
      </c>
      <c r="J340" s="1">
        <v>245</v>
      </c>
      <c r="K340" s="1">
        <f>+I340+J340</f>
        <v>245</v>
      </c>
      <c r="M340" s="6" t="s">
        <v>44</v>
      </c>
      <c r="O340" s="1">
        <v>0</v>
      </c>
      <c r="P340" s="1">
        <v>70</v>
      </c>
      <c r="Q340" s="1">
        <f>+O340+P340</f>
        <v>70</v>
      </c>
      <c r="S340" s="6" t="s">
        <v>44</v>
      </c>
      <c r="U340" s="1">
        <v>0</v>
      </c>
      <c r="V340" s="1">
        <v>70</v>
      </c>
      <c r="W340" s="1">
        <f>+U340+V340</f>
        <v>70</v>
      </c>
    </row>
    <row r="341" spans="1:23" x14ac:dyDescent="0.3">
      <c r="A341" s="6" t="s">
        <v>15</v>
      </c>
      <c r="C341" s="1">
        <f t="shared" si="272"/>
        <v>0</v>
      </c>
      <c r="D341" s="1">
        <f t="shared" si="273"/>
        <v>1959.12</v>
      </c>
      <c r="E341" s="1">
        <f>+C341+D341</f>
        <v>1959.12</v>
      </c>
      <c r="F341" s="48"/>
      <c r="G341" s="6" t="s">
        <v>15</v>
      </c>
      <c r="I341" s="1">
        <v>0</v>
      </c>
      <c r="J341" s="1">
        <v>0</v>
      </c>
      <c r="K341" s="1">
        <f>+I341+J341</f>
        <v>0</v>
      </c>
      <c r="M341" s="6" t="s">
        <v>15</v>
      </c>
      <c r="O341" s="1">
        <v>0</v>
      </c>
      <c r="P341" s="1">
        <v>0</v>
      </c>
      <c r="Q341" s="1">
        <f>+O341+P341</f>
        <v>0</v>
      </c>
      <c r="S341" s="6" t="s">
        <v>15</v>
      </c>
      <c r="U341" s="1">
        <v>0</v>
      </c>
      <c r="V341" s="1">
        <v>1959.12</v>
      </c>
      <c r="W341" s="1">
        <f>+U341+V341</f>
        <v>1959.12</v>
      </c>
    </row>
    <row r="342" spans="1:23" x14ac:dyDescent="0.3">
      <c r="A342" s="6" t="s">
        <v>18</v>
      </c>
      <c r="C342" s="1">
        <f t="shared" si="272"/>
        <v>0</v>
      </c>
      <c r="D342" s="1">
        <f t="shared" si="273"/>
        <v>50</v>
      </c>
      <c r="E342" s="1">
        <f>+C342+D342</f>
        <v>50</v>
      </c>
      <c r="F342" s="48"/>
      <c r="G342" s="6" t="s">
        <v>18</v>
      </c>
      <c r="I342" s="1">
        <v>0</v>
      </c>
      <c r="J342" s="1">
        <v>25</v>
      </c>
      <c r="K342" s="1">
        <f>+I342+J342</f>
        <v>25</v>
      </c>
      <c r="M342" s="6" t="s">
        <v>18</v>
      </c>
      <c r="O342" s="1">
        <v>0</v>
      </c>
      <c r="P342" s="1">
        <v>0</v>
      </c>
      <c r="Q342" s="1">
        <f>+O342+P342</f>
        <v>0</v>
      </c>
      <c r="S342" s="6" t="s">
        <v>18</v>
      </c>
      <c r="U342" s="1">
        <v>0</v>
      </c>
      <c r="V342" s="1">
        <v>25</v>
      </c>
      <c r="W342" s="1">
        <f>+U342+V342</f>
        <v>25</v>
      </c>
    </row>
    <row r="343" spans="1:23" x14ac:dyDescent="0.3">
      <c r="A343" s="6" t="s">
        <v>27</v>
      </c>
      <c r="C343" s="12">
        <f>SUM(C338:C342)</f>
        <v>2804.9700000000003</v>
      </c>
      <c r="D343" s="12">
        <f>SUM(D338:D342)</f>
        <v>2374.4699999999998</v>
      </c>
      <c r="E343" s="12">
        <f>SUM(E338:E342)</f>
        <v>5179.4400000000005</v>
      </c>
      <c r="F343" s="48"/>
      <c r="G343" s="6" t="s">
        <v>27</v>
      </c>
      <c r="I343" s="12">
        <f>SUM(I338:I342)</f>
        <v>793.13</v>
      </c>
      <c r="J343" s="12">
        <f>SUM(J338:J342)</f>
        <v>285.61</v>
      </c>
      <c r="K343" s="12">
        <f>SUM(K338:K342)</f>
        <v>1078.74</v>
      </c>
      <c r="M343" s="6" t="s">
        <v>27</v>
      </c>
      <c r="O343" s="12">
        <f>SUM(O338:O342)</f>
        <v>840.66</v>
      </c>
      <c r="P343" s="12">
        <f>SUM(P338:P342)</f>
        <v>57.18</v>
      </c>
      <c r="Q343" s="12">
        <f>SUM(Q338:Q342)</f>
        <v>897.83999999999992</v>
      </c>
      <c r="S343" s="6" t="s">
        <v>27</v>
      </c>
      <c r="U343" s="12">
        <f>SUM(U338:U342)</f>
        <v>1171.18</v>
      </c>
      <c r="V343" s="12">
        <f>SUM(V338:V342)</f>
        <v>2031.6799999999998</v>
      </c>
      <c r="W343" s="12">
        <f>SUM(W338:W342)</f>
        <v>3202.8599999999997</v>
      </c>
    </row>
    <row r="344" spans="1:23" x14ac:dyDescent="0.3">
      <c r="A344" s="6"/>
      <c r="C344" s="1"/>
      <c r="D344" s="1"/>
      <c r="E344" s="1"/>
      <c r="F344" s="48"/>
      <c r="G344" s="6"/>
      <c r="I344" s="1"/>
      <c r="J344" s="1"/>
      <c r="K344" s="1"/>
      <c r="M344" s="6"/>
      <c r="O344" s="1"/>
      <c r="P344" s="1"/>
      <c r="Q344" s="1"/>
      <c r="S344" s="6"/>
      <c r="U344" s="1"/>
      <c r="V344" s="1"/>
      <c r="W344" s="1"/>
    </row>
    <row r="345" spans="1:23" ht="15" thickBot="1" x14ac:dyDescent="0.35">
      <c r="A345" s="6" t="s">
        <v>32</v>
      </c>
      <c r="C345" s="13">
        <f>+C343+C330+C317+C335</f>
        <v>75014.81</v>
      </c>
      <c r="D345" s="13">
        <f>+D343+D330+D317+D335</f>
        <v>1616.31</v>
      </c>
      <c r="E345" s="13">
        <f>+E343+E330+E317+E335</f>
        <v>76631.12</v>
      </c>
      <c r="F345" s="49"/>
      <c r="G345" s="6" t="s">
        <v>32</v>
      </c>
      <c r="I345" s="13">
        <f>+I343+I330+I317+I335</f>
        <v>28136.34</v>
      </c>
      <c r="J345" s="13">
        <f>+J343+J330+J317+J335</f>
        <v>-68.70999999999998</v>
      </c>
      <c r="K345" s="13">
        <f>+K343+K330+K317+K335</f>
        <v>28067.63</v>
      </c>
      <c r="M345" s="6" t="s">
        <v>32</v>
      </c>
      <c r="O345" s="13">
        <f>+O343+O330+O317+O335</f>
        <v>23623.399999999998</v>
      </c>
      <c r="P345" s="13">
        <f>+P343+P330+P317+P335</f>
        <v>6.3099999999999952</v>
      </c>
      <c r="Q345" s="13">
        <f>+Q343+Q330+Q317+Q335</f>
        <v>23629.71</v>
      </c>
      <c r="S345" s="6" t="s">
        <v>32</v>
      </c>
      <c r="U345" s="13">
        <f>+U343+U330+U317+U335</f>
        <v>23255.07</v>
      </c>
      <c r="V345" s="13">
        <f>+V343+V330+V317+V335</f>
        <v>1678.7099999999998</v>
      </c>
      <c r="W345" s="13">
        <f>+W343+W330+W317+W335</f>
        <v>24933.780000000006</v>
      </c>
    </row>
    <row r="346" spans="1:23" x14ac:dyDescent="0.3">
      <c r="A346" s="6"/>
      <c r="C346" s="1"/>
      <c r="D346" s="1"/>
      <c r="E346" s="1"/>
      <c r="F346" s="48"/>
      <c r="G346" s="6"/>
      <c r="I346" s="1"/>
      <c r="J346" s="1"/>
      <c r="K346" s="1"/>
      <c r="M346" s="6"/>
      <c r="O346" s="1"/>
      <c r="P346" s="1"/>
      <c r="Q346" s="1"/>
      <c r="S346" s="6"/>
      <c r="U346" s="1"/>
      <c r="V346" s="1"/>
      <c r="W346" s="1"/>
    </row>
    <row r="347" spans="1:23" x14ac:dyDescent="0.3">
      <c r="A347" s="6" t="s">
        <v>31</v>
      </c>
      <c r="C347" s="1"/>
      <c r="D347" s="1"/>
      <c r="E347" s="1"/>
      <c r="F347" s="48"/>
      <c r="G347" s="6" t="s">
        <v>31</v>
      </c>
      <c r="I347" s="1"/>
      <c r="J347" s="1"/>
      <c r="K347" s="1"/>
      <c r="M347" s="6" t="s">
        <v>31</v>
      </c>
      <c r="O347" s="1"/>
      <c r="P347" s="1"/>
      <c r="Q347" s="1"/>
      <c r="S347" s="6" t="s">
        <v>31</v>
      </c>
      <c r="U347" s="1"/>
      <c r="V347" s="1"/>
      <c r="W347" s="1"/>
    </row>
    <row r="348" spans="1:23" x14ac:dyDescent="0.3">
      <c r="A348" s="6" t="s">
        <v>100</v>
      </c>
      <c r="C348" s="1">
        <f t="shared" ref="C348:C354" si="274">+I348+O348+U348</f>
        <v>0</v>
      </c>
      <c r="D348" s="1">
        <f t="shared" ref="D348:D354" si="275">+J348+P348+V348</f>
        <v>-50.85</v>
      </c>
      <c r="E348" s="1">
        <f t="shared" ref="E348:E354" si="276">+C348+D348</f>
        <v>-50.85</v>
      </c>
      <c r="F348" s="48"/>
      <c r="G348" s="6" t="s">
        <v>17</v>
      </c>
      <c r="I348" s="1">
        <v>0</v>
      </c>
      <c r="J348" s="1">
        <v>-49.43</v>
      </c>
      <c r="K348" s="1">
        <f t="shared" ref="K348:K354" si="277">+I348+J348</f>
        <v>-49.43</v>
      </c>
      <c r="M348" s="6" t="s">
        <v>17</v>
      </c>
      <c r="O348" s="1">
        <v>0</v>
      </c>
      <c r="P348" s="1">
        <f>-0.76-0.66</f>
        <v>-1.42</v>
      </c>
      <c r="Q348" s="1">
        <f t="shared" ref="Q348:Q354" si="278">+O348+P348</f>
        <v>-1.42</v>
      </c>
      <c r="S348" s="6" t="s">
        <v>17</v>
      </c>
      <c r="U348" s="1">
        <v>0</v>
      </c>
      <c r="V348" s="1">
        <v>0</v>
      </c>
      <c r="W348" s="1">
        <f t="shared" ref="W348:W354" si="279">+U348+V348</f>
        <v>0</v>
      </c>
    </row>
    <row r="349" spans="1:23" x14ac:dyDescent="0.3">
      <c r="A349" s="6" t="s">
        <v>19</v>
      </c>
      <c r="C349" s="1">
        <f t="shared" si="274"/>
        <v>721.43000000000006</v>
      </c>
      <c r="D349" s="1">
        <f t="shared" si="275"/>
        <v>-6.2</v>
      </c>
      <c r="E349" s="1">
        <f t="shared" si="276"/>
        <v>715.23</v>
      </c>
      <c r="F349" s="48"/>
      <c r="G349" s="6" t="s">
        <v>19</v>
      </c>
      <c r="I349" s="1">
        <v>273.14999999999998</v>
      </c>
      <c r="J349" s="1">
        <v>-3.9</v>
      </c>
      <c r="K349" s="1">
        <f t="shared" si="277"/>
        <v>269.25</v>
      </c>
      <c r="M349" s="6" t="s">
        <v>19</v>
      </c>
      <c r="O349" s="1">
        <v>227.73</v>
      </c>
      <c r="P349" s="1">
        <v>-0.76</v>
      </c>
      <c r="Q349" s="1">
        <f t="shared" si="278"/>
        <v>226.97</v>
      </c>
      <c r="S349" s="6" t="s">
        <v>19</v>
      </c>
      <c r="U349" s="1">
        <v>220.55</v>
      </c>
      <c r="V349" s="1">
        <v>-1.54</v>
      </c>
      <c r="W349" s="1">
        <f t="shared" si="279"/>
        <v>219.01000000000002</v>
      </c>
    </row>
    <row r="350" spans="1:23" x14ac:dyDescent="0.3">
      <c r="A350" s="6" t="s">
        <v>20</v>
      </c>
      <c r="C350" s="1">
        <f t="shared" si="274"/>
        <v>0</v>
      </c>
      <c r="D350" s="1">
        <f t="shared" si="275"/>
        <v>600</v>
      </c>
      <c r="E350" s="1">
        <f t="shared" si="276"/>
        <v>600</v>
      </c>
      <c r="F350" s="48"/>
      <c r="G350" s="6" t="s">
        <v>20</v>
      </c>
      <c r="I350" s="1">
        <v>0</v>
      </c>
      <c r="J350" s="1">
        <v>350</v>
      </c>
      <c r="K350" s="1">
        <f t="shared" si="277"/>
        <v>350</v>
      </c>
      <c r="M350" s="6" t="s">
        <v>20</v>
      </c>
      <c r="O350" s="1">
        <v>0</v>
      </c>
      <c r="P350" s="1">
        <v>100</v>
      </c>
      <c r="Q350" s="1">
        <f t="shared" si="278"/>
        <v>100</v>
      </c>
      <c r="S350" s="6" t="s">
        <v>20</v>
      </c>
      <c r="U350" s="1">
        <v>0</v>
      </c>
      <c r="V350" s="1">
        <v>150</v>
      </c>
      <c r="W350" s="1">
        <f t="shared" si="279"/>
        <v>150</v>
      </c>
    </row>
    <row r="351" spans="1:23" x14ac:dyDescent="0.3">
      <c r="A351" s="6" t="s">
        <v>97</v>
      </c>
      <c r="B351" t="s">
        <v>98</v>
      </c>
      <c r="C351" s="1">
        <f t="shared" si="274"/>
        <v>8839.76</v>
      </c>
      <c r="D351" s="1">
        <f t="shared" si="275"/>
        <v>-81.540000000000006</v>
      </c>
      <c r="E351" s="1">
        <f t="shared" si="276"/>
        <v>8758.2199999999993</v>
      </c>
      <c r="F351" s="48"/>
      <c r="G351" s="6" t="s">
        <v>97</v>
      </c>
      <c r="H351" t="s">
        <v>98</v>
      </c>
      <c r="I351" s="1">
        <v>0</v>
      </c>
      <c r="J351" s="1">
        <v>0</v>
      </c>
      <c r="K351" s="1">
        <f t="shared" si="277"/>
        <v>0</v>
      </c>
      <c r="M351" s="6" t="s">
        <v>97</v>
      </c>
      <c r="N351" t="s">
        <v>98</v>
      </c>
      <c r="O351" s="1">
        <v>0</v>
      </c>
      <c r="P351" s="1">
        <v>0</v>
      </c>
      <c r="Q351" s="1">
        <f t="shared" si="278"/>
        <v>0</v>
      </c>
      <c r="S351" s="6" t="s">
        <v>97</v>
      </c>
      <c r="T351" t="s">
        <v>98</v>
      </c>
      <c r="U351" s="1">
        <f>ROUND(23.95*126.8+8.41*690,2)</f>
        <v>8839.76</v>
      </c>
      <c r="V351" s="1">
        <v>-81.540000000000006</v>
      </c>
      <c r="W351" s="1">
        <f t="shared" si="279"/>
        <v>8758.2199999999993</v>
      </c>
    </row>
    <row r="352" spans="1:23" x14ac:dyDescent="0.3">
      <c r="A352" s="6" t="s">
        <v>91</v>
      </c>
      <c r="B352" s="1">
        <v>3.11</v>
      </c>
      <c r="C352" s="1">
        <f t="shared" si="274"/>
        <v>7041.0399999999991</v>
      </c>
      <c r="D352" s="1">
        <f t="shared" si="275"/>
        <v>-99.52</v>
      </c>
      <c r="E352" s="1">
        <f t="shared" si="276"/>
        <v>6941.5199999999986</v>
      </c>
      <c r="F352" s="48"/>
      <c r="G352" s="6" t="s">
        <v>91</v>
      </c>
      <c r="H352" s="1">
        <v>3.11</v>
      </c>
      <c r="I352" s="1">
        <f>(1568)*H352</f>
        <v>4876.4799999999996</v>
      </c>
      <c r="J352" s="1">
        <v>-99.52</v>
      </c>
      <c r="K352" s="1">
        <f t="shared" si="277"/>
        <v>4776.9599999999991</v>
      </c>
      <c r="M352" s="6" t="s">
        <v>91</v>
      </c>
      <c r="N352" s="1">
        <v>3.11</v>
      </c>
      <c r="O352" s="1">
        <v>0</v>
      </c>
      <c r="P352" s="1">
        <v>0</v>
      </c>
      <c r="Q352" s="1">
        <f t="shared" si="278"/>
        <v>0</v>
      </c>
      <c r="S352" s="6" t="s">
        <v>91</v>
      </c>
      <c r="T352" s="1">
        <v>3.11</v>
      </c>
      <c r="U352" s="1">
        <f>ROUND(696*T352,2)</f>
        <v>2164.56</v>
      </c>
      <c r="V352" s="1">
        <v>0</v>
      </c>
      <c r="W352" s="1">
        <f t="shared" si="279"/>
        <v>2164.56</v>
      </c>
    </row>
    <row r="353" spans="1:23" x14ac:dyDescent="0.3">
      <c r="A353" s="6" t="s">
        <v>61</v>
      </c>
      <c r="B353" s="40" t="s">
        <v>93</v>
      </c>
      <c r="C353" s="1">
        <f t="shared" si="274"/>
        <v>4537.3999999999996</v>
      </c>
      <c r="D353" s="1">
        <f t="shared" si="275"/>
        <v>-9.4499999999999993</v>
      </c>
      <c r="E353" s="1">
        <f t="shared" si="276"/>
        <v>4527.95</v>
      </c>
      <c r="F353" s="48"/>
      <c r="G353" s="6" t="s">
        <v>61</v>
      </c>
      <c r="H353" s="40" t="s">
        <v>93</v>
      </c>
      <c r="I353" s="1">
        <v>0</v>
      </c>
      <c r="J353" s="1">
        <v>0</v>
      </c>
      <c r="K353" s="1">
        <f t="shared" si="277"/>
        <v>0</v>
      </c>
      <c r="M353" s="6" t="s">
        <v>61</v>
      </c>
      <c r="N353" s="40" t="s">
        <v>93</v>
      </c>
      <c r="O353" s="1">
        <f>1252*1.05+1151*2.8</f>
        <v>4537.3999999999996</v>
      </c>
      <c r="P353" s="1">
        <v>-9.4499999999999993</v>
      </c>
      <c r="Q353" s="1">
        <f t="shared" si="278"/>
        <v>4527.95</v>
      </c>
      <c r="S353" s="6" t="s">
        <v>61</v>
      </c>
      <c r="T353" s="40" t="s">
        <v>93</v>
      </c>
      <c r="U353" s="1">
        <v>0</v>
      </c>
      <c r="V353" s="1">
        <v>0</v>
      </c>
      <c r="W353" s="1">
        <f t="shared" si="279"/>
        <v>0</v>
      </c>
    </row>
    <row r="354" spans="1:23" x14ac:dyDescent="0.3">
      <c r="A354" s="6" t="s">
        <v>92</v>
      </c>
      <c r="B354" s="1">
        <v>3.41</v>
      </c>
      <c r="C354" s="1">
        <f t="shared" si="274"/>
        <v>3846.4800000000005</v>
      </c>
      <c r="D354" s="1">
        <f t="shared" si="275"/>
        <v>-443.3</v>
      </c>
      <c r="E354" s="1">
        <f t="shared" si="276"/>
        <v>3403.1800000000003</v>
      </c>
      <c r="F354" s="48"/>
      <c r="G354" s="6" t="s">
        <v>92</v>
      </c>
      <c r="H354" s="1">
        <v>3.41</v>
      </c>
      <c r="I354" s="1">
        <f>(736)*H354</f>
        <v>2509.7600000000002</v>
      </c>
      <c r="J354" s="1">
        <v>-443.3</v>
      </c>
      <c r="K354" s="1">
        <f t="shared" si="277"/>
        <v>2066.46</v>
      </c>
      <c r="M354" s="6" t="s">
        <v>92</v>
      </c>
      <c r="N354" s="1">
        <v>3.41</v>
      </c>
      <c r="O354" s="1">
        <v>0</v>
      </c>
      <c r="P354" s="1">
        <v>0</v>
      </c>
      <c r="Q354" s="1">
        <f t="shared" si="278"/>
        <v>0</v>
      </c>
      <c r="S354" s="6" t="s">
        <v>92</v>
      </c>
      <c r="T354" s="1">
        <v>3.41</v>
      </c>
      <c r="U354" s="1">
        <f>ROUND(392*T354,2)</f>
        <v>1336.72</v>
      </c>
      <c r="V354" s="1">
        <v>0</v>
      </c>
      <c r="W354" s="1">
        <f t="shared" si="279"/>
        <v>1336.72</v>
      </c>
    </row>
    <row r="355" spans="1:23" x14ac:dyDescent="0.3">
      <c r="A355" s="6" t="s">
        <v>30</v>
      </c>
      <c r="C355" s="12">
        <f>SUM(C348:C354)</f>
        <v>24986.109999999997</v>
      </c>
      <c r="D355" s="12">
        <f>SUM(D348:D354)</f>
        <v>-90.859999999999957</v>
      </c>
      <c r="E355" s="12">
        <f>SUM(E348:E354)</f>
        <v>24895.249999999996</v>
      </c>
      <c r="F355" s="28"/>
      <c r="G355" s="6" t="s">
        <v>30</v>
      </c>
      <c r="I355" s="12">
        <f>SUM(I348:I354)</f>
        <v>7659.3899999999994</v>
      </c>
      <c r="J355" s="12">
        <f>SUM(J348:J354)</f>
        <v>-246.14999999999998</v>
      </c>
      <c r="K355" s="12">
        <f>SUM(K348:K354)</f>
        <v>7413.2399999999989</v>
      </c>
      <c r="M355" s="6" t="s">
        <v>30</v>
      </c>
      <c r="O355" s="12">
        <f>SUM(O348:O354)</f>
        <v>4765.1299999999992</v>
      </c>
      <c r="P355" s="12">
        <f>SUM(P348:P354)</f>
        <v>88.36999999999999</v>
      </c>
      <c r="Q355" s="12">
        <f>SUM(Q348:Q354)</f>
        <v>4853.5</v>
      </c>
      <c r="S355" s="6" t="s">
        <v>30</v>
      </c>
      <c r="U355" s="12">
        <f>SUM(U348:U354)</f>
        <v>12561.589999999998</v>
      </c>
      <c r="V355" s="12">
        <f>SUM(V348:V354)</f>
        <v>66.92</v>
      </c>
      <c r="W355" s="12">
        <f>SUM(W348:W354)</f>
        <v>12628.509999999998</v>
      </c>
    </row>
    <row r="356" spans="1:23" x14ac:dyDescent="0.3">
      <c r="C356" s="1"/>
      <c r="D356" s="1"/>
      <c r="E356" s="1"/>
      <c r="F356" s="48"/>
      <c r="I356" s="1"/>
      <c r="J356" s="1"/>
      <c r="K356" s="1"/>
      <c r="O356" s="1"/>
      <c r="P356" s="1"/>
      <c r="Q356" s="1"/>
      <c r="U356" s="1"/>
      <c r="V356" s="1"/>
      <c r="W356" s="1"/>
    </row>
    <row r="357" spans="1:23" ht="15" thickBot="1" x14ac:dyDescent="0.35">
      <c r="A357" s="6" t="s">
        <v>33</v>
      </c>
      <c r="C357" s="13">
        <f>+C345+C355</f>
        <v>100000.92</v>
      </c>
      <c r="D357" s="13">
        <f>+D345+D355</f>
        <v>1525.45</v>
      </c>
      <c r="E357" s="13">
        <f>+E345+E355</f>
        <v>101526.37</v>
      </c>
      <c r="F357" s="28"/>
      <c r="G357" s="6" t="s">
        <v>33</v>
      </c>
      <c r="I357" s="13">
        <f>+I345+I355</f>
        <v>35795.729999999996</v>
      </c>
      <c r="J357" s="13">
        <f>+J345+J355</f>
        <v>-314.85999999999996</v>
      </c>
      <c r="K357" s="13">
        <f>+K345+K355</f>
        <v>35480.870000000003</v>
      </c>
      <c r="M357" s="6" t="s">
        <v>33</v>
      </c>
      <c r="O357" s="13">
        <f>+O345+O355</f>
        <v>28388.53</v>
      </c>
      <c r="P357" s="13">
        <f>+P345+P355</f>
        <v>94.679999999999978</v>
      </c>
      <c r="Q357" s="13">
        <f>+Q345+Q355</f>
        <v>28483.21</v>
      </c>
      <c r="S357" s="6" t="s">
        <v>33</v>
      </c>
      <c r="U357" s="13">
        <f>+U345+U355</f>
        <v>35816.659999999996</v>
      </c>
      <c r="V357" s="13">
        <f>+V345+V355</f>
        <v>1745.6299999999999</v>
      </c>
      <c r="W357" s="13">
        <f>+W345+W355</f>
        <v>37562.290000000008</v>
      </c>
    </row>
    <row r="358" spans="1:23" x14ac:dyDescent="0.3">
      <c r="A358" s="25"/>
      <c r="B358" s="25"/>
      <c r="C358" s="25"/>
      <c r="D358" s="24"/>
      <c r="E358" s="24"/>
      <c r="F358" s="48"/>
    </row>
    <row r="359" spans="1:23" x14ac:dyDescent="0.3">
      <c r="A359" s="25"/>
      <c r="B359" s="25"/>
      <c r="C359" s="25"/>
      <c r="D359" s="24"/>
      <c r="E359" s="24"/>
      <c r="F359" s="48"/>
      <c r="I359" s="8">
        <f>+I357-I338-35002.6</f>
        <v>0</v>
      </c>
      <c r="J359" s="8">
        <f>-314.86-J357</f>
        <v>0</v>
      </c>
      <c r="K359" s="8">
        <f>+I359+J359</f>
        <v>0</v>
      </c>
      <c r="O359" s="8">
        <f>+O357-O338-27547.87</f>
        <v>0</v>
      </c>
      <c r="P359" s="8">
        <f>94.68-P357</f>
        <v>0</v>
      </c>
      <c r="Q359" s="8">
        <f>+O359+P359</f>
        <v>0</v>
      </c>
      <c r="U359" s="8">
        <f>+U357-U338-34645.48</f>
        <v>0</v>
      </c>
      <c r="V359" s="8">
        <f>1745.63-V357</f>
        <v>0</v>
      </c>
      <c r="W359" s="8">
        <f>+U359+V359</f>
        <v>0</v>
      </c>
    </row>
    <row r="360" spans="1:23" x14ac:dyDescent="0.3">
      <c r="A360" s="44"/>
      <c r="B360" s="45"/>
      <c r="C360" s="25"/>
      <c r="D360" s="24"/>
      <c r="E360" s="24"/>
      <c r="F360" s="48"/>
    </row>
    <row r="361" spans="1:23" x14ac:dyDescent="0.3">
      <c r="A361" s="7" t="s">
        <v>47</v>
      </c>
      <c r="C361" s="8"/>
      <c r="D361" s="8"/>
      <c r="E361" s="8"/>
      <c r="F361" s="48"/>
      <c r="I361" s="30"/>
      <c r="J361" s="30"/>
      <c r="K361" s="30"/>
      <c r="O361" s="2"/>
      <c r="P361" s="2"/>
      <c r="Q361" s="2"/>
      <c r="U361" s="2"/>
      <c r="V361" s="2"/>
      <c r="W361" s="2"/>
    </row>
    <row r="362" spans="1:23" x14ac:dyDescent="0.3">
      <c r="F362" s="48"/>
      <c r="G362" s="6" t="s">
        <v>94</v>
      </c>
      <c r="M362" s="6" t="s">
        <v>95</v>
      </c>
      <c r="S362" s="6" t="s">
        <v>96</v>
      </c>
    </row>
    <row r="363" spans="1:23" x14ac:dyDescent="0.3">
      <c r="A363" s="6" t="s">
        <v>8</v>
      </c>
      <c r="C363" s="4" t="s">
        <v>28</v>
      </c>
      <c r="E363" s="4" t="s">
        <v>29</v>
      </c>
      <c r="F363" s="48"/>
      <c r="G363" s="6" t="s">
        <v>8</v>
      </c>
      <c r="I363" s="4" t="s">
        <v>28</v>
      </c>
      <c r="K363" s="4" t="s">
        <v>29</v>
      </c>
      <c r="M363" s="6" t="s">
        <v>8</v>
      </c>
      <c r="O363" s="4" t="s">
        <v>28</v>
      </c>
      <c r="Q363" s="4" t="s">
        <v>29</v>
      </c>
      <c r="S363" s="6" t="s">
        <v>8</v>
      </c>
      <c r="U363" s="4" t="s">
        <v>28</v>
      </c>
      <c r="W363" s="4" t="s">
        <v>29</v>
      </c>
    </row>
    <row r="364" spans="1:23" x14ac:dyDescent="0.3">
      <c r="A364" s="5" t="s">
        <v>3</v>
      </c>
      <c r="B364" s="5" t="s">
        <v>4</v>
      </c>
      <c r="C364" s="5" t="s">
        <v>5</v>
      </c>
      <c r="D364" s="5" t="s">
        <v>16</v>
      </c>
      <c r="E364" s="5" t="s">
        <v>5</v>
      </c>
      <c r="F364" s="48"/>
      <c r="G364" s="5" t="s">
        <v>3</v>
      </c>
      <c r="H364" s="5" t="s">
        <v>4</v>
      </c>
      <c r="I364" s="5" t="s">
        <v>5</v>
      </c>
      <c r="J364" s="5" t="s">
        <v>16</v>
      </c>
      <c r="K364" s="5" t="s">
        <v>5</v>
      </c>
      <c r="M364" s="5" t="s">
        <v>3</v>
      </c>
      <c r="N364" s="5" t="s">
        <v>4</v>
      </c>
      <c r="O364" s="5" t="s">
        <v>5</v>
      </c>
      <c r="P364" s="5" t="s">
        <v>16</v>
      </c>
      <c r="Q364" s="5" t="s">
        <v>5</v>
      </c>
      <c r="S364" s="5" t="s">
        <v>3</v>
      </c>
      <c r="T364" s="5" t="s">
        <v>4</v>
      </c>
      <c r="U364" s="5" t="s">
        <v>5</v>
      </c>
      <c r="V364" s="5" t="s">
        <v>16</v>
      </c>
      <c r="W364" s="5" t="s">
        <v>5</v>
      </c>
    </row>
    <row r="365" spans="1:23" x14ac:dyDescent="0.3">
      <c r="A365" s="1">
        <v>30.23</v>
      </c>
      <c r="B365" s="3">
        <f>+H365+N365+T365</f>
        <v>1594</v>
      </c>
      <c r="C365" s="1">
        <f>+I365+O365+U365</f>
        <v>48186.619999999995</v>
      </c>
      <c r="D365" s="1">
        <f>+J365+P365+V365</f>
        <v>-60.46</v>
      </c>
      <c r="E365" s="1">
        <f>+C365+D365</f>
        <v>48126.159999999996</v>
      </c>
      <c r="F365" s="48"/>
      <c r="G365" s="1">
        <v>30.23</v>
      </c>
      <c r="H365" s="3">
        <f>610+12+4</f>
        <v>626</v>
      </c>
      <c r="I365" s="1">
        <f>+G365*H365</f>
        <v>18923.98</v>
      </c>
      <c r="J365" s="1">
        <v>-60.46</v>
      </c>
      <c r="K365" s="1">
        <f>+I365+J365</f>
        <v>18863.52</v>
      </c>
      <c r="M365" s="1">
        <v>30.23</v>
      </c>
      <c r="N365" s="3">
        <f>578+4</f>
        <v>582</v>
      </c>
      <c r="O365" s="1">
        <f>+M365*N365</f>
        <v>17593.86</v>
      </c>
      <c r="P365" s="1">
        <v>0</v>
      </c>
      <c r="Q365" s="1">
        <f>+O365+P365</f>
        <v>17593.86</v>
      </c>
      <c r="S365" s="1">
        <v>30.23</v>
      </c>
      <c r="T365" s="3">
        <f>382+4</f>
        <v>386</v>
      </c>
      <c r="U365" s="1">
        <f>+S365*T365</f>
        <v>11668.78</v>
      </c>
      <c r="V365" s="1">
        <v>0</v>
      </c>
      <c r="W365" s="1">
        <f>+U365+V365</f>
        <v>11668.78</v>
      </c>
    </row>
    <row r="366" spans="1:23" x14ac:dyDescent="0.3">
      <c r="A366" s="1">
        <v>43.31</v>
      </c>
      <c r="B366" s="3">
        <f t="shared" ref="B366:B373" si="280">+H366+N366+T366</f>
        <v>126</v>
      </c>
      <c r="C366" s="1">
        <f t="shared" ref="C366:C373" si="281">+I366+O366+U366</f>
        <v>5457.06</v>
      </c>
      <c r="D366" s="1">
        <f t="shared" ref="D366:D373" si="282">+J366+P366+V366</f>
        <v>0</v>
      </c>
      <c r="E366" s="1">
        <f>+C366+D366</f>
        <v>5457.06</v>
      </c>
      <c r="F366" s="48"/>
      <c r="G366" s="1">
        <v>43.31</v>
      </c>
      <c r="H366" s="3">
        <v>0</v>
      </c>
      <c r="I366" s="1">
        <f>+G366*H366</f>
        <v>0</v>
      </c>
      <c r="J366" s="1">
        <v>0</v>
      </c>
      <c r="K366" s="1">
        <f>+I366+J366</f>
        <v>0</v>
      </c>
      <c r="M366" s="1">
        <v>43.31</v>
      </c>
      <c r="N366" s="3">
        <v>0</v>
      </c>
      <c r="O366" s="1">
        <f>+M366*N366</f>
        <v>0</v>
      </c>
      <c r="P366" s="1">
        <v>0</v>
      </c>
      <c r="Q366" s="1">
        <f>+O366+P366</f>
        <v>0</v>
      </c>
      <c r="S366" s="1">
        <v>43.31</v>
      </c>
      <c r="T366" s="3">
        <f>124+2</f>
        <v>126</v>
      </c>
      <c r="U366" s="1">
        <f>+S366*T366</f>
        <v>5457.06</v>
      </c>
      <c r="V366" s="1">
        <v>0</v>
      </c>
      <c r="W366" s="1">
        <f>+U366+V366</f>
        <v>5457.06</v>
      </c>
    </row>
    <row r="367" spans="1:23" x14ac:dyDescent="0.3">
      <c r="A367" s="1">
        <v>60.46</v>
      </c>
      <c r="B367" s="3">
        <f t="shared" si="280"/>
        <v>0</v>
      </c>
      <c r="C367" s="1">
        <f t="shared" si="281"/>
        <v>0</v>
      </c>
      <c r="D367" s="1">
        <f t="shared" si="282"/>
        <v>0</v>
      </c>
      <c r="E367" s="1">
        <f>+C367+D367</f>
        <v>0</v>
      </c>
      <c r="F367" s="48"/>
      <c r="G367" s="1">
        <v>60.46</v>
      </c>
      <c r="H367" s="3">
        <v>0</v>
      </c>
      <c r="I367" s="1">
        <f>+G367*H367</f>
        <v>0</v>
      </c>
      <c r="J367" s="1">
        <v>0</v>
      </c>
      <c r="K367" s="1">
        <f>+I367+J367</f>
        <v>0</v>
      </c>
      <c r="M367" s="1">
        <v>60.46</v>
      </c>
      <c r="N367" s="3">
        <v>0</v>
      </c>
      <c r="O367" s="1">
        <f>+M367*N367</f>
        <v>0</v>
      </c>
      <c r="P367" s="1">
        <v>0</v>
      </c>
      <c r="Q367" s="1">
        <f>+O367+P367</f>
        <v>0</v>
      </c>
      <c r="S367" s="1">
        <v>60.46</v>
      </c>
      <c r="T367" s="3">
        <v>0</v>
      </c>
      <c r="U367" s="1">
        <f>+S367*T367</f>
        <v>0</v>
      </c>
      <c r="V367" s="1">
        <v>0</v>
      </c>
      <c r="W367" s="1">
        <f>+U367+V367</f>
        <v>0</v>
      </c>
    </row>
    <row r="368" spans="1:23" x14ac:dyDescent="0.3">
      <c r="A368" s="1">
        <v>75.58</v>
      </c>
      <c r="B368" s="3">
        <f t="shared" si="280"/>
        <v>12</v>
      </c>
      <c r="C368" s="1">
        <f t="shared" si="281"/>
        <v>906.96</v>
      </c>
      <c r="D368" s="1">
        <f t="shared" si="282"/>
        <v>0</v>
      </c>
      <c r="E368" s="1">
        <f t="shared" ref="E368:E369" si="283">+C368+D368</f>
        <v>906.96</v>
      </c>
      <c r="F368" s="48"/>
      <c r="G368" s="1">
        <v>75.58</v>
      </c>
      <c r="H368" s="3">
        <v>8</v>
      </c>
      <c r="I368" s="1">
        <f t="shared" ref="I368:I369" si="284">+G368*H368</f>
        <v>604.64</v>
      </c>
      <c r="J368" s="1">
        <v>0</v>
      </c>
      <c r="K368" s="1">
        <f t="shared" ref="K368:K369" si="285">+I368+J368</f>
        <v>604.64</v>
      </c>
      <c r="M368" s="1">
        <v>75.58</v>
      </c>
      <c r="N368" s="3">
        <v>4</v>
      </c>
      <c r="O368" s="1">
        <f t="shared" ref="O368:O369" si="286">+M368*N368</f>
        <v>302.32</v>
      </c>
      <c r="P368" s="1">
        <v>0</v>
      </c>
      <c r="Q368" s="1">
        <f t="shared" ref="Q368:Q369" si="287">+O368+P368</f>
        <v>302.32</v>
      </c>
      <c r="S368" s="1">
        <v>75.58</v>
      </c>
      <c r="T368" s="3">
        <v>0</v>
      </c>
      <c r="U368" s="1">
        <f t="shared" ref="U368:U369" si="288">+S368*T368</f>
        <v>0</v>
      </c>
      <c r="V368" s="1">
        <v>0</v>
      </c>
      <c r="W368" s="1">
        <f t="shared" ref="W368:W369" si="289">+U368+V368</f>
        <v>0</v>
      </c>
    </row>
    <row r="369" spans="1:23" x14ac:dyDescent="0.3">
      <c r="A369" s="1">
        <v>86.62</v>
      </c>
      <c r="B369" s="3">
        <f t="shared" si="280"/>
        <v>0</v>
      </c>
      <c r="C369" s="1">
        <f t="shared" si="281"/>
        <v>0</v>
      </c>
      <c r="D369" s="1">
        <f t="shared" si="282"/>
        <v>0</v>
      </c>
      <c r="E369" s="1">
        <f t="shared" si="283"/>
        <v>0</v>
      </c>
      <c r="F369" s="48"/>
      <c r="G369" s="1">
        <v>86.62</v>
      </c>
      <c r="H369" s="3">
        <v>0</v>
      </c>
      <c r="I369" s="1">
        <f t="shared" si="284"/>
        <v>0</v>
      </c>
      <c r="J369" s="1">
        <v>0</v>
      </c>
      <c r="K369" s="1">
        <f t="shared" si="285"/>
        <v>0</v>
      </c>
      <c r="M369" s="1">
        <v>86.62</v>
      </c>
      <c r="N369" s="3">
        <v>0</v>
      </c>
      <c r="O369" s="1">
        <f t="shared" si="286"/>
        <v>0</v>
      </c>
      <c r="P369" s="1">
        <v>0</v>
      </c>
      <c r="Q369" s="1">
        <f t="shared" si="287"/>
        <v>0</v>
      </c>
      <c r="S369" s="1">
        <v>86.62</v>
      </c>
      <c r="T369" s="3">
        <v>0</v>
      </c>
      <c r="U369" s="1">
        <f t="shared" si="288"/>
        <v>0</v>
      </c>
      <c r="V369" s="1">
        <v>0</v>
      </c>
      <c r="W369" s="1">
        <f t="shared" si="289"/>
        <v>0</v>
      </c>
    </row>
    <row r="370" spans="1:23" x14ac:dyDescent="0.3">
      <c r="A370" s="1">
        <v>120.92</v>
      </c>
      <c r="B370" s="3">
        <f t="shared" si="280"/>
        <v>0</v>
      </c>
      <c r="C370" s="1">
        <f t="shared" si="281"/>
        <v>0</v>
      </c>
      <c r="D370" s="1">
        <f t="shared" si="282"/>
        <v>0</v>
      </c>
      <c r="E370" s="1">
        <f>+C370+D370</f>
        <v>0</v>
      </c>
      <c r="F370" s="48"/>
      <c r="G370" s="1">
        <v>120.92</v>
      </c>
      <c r="H370" s="3">
        <v>0</v>
      </c>
      <c r="I370" s="1">
        <f>+G370*H370</f>
        <v>0</v>
      </c>
      <c r="J370" s="1">
        <v>0</v>
      </c>
      <c r="K370" s="1">
        <f>+I370+J370</f>
        <v>0</v>
      </c>
      <c r="M370" s="1">
        <v>120.92</v>
      </c>
      <c r="N370" s="3">
        <v>0</v>
      </c>
      <c r="O370" s="1">
        <f>+M370*N370</f>
        <v>0</v>
      </c>
      <c r="P370" s="1">
        <v>0</v>
      </c>
      <c r="Q370" s="1">
        <f>+O370+P370</f>
        <v>0</v>
      </c>
      <c r="S370" s="1">
        <v>120.92</v>
      </c>
      <c r="T370" s="3">
        <v>0</v>
      </c>
      <c r="U370" s="1">
        <f>+S370*T370</f>
        <v>0</v>
      </c>
      <c r="V370" s="1">
        <v>0</v>
      </c>
      <c r="W370" s="1">
        <f>+U370+V370</f>
        <v>0</v>
      </c>
    </row>
    <row r="371" spans="1:23" x14ac:dyDescent="0.3">
      <c r="A371" s="1">
        <v>151.15</v>
      </c>
      <c r="B371" s="3">
        <f t="shared" si="280"/>
        <v>10</v>
      </c>
      <c r="C371" s="1">
        <f t="shared" si="281"/>
        <v>1511.5</v>
      </c>
      <c r="D371" s="1">
        <f t="shared" si="282"/>
        <v>0</v>
      </c>
      <c r="E371" s="1">
        <f t="shared" ref="E371:E373" si="290">+C371+D371</f>
        <v>1511.5</v>
      </c>
      <c r="F371" s="48"/>
      <c r="G371" s="1">
        <v>151.15</v>
      </c>
      <c r="H371" s="3">
        <v>8</v>
      </c>
      <c r="I371" s="1">
        <f t="shared" ref="I371:I373" si="291">+G371*H371</f>
        <v>1209.2</v>
      </c>
      <c r="J371" s="1">
        <v>0</v>
      </c>
      <c r="K371" s="1">
        <f t="shared" ref="K371:K373" si="292">+I371+J371</f>
        <v>1209.2</v>
      </c>
      <c r="M371" s="1">
        <v>151.15</v>
      </c>
      <c r="N371" s="3">
        <v>2</v>
      </c>
      <c r="O371" s="1">
        <f t="shared" ref="O371:O373" si="293">+M371*N371</f>
        <v>302.3</v>
      </c>
      <c r="P371" s="1">
        <v>0</v>
      </c>
      <c r="Q371" s="1">
        <f t="shared" ref="Q371:Q373" si="294">+O371+P371</f>
        <v>302.3</v>
      </c>
      <c r="S371" s="1">
        <v>151.15</v>
      </c>
      <c r="T371" s="3"/>
      <c r="U371" s="1">
        <f t="shared" ref="U371:U373" si="295">+S371*T371</f>
        <v>0</v>
      </c>
      <c r="V371" s="1">
        <v>0</v>
      </c>
      <c r="W371" s="1">
        <f t="shared" ref="W371:W373" si="296">+U371+V371</f>
        <v>0</v>
      </c>
    </row>
    <row r="372" spans="1:23" x14ac:dyDescent="0.3">
      <c r="A372" s="1">
        <v>241.84</v>
      </c>
      <c r="B372" s="3">
        <f t="shared" si="280"/>
        <v>1</v>
      </c>
      <c r="C372" s="1">
        <f t="shared" si="281"/>
        <v>241.84</v>
      </c>
      <c r="D372" s="1">
        <f t="shared" si="282"/>
        <v>0</v>
      </c>
      <c r="E372" s="1">
        <f t="shared" si="290"/>
        <v>241.84</v>
      </c>
      <c r="F372" s="48"/>
      <c r="G372" s="1">
        <v>241.84</v>
      </c>
      <c r="H372" s="3">
        <v>1</v>
      </c>
      <c r="I372" s="1">
        <f t="shared" si="291"/>
        <v>241.84</v>
      </c>
      <c r="J372" s="1">
        <v>0</v>
      </c>
      <c r="K372" s="1">
        <f t="shared" si="292"/>
        <v>241.84</v>
      </c>
      <c r="M372" s="1">
        <v>241.84</v>
      </c>
      <c r="N372" s="3">
        <v>0</v>
      </c>
      <c r="O372" s="1">
        <f t="shared" si="293"/>
        <v>0</v>
      </c>
      <c r="P372" s="1">
        <v>0</v>
      </c>
      <c r="Q372" s="1">
        <f t="shared" si="294"/>
        <v>0</v>
      </c>
      <c r="S372" s="1">
        <v>241.84</v>
      </c>
      <c r="T372" s="3"/>
      <c r="U372" s="1">
        <f t="shared" si="295"/>
        <v>0</v>
      </c>
      <c r="V372" s="1">
        <v>0</v>
      </c>
      <c r="W372" s="1">
        <f t="shared" si="296"/>
        <v>0</v>
      </c>
    </row>
    <row r="373" spans="1:23" x14ac:dyDescent="0.3">
      <c r="A373" s="1">
        <v>302.3</v>
      </c>
      <c r="B373" s="3">
        <f t="shared" si="280"/>
        <v>0</v>
      </c>
      <c r="C373" s="1">
        <f t="shared" si="281"/>
        <v>0</v>
      </c>
      <c r="D373" s="1">
        <f t="shared" si="282"/>
        <v>0</v>
      </c>
      <c r="E373" s="1">
        <f t="shared" si="290"/>
        <v>0</v>
      </c>
      <c r="F373" s="48"/>
      <c r="G373" s="1">
        <v>302.3</v>
      </c>
      <c r="H373" s="3">
        <v>0</v>
      </c>
      <c r="I373" s="1">
        <f t="shared" si="291"/>
        <v>0</v>
      </c>
      <c r="J373" s="1">
        <v>0</v>
      </c>
      <c r="K373" s="1">
        <f t="shared" si="292"/>
        <v>0</v>
      </c>
      <c r="M373" s="1">
        <v>302.3</v>
      </c>
      <c r="N373" s="3">
        <v>0</v>
      </c>
      <c r="O373" s="1">
        <f t="shared" si="293"/>
        <v>0</v>
      </c>
      <c r="P373" s="1">
        <v>0</v>
      </c>
      <c r="Q373" s="1">
        <f t="shared" si="294"/>
        <v>0</v>
      </c>
      <c r="S373" s="1">
        <v>302.3</v>
      </c>
      <c r="T373" s="3"/>
      <c r="U373" s="1">
        <f t="shared" si="295"/>
        <v>0</v>
      </c>
      <c r="V373" s="1">
        <v>0</v>
      </c>
      <c r="W373" s="1">
        <f t="shared" si="296"/>
        <v>0</v>
      </c>
    </row>
    <row r="374" spans="1:23" x14ac:dyDescent="0.3">
      <c r="A374" s="1"/>
      <c r="B374" s="3"/>
      <c r="C374" s="1"/>
      <c r="D374" s="1"/>
      <c r="E374" s="1"/>
      <c r="F374" s="48"/>
      <c r="G374" s="1"/>
      <c r="H374" s="3"/>
      <c r="I374" s="1"/>
      <c r="J374" s="1"/>
      <c r="K374" s="1"/>
      <c r="M374" s="1"/>
      <c r="N374" s="3"/>
      <c r="O374" s="1"/>
      <c r="P374" s="1"/>
      <c r="Q374" s="1"/>
      <c r="S374" s="1"/>
      <c r="T374" s="3"/>
      <c r="U374" s="1"/>
      <c r="V374" s="1"/>
      <c r="W374" s="1"/>
    </row>
    <row r="375" spans="1:23" x14ac:dyDescent="0.3">
      <c r="A375" s="1" t="s">
        <v>6</v>
      </c>
      <c r="B375" s="3">
        <f t="shared" ref="B375" si="297">+H375+N375+T375</f>
        <v>16</v>
      </c>
      <c r="C375" s="1">
        <f t="shared" ref="C375" si="298">+I375+O375+U375</f>
        <v>285.84000000000003</v>
      </c>
      <c r="D375" s="1">
        <f t="shared" ref="D375" si="299">+J375+P375+V375</f>
        <v>0</v>
      </c>
      <c r="E375" s="1">
        <f t="shared" ref="E375" si="300">+C375+D375</f>
        <v>285.84000000000003</v>
      </c>
      <c r="F375" s="48"/>
      <c r="G375" s="1" t="s">
        <v>6</v>
      </c>
      <c r="H375" s="3">
        <v>12</v>
      </c>
      <c r="I375" s="1">
        <v>174.33</v>
      </c>
      <c r="J375" s="1">
        <v>0</v>
      </c>
      <c r="K375" s="1">
        <f t="shared" ref="K375" si="301">+I375+J375</f>
        <v>174.33</v>
      </c>
      <c r="M375" s="1" t="s">
        <v>6</v>
      </c>
      <c r="N375" s="3">
        <v>0</v>
      </c>
      <c r="O375" s="1">
        <v>0</v>
      </c>
      <c r="P375" s="1">
        <v>0</v>
      </c>
      <c r="Q375" s="1">
        <f t="shared" ref="Q375" si="302">+O375+P375</f>
        <v>0</v>
      </c>
      <c r="S375" s="1" t="s">
        <v>6</v>
      </c>
      <c r="T375" s="3">
        <v>4</v>
      </c>
      <c r="U375" s="1">
        <v>111.51</v>
      </c>
      <c r="V375" s="1">
        <v>0</v>
      </c>
      <c r="W375" s="1">
        <f t="shared" ref="W375" si="303">+U375+V375</f>
        <v>111.51</v>
      </c>
    </row>
    <row r="376" spans="1:23" x14ac:dyDescent="0.3">
      <c r="A376" s="6" t="s">
        <v>9</v>
      </c>
      <c r="C376" s="1"/>
      <c r="D376" s="1"/>
      <c r="E376" s="1"/>
      <c r="F376" s="48"/>
      <c r="G376" s="6" t="s">
        <v>9</v>
      </c>
      <c r="I376" s="1"/>
      <c r="J376" s="1"/>
      <c r="K376" s="1"/>
      <c r="M376" s="6" t="s">
        <v>9</v>
      </c>
      <c r="O376" s="1"/>
      <c r="P376" s="1"/>
      <c r="Q376" s="1"/>
      <c r="S376" s="6" t="s">
        <v>9</v>
      </c>
      <c r="U376" s="1"/>
      <c r="V376" s="1"/>
      <c r="W376" s="1"/>
    </row>
    <row r="377" spans="1:23" x14ac:dyDescent="0.3">
      <c r="A377" s="1">
        <v>0</v>
      </c>
      <c r="B377" s="10">
        <v>0</v>
      </c>
      <c r="C377" s="9">
        <f t="shared" ref="C377" si="304">+A377*B377</f>
        <v>0</v>
      </c>
      <c r="D377" s="9">
        <v>0</v>
      </c>
      <c r="E377" s="9">
        <f t="shared" ref="E377" si="305">+C377+D377</f>
        <v>0</v>
      </c>
      <c r="F377" s="48"/>
      <c r="G377" s="1">
        <v>0</v>
      </c>
      <c r="H377" s="10">
        <v>0</v>
      </c>
      <c r="I377" s="9">
        <f t="shared" ref="I377" si="306">+G377*H377</f>
        <v>0</v>
      </c>
      <c r="J377" s="9">
        <v>0</v>
      </c>
      <c r="K377" s="9">
        <f t="shared" ref="K377" si="307">+I377+J377</f>
        <v>0</v>
      </c>
      <c r="M377" s="1">
        <v>0</v>
      </c>
      <c r="N377" s="10">
        <v>0</v>
      </c>
      <c r="O377" s="9">
        <f t="shared" ref="O377" si="308">+M377*N377</f>
        <v>0</v>
      </c>
      <c r="P377" s="9">
        <v>0</v>
      </c>
      <c r="Q377" s="9">
        <f t="shared" ref="Q377" si="309">+O377+P377</f>
        <v>0</v>
      </c>
      <c r="S377" s="1">
        <v>0</v>
      </c>
      <c r="T377" s="10">
        <v>0</v>
      </c>
      <c r="U377" s="9">
        <f t="shared" ref="U377" si="310">+S377*T377</f>
        <v>0</v>
      </c>
      <c r="V377" s="9">
        <v>0</v>
      </c>
      <c r="W377" s="9">
        <f t="shared" ref="W377" si="311">+U377+V377</f>
        <v>0</v>
      </c>
    </row>
    <row r="378" spans="1:23" x14ac:dyDescent="0.3">
      <c r="A378" s="6" t="s">
        <v>10</v>
      </c>
      <c r="B378" s="3">
        <f>SUM(B365:B377)</f>
        <v>1759</v>
      </c>
      <c r="C378" s="8">
        <f>SUM(C365:C377)</f>
        <v>56589.819999999985</v>
      </c>
      <c r="D378" s="8">
        <f>SUM(D365:D377)</f>
        <v>-60.46</v>
      </c>
      <c r="E378" s="8">
        <f>SUM(E365:E377)</f>
        <v>56529.359999999986</v>
      </c>
      <c r="F378" s="49"/>
      <c r="G378" s="6" t="s">
        <v>10</v>
      </c>
      <c r="H378" s="3">
        <f>SUM(H365:H377)</f>
        <v>655</v>
      </c>
      <c r="I378" s="8">
        <f>SUM(I365:I377)</f>
        <v>21153.99</v>
      </c>
      <c r="J378" s="8">
        <f>SUM(J365:J377)</f>
        <v>-60.46</v>
      </c>
      <c r="K378" s="8">
        <f>SUM(K365:K377)</f>
        <v>21093.530000000002</v>
      </c>
      <c r="M378" s="6" t="s">
        <v>10</v>
      </c>
      <c r="N378" s="3">
        <f>SUM(N365:N377)</f>
        <v>588</v>
      </c>
      <c r="O378" s="8">
        <f>SUM(O365:O377)</f>
        <v>18198.48</v>
      </c>
      <c r="P378" s="8">
        <f>SUM(P365:P377)</f>
        <v>0</v>
      </c>
      <c r="Q378" s="8">
        <f>SUM(Q365:Q377)</f>
        <v>18198.48</v>
      </c>
      <c r="S378" s="6" t="s">
        <v>10</v>
      </c>
      <c r="T378" s="3">
        <f>SUM(T365:T377)</f>
        <v>516</v>
      </c>
      <c r="U378" s="8">
        <f>SUM(U365:U377)</f>
        <v>17237.349999999999</v>
      </c>
      <c r="V378" s="8">
        <f>SUM(V365:V377)</f>
        <v>0</v>
      </c>
      <c r="W378" s="8">
        <f>SUM(W365:W377)</f>
        <v>17237.349999999999</v>
      </c>
    </row>
    <row r="379" spans="1:23" x14ac:dyDescent="0.3">
      <c r="D379" s="1"/>
      <c r="E379" s="1"/>
      <c r="F379" s="49"/>
      <c r="J379" s="1"/>
      <c r="K379" s="1"/>
      <c r="P379" s="1"/>
      <c r="Q379" s="1"/>
      <c r="V379" s="1"/>
      <c r="W379" s="1"/>
    </row>
    <row r="380" spans="1:23" x14ac:dyDescent="0.3">
      <c r="A380" s="6" t="s">
        <v>11</v>
      </c>
      <c r="D380" s="1"/>
      <c r="E380" s="1"/>
      <c r="F380" s="48"/>
      <c r="G380" s="6" t="s">
        <v>11</v>
      </c>
      <c r="J380" s="1"/>
      <c r="K380" s="1"/>
      <c r="M380" s="6" t="s">
        <v>11</v>
      </c>
      <c r="P380" s="1"/>
      <c r="Q380" s="1"/>
      <c r="S380" s="6" t="s">
        <v>11</v>
      </c>
      <c r="V380" s="1"/>
      <c r="W380" s="1"/>
    </row>
    <row r="381" spans="1:23" x14ac:dyDescent="0.3">
      <c r="A381" s="5"/>
      <c r="B381" s="5" t="s">
        <v>7</v>
      </c>
      <c r="C381" s="5"/>
      <c r="D381" s="1"/>
      <c r="E381" s="1"/>
      <c r="F381" s="48"/>
      <c r="G381" s="5"/>
      <c r="H381" s="5" t="s">
        <v>7</v>
      </c>
      <c r="I381" s="5"/>
      <c r="J381" s="1"/>
      <c r="K381" s="1"/>
      <c r="M381" s="5"/>
      <c r="N381" s="5" t="s">
        <v>7</v>
      </c>
      <c r="O381" s="5"/>
      <c r="P381" s="1"/>
      <c r="Q381" s="1"/>
      <c r="S381" s="5"/>
      <c r="T381" s="5" t="s">
        <v>7</v>
      </c>
      <c r="U381" s="5"/>
      <c r="V381" s="1"/>
      <c r="W381" s="1"/>
    </row>
    <row r="382" spans="1:23" x14ac:dyDescent="0.3">
      <c r="A382" s="1">
        <v>1.72</v>
      </c>
      <c r="B382" s="3">
        <f>+H382+N382+T382</f>
        <v>7777</v>
      </c>
      <c r="C382" s="1">
        <f>+I382+O382+U382</f>
        <v>13376.439999999999</v>
      </c>
      <c r="D382" s="1">
        <f>+J382+P382+V382</f>
        <v>-335.4</v>
      </c>
      <c r="E382" s="1">
        <f>+C382+D382</f>
        <v>13041.039999999999</v>
      </c>
      <c r="F382" s="48"/>
      <c r="G382" s="1">
        <v>1.72</v>
      </c>
      <c r="H382" s="3">
        <v>2528</v>
      </c>
      <c r="I382" s="1">
        <f>+H382*G382</f>
        <v>4348.16</v>
      </c>
      <c r="J382" s="1">
        <f>-91.16</f>
        <v>-91.16</v>
      </c>
      <c r="K382" s="1">
        <f>+I382+J382</f>
        <v>4257</v>
      </c>
      <c r="M382" s="1">
        <v>1.72</v>
      </c>
      <c r="N382" s="3">
        <v>2853</v>
      </c>
      <c r="O382" s="1">
        <f>+N382*M382</f>
        <v>4907.16</v>
      </c>
      <c r="P382" s="1">
        <v>-72.239999999999995</v>
      </c>
      <c r="Q382" s="1">
        <f>+O382+P382</f>
        <v>4834.92</v>
      </c>
      <c r="S382" s="1">
        <v>1.72</v>
      </c>
      <c r="T382" s="3">
        <v>2396</v>
      </c>
      <c r="U382" s="1">
        <f>+T382*S382</f>
        <v>4121.12</v>
      </c>
      <c r="V382" s="1">
        <v>-172</v>
      </c>
      <c r="W382" s="1">
        <f>+U382+V382</f>
        <v>3949.12</v>
      </c>
    </row>
    <row r="383" spans="1:23" x14ac:dyDescent="0.3">
      <c r="A383" s="3">
        <v>0</v>
      </c>
      <c r="B383" s="2">
        <f>+H383+N383+T383</f>
        <v>0</v>
      </c>
      <c r="C383" s="1">
        <f>+I383+O383+U383</f>
        <v>0</v>
      </c>
      <c r="D383" s="1">
        <f>+B383+C383</f>
        <v>0</v>
      </c>
      <c r="E383" s="1">
        <f t="shared" ref="E383:E385" si="312">+C383+D383</f>
        <v>0</v>
      </c>
      <c r="F383" s="48"/>
      <c r="G383" s="1">
        <v>0</v>
      </c>
      <c r="H383" s="2">
        <v>0</v>
      </c>
      <c r="I383" s="1">
        <f>+H383*G383</f>
        <v>0</v>
      </c>
      <c r="J383" s="1">
        <v>0</v>
      </c>
      <c r="K383" s="1">
        <f t="shared" ref="K383:K385" si="313">+I383+J383</f>
        <v>0</v>
      </c>
      <c r="M383" s="1">
        <v>0</v>
      </c>
      <c r="N383" s="2">
        <v>0</v>
      </c>
      <c r="O383" s="1">
        <f>+N383*M383</f>
        <v>0</v>
      </c>
      <c r="P383" s="1">
        <v>0</v>
      </c>
      <c r="Q383" s="1">
        <f t="shared" ref="Q383:Q385" si="314">+O383+P383</f>
        <v>0</v>
      </c>
      <c r="S383" s="1">
        <v>0</v>
      </c>
      <c r="T383" s="2">
        <v>0</v>
      </c>
      <c r="U383" s="1">
        <f>+T383*S383</f>
        <v>0</v>
      </c>
      <c r="V383" s="1">
        <v>0</v>
      </c>
      <c r="W383" s="1">
        <f t="shared" ref="W383:W385" si="315">+U383+V383</f>
        <v>0</v>
      </c>
    </row>
    <row r="384" spans="1:23" x14ac:dyDescent="0.3">
      <c r="A384" s="1">
        <v>0</v>
      </c>
      <c r="B384" s="2">
        <v>0</v>
      </c>
      <c r="C384" s="1">
        <f>+B384*A384</f>
        <v>0</v>
      </c>
      <c r="D384" s="1">
        <v>0</v>
      </c>
      <c r="E384" s="1">
        <f t="shared" si="312"/>
        <v>0</v>
      </c>
      <c r="F384" s="48"/>
      <c r="G384" s="1">
        <v>0</v>
      </c>
      <c r="H384" s="2">
        <v>0</v>
      </c>
      <c r="I384" s="1">
        <f>+H384*G384</f>
        <v>0</v>
      </c>
      <c r="J384" s="1">
        <v>0</v>
      </c>
      <c r="K384" s="1">
        <f t="shared" si="313"/>
        <v>0</v>
      </c>
      <c r="M384" s="1">
        <v>0</v>
      </c>
      <c r="N384" s="2">
        <v>0</v>
      </c>
      <c r="O384" s="1">
        <f>+N384*M384</f>
        <v>0</v>
      </c>
      <c r="P384" s="1">
        <v>0</v>
      </c>
      <c r="Q384" s="1">
        <f t="shared" si="314"/>
        <v>0</v>
      </c>
      <c r="S384" s="1">
        <v>0</v>
      </c>
      <c r="T384" s="2">
        <v>0</v>
      </c>
      <c r="U384" s="1">
        <f>+T384*S384</f>
        <v>0</v>
      </c>
      <c r="V384" s="1">
        <v>0</v>
      </c>
      <c r="W384" s="1">
        <f t="shared" si="315"/>
        <v>0</v>
      </c>
    </row>
    <row r="385" spans="1:23" x14ac:dyDescent="0.3">
      <c r="A385" s="1"/>
      <c r="B385" s="74">
        <v>0</v>
      </c>
      <c r="C385" s="9">
        <f t="shared" ref="C385" si="316">+A385*B385</f>
        <v>0</v>
      </c>
      <c r="D385" s="9">
        <v>0</v>
      </c>
      <c r="E385" s="9">
        <f t="shared" si="312"/>
        <v>0</v>
      </c>
      <c r="F385" s="48"/>
      <c r="G385" s="1"/>
      <c r="H385" s="2">
        <v>0</v>
      </c>
      <c r="I385" s="9">
        <f t="shared" ref="I385" si="317">+G385*H385</f>
        <v>0</v>
      </c>
      <c r="J385" s="9">
        <v>0</v>
      </c>
      <c r="K385" s="9">
        <f t="shared" si="313"/>
        <v>0</v>
      </c>
      <c r="M385" s="1"/>
      <c r="N385" s="2">
        <v>0</v>
      </c>
      <c r="O385" s="9">
        <f t="shared" ref="O385" si="318">+M385*N385</f>
        <v>0</v>
      </c>
      <c r="P385" s="9">
        <v>0</v>
      </c>
      <c r="Q385" s="9">
        <f t="shared" si="314"/>
        <v>0</v>
      </c>
      <c r="S385" s="1"/>
      <c r="T385" s="2">
        <v>0</v>
      </c>
      <c r="U385" s="9">
        <f t="shared" ref="U385" si="319">+S385*T385</f>
        <v>0</v>
      </c>
      <c r="V385" s="9">
        <v>0</v>
      </c>
      <c r="W385" s="9">
        <f t="shared" si="315"/>
        <v>0</v>
      </c>
    </row>
    <row r="386" spans="1:23" x14ac:dyDescent="0.3">
      <c r="A386" s="6" t="s">
        <v>58</v>
      </c>
      <c r="B386" s="3">
        <f>SUM(B382:B385)</f>
        <v>7777</v>
      </c>
      <c r="C386" s="1">
        <f>SUM(C382:C385)</f>
        <v>13376.439999999999</v>
      </c>
      <c r="D386" s="1">
        <f>SUM(D382:D385)</f>
        <v>-335.4</v>
      </c>
      <c r="E386" s="1">
        <f>SUM(E382:E385)</f>
        <v>13041.039999999999</v>
      </c>
      <c r="F386" s="49"/>
      <c r="G386" s="6" t="s">
        <v>58</v>
      </c>
      <c r="H386" s="2"/>
      <c r="I386" s="1">
        <f>SUM(I382:I385)</f>
        <v>4348.16</v>
      </c>
      <c r="J386" s="1">
        <f>SUM(J382:J385)</f>
        <v>-91.16</v>
      </c>
      <c r="K386" s="1">
        <f>SUM(K382:K385)</f>
        <v>4257</v>
      </c>
      <c r="M386" s="6" t="s">
        <v>58</v>
      </c>
      <c r="N386" s="2"/>
      <c r="O386" s="1">
        <f>SUM(O382:O385)</f>
        <v>4907.16</v>
      </c>
      <c r="P386" s="1">
        <f>SUM(P382:P385)</f>
        <v>-72.239999999999995</v>
      </c>
      <c r="Q386" s="1">
        <f>SUM(Q382:Q385)</f>
        <v>4834.92</v>
      </c>
      <c r="S386" s="6" t="s">
        <v>58</v>
      </c>
      <c r="T386" s="2"/>
      <c r="U386" s="1">
        <f>SUM(U382:U385)</f>
        <v>4121.12</v>
      </c>
      <c r="V386" s="1">
        <f>SUM(V382:V385)</f>
        <v>-172</v>
      </c>
      <c r="W386" s="1">
        <f>SUM(W382:W385)</f>
        <v>3949.12</v>
      </c>
    </row>
    <row r="387" spans="1:23" x14ac:dyDescent="0.3">
      <c r="C387" s="8"/>
      <c r="D387" s="1"/>
      <c r="E387" s="1"/>
      <c r="F387" s="48"/>
      <c r="I387" s="8"/>
      <c r="J387" s="1"/>
      <c r="K387" s="1"/>
      <c r="O387" s="8"/>
      <c r="P387" s="1"/>
      <c r="Q387" s="1"/>
      <c r="U387" s="8"/>
      <c r="V387" s="1"/>
      <c r="W387" s="1"/>
    </row>
    <row r="388" spans="1:23" x14ac:dyDescent="0.3">
      <c r="A388" s="6" t="s">
        <v>12</v>
      </c>
      <c r="C388" s="11">
        <f>+C386+C378</f>
        <v>69966.25999999998</v>
      </c>
      <c r="D388" s="11">
        <f>+D386+D378</f>
        <v>-395.85999999999996</v>
      </c>
      <c r="E388" s="11">
        <f>+E386+E378</f>
        <v>69570.39999999998</v>
      </c>
      <c r="F388" s="49"/>
      <c r="G388" s="6" t="s">
        <v>12</v>
      </c>
      <c r="I388" s="11">
        <f>+I386+I378</f>
        <v>25502.15</v>
      </c>
      <c r="J388" s="11">
        <f>+J386+J378</f>
        <v>-151.62</v>
      </c>
      <c r="K388" s="11">
        <f>+K386+K378</f>
        <v>25350.530000000002</v>
      </c>
      <c r="M388" s="6" t="s">
        <v>12</v>
      </c>
      <c r="O388" s="11">
        <f>+O386+O378</f>
        <v>23105.64</v>
      </c>
      <c r="P388" s="11">
        <f>+P386+P378</f>
        <v>-72.239999999999995</v>
      </c>
      <c r="Q388" s="11">
        <f>+Q386+Q378</f>
        <v>23033.4</v>
      </c>
      <c r="S388" s="6" t="s">
        <v>12</v>
      </c>
      <c r="U388" s="11">
        <f>+U386+U378</f>
        <v>21358.469999999998</v>
      </c>
      <c r="V388" s="11">
        <f>+V386+V378</f>
        <v>-172</v>
      </c>
      <c r="W388" s="11">
        <f>+W386+W378</f>
        <v>21186.469999999998</v>
      </c>
    </row>
    <row r="389" spans="1:23" x14ac:dyDescent="0.3">
      <c r="D389" s="1"/>
      <c r="E389" s="1"/>
      <c r="F389" s="48"/>
      <c r="J389" s="1"/>
      <c r="K389" s="1"/>
      <c r="P389" s="1"/>
      <c r="Q389" s="1"/>
      <c r="V389" s="1"/>
      <c r="W389" s="1"/>
    </row>
    <row r="390" spans="1:23" x14ac:dyDescent="0.3">
      <c r="D390" s="1"/>
      <c r="E390" s="1"/>
      <c r="F390" s="48"/>
      <c r="J390" s="1"/>
      <c r="K390" s="1"/>
      <c r="P390" s="1"/>
      <c r="Q390" s="1"/>
      <c r="V390" s="1"/>
      <c r="W390" s="1"/>
    </row>
    <row r="391" spans="1:23" x14ac:dyDescent="0.3">
      <c r="A391" s="6" t="s">
        <v>23</v>
      </c>
      <c r="B391" s="5" t="s">
        <v>4</v>
      </c>
      <c r="D391" s="1"/>
      <c r="E391" s="1"/>
      <c r="F391" s="48"/>
      <c r="G391" s="6" t="s">
        <v>23</v>
      </c>
      <c r="H391" s="5" t="s">
        <v>4</v>
      </c>
      <c r="J391" s="1"/>
      <c r="K391" s="1"/>
      <c r="M391" s="6" t="s">
        <v>23</v>
      </c>
      <c r="N391" s="5" t="s">
        <v>4</v>
      </c>
      <c r="P391" s="1"/>
      <c r="Q391" s="1"/>
      <c r="S391" s="6" t="s">
        <v>23</v>
      </c>
      <c r="T391" s="5" t="s">
        <v>4</v>
      </c>
      <c r="V391" s="1"/>
      <c r="W391" s="1"/>
    </row>
    <row r="392" spans="1:23" x14ac:dyDescent="0.3">
      <c r="A392" s="1">
        <v>0</v>
      </c>
      <c r="B392" s="3">
        <v>0</v>
      </c>
      <c r="C392" s="1">
        <f>+A392*B392</f>
        <v>0</v>
      </c>
      <c r="D392" s="1">
        <v>0</v>
      </c>
      <c r="E392" s="1">
        <f>+C392+D392</f>
        <v>0</v>
      </c>
      <c r="F392" s="49"/>
      <c r="G392" s="1">
        <v>0</v>
      </c>
      <c r="H392" s="3">
        <v>0</v>
      </c>
      <c r="I392" s="1">
        <f>+G392*H392</f>
        <v>0</v>
      </c>
      <c r="J392" s="1">
        <v>0</v>
      </c>
      <c r="K392" s="1">
        <f>+I392+J392</f>
        <v>0</v>
      </c>
      <c r="M392" s="1">
        <v>0</v>
      </c>
      <c r="N392" s="3">
        <v>0</v>
      </c>
      <c r="O392" s="1">
        <f>+M392*N392</f>
        <v>0</v>
      </c>
      <c r="P392" s="1">
        <v>0</v>
      </c>
      <c r="Q392" s="1">
        <f>+O392+P392</f>
        <v>0</v>
      </c>
      <c r="S392" s="1">
        <v>0</v>
      </c>
      <c r="T392" s="3">
        <v>0</v>
      </c>
      <c r="U392" s="1">
        <f>+S392*T392</f>
        <v>0</v>
      </c>
      <c r="V392" s="1">
        <v>0</v>
      </c>
      <c r="W392" s="1">
        <f>+U392+V392</f>
        <v>0</v>
      </c>
    </row>
    <row r="393" spans="1:23" x14ac:dyDescent="0.3">
      <c r="A393" s="1">
        <v>0</v>
      </c>
      <c r="B393" s="3">
        <v>0</v>
      </c>
      <c r="C393" s="1">
        <f>+A393*B393</f>
        <v>0</v>
      </c>
      <c r="D393" s="1">
        <v>0</v>
      </c>
      <c r="E393" s="1">
        <f>+C393+D393</f>
        <v>0</v>
      </c>
      <c r="F393" s="48"/>
      <c r="G393" s="1">
        <v>0</v>
      </c>
      <c r="H393" s="3">
        <v>0</v>
      </c>
      <c r="I393" s="1">
        <f>+G393*H393</f>
        <v>0</v>
      </c>
      <c r="J393" s="1">
        <v>0</v>
      </c>
      <c r="K393" s="1">
        <f>+I393+J393</f>
        <v>0</v>
      </c>
      <c r="M393" s="1">
        <v>0</v>
      </c>
      <c r="N393" s="3">
        <v>0</v>
      </c>
      <c r="O393" s="1">
        <f>+M393*N393</f>
        <v>0</v>
      </c>
      <c r="P393" s="1">
        <v>0</v>
      </c>
      <c r="Q393" s="1">
        <f>+O393+P393</f>
        <v>0</v>
      </c>
      <c r="S393" s="1">
        <v>0</v>
      </c>
      <c r="T393" s="3">
        <v>0</v>
      </c>
      <c r="U393" s="1">
        <f>+S393*T393</f>
        <v>0</v>
      </c>
      <c r="V393" s="1">
        <v>0</v>
      </c>
      <c r="W393" s="1">
        <f>+U393+V393</f>
        <v>0</v>
      </c>
    </row>
    <row r="394" spans="1:23" x14ac:dyDescent="0.3">
      <c r="A394" s="1">
        <v>0</v>
      </c>
      <c r="B394" s="3">
        <v>0</v>
      </c>
      <c r="C394" s="1">
        <f>+A394*B394</f>
        <v>0</v>
      </c>
      <c r="D394" s="1">
        <v>0</v>
      </c>
      <c r="E394" s="1">
        <f>+C394+D394</f>
        <v>0</v>
      </c>
      <c r="F394" s="48"/>
      <c r="G394" s="1">
        <v>0</v>
      </c>
      <c r="H394" s="3">
        <v>0</v>
      </c>
      <c r="I394" s="1">
        <f>+G394*H394</f>
        <v>0</v>
      </c>
      <c r="J394" s="1">
        <v>0</v>
      </c>
      <c r="K394" s="1">
        <f>+I394+J394</f>
        <v>0</v>
      </c>
      <c r="M394" s="1">
        <v>0</v>
      </c>
      <c r="N394" s="3">
        <v>0</v>
      </c>
      <c r="O394" s="1">
        <f>+M394*N394</f>
        <v>0</v>
      </c>
      <c r="P394" s="1">
        <v>0</v>
      </c>
      <c r="Q394" s="1">
        <f>+O394+P394</f>
        <v>0</v>
      </c>
      <c r="S394" s="1">
        <v>0</v>
      </c>
      <c r="T394" s="3">
        <v>0</v>
      </c>
      <c r="U394" s="1">
        <f>+S394*T394</f>
        <v>0</v>
      </c>
      <c r="V394" s="1">
        <v>0</v>
      </c>
      <c r="W394" s="1">
        <f>+U394+V394</f>
        <v>0</v>
      </c>
    </row>
    <row r="395" spans="1:23" x14ac:dyDescent="0.3">
      <c r="A395" s="1" t="s">
        <v>6</v>
      </c>
      <c r="B395" s="3">
        <v>0</v>
      </c>
      <c r="C395" s="1">
        <v>0</v>
      </c>
      <c r="D395" s="1">
        <v>0</v>
      </c>
      <c r="E395" s="1">
        <f t="shared" ref="E395" si="320">+C395+D395</f>
        <v>0</v>
      </c>
      <c r="F395" s="48"/>
      <c r="G395" s="1" t="s">
        <v>6</v>
      </c>
      <c r="H395" s="3">
        <v>0</v>
      </c>
      <c r="I395" s="1">
        <v>0</v>
      </c>
      <c r="J395" s="1">
        <v>0</v>
      </c>
      <c r="K395" s="1">
        <f t="shared" ref="K395" si="321">+I395+J395</f>
        <v>0</v>
      </c>
      <c r="M395" s="1" t="s">
        <v>6</v>
      </c>
      <c r="N395" s="3">
        <v>0</v>
      </c>
      <c r="O395" s="1">
        <v>0</v>
      </c>
      <c r="P395" s="1">
        <v>0</v>
      </c>
      <c r="Q395" s="1">
        <f t="shared" ref="Q395" si="322">+O395+P395</f>
        <v>0</v>
      </c>
      <c r="S395" s="1" t="s">
        <v>6</v>
      </c>
      <c r="T395" s="3">
        <v>0</v>
      </c>
      <c r="U395" s="1">
        <v>0</v>
      </c>
      <c r="V395" s="1">
        <v>0</v>
      </c>
      <c r="W395" s="1">
        <f t="shared" ref="W395" si="323">+U395+V395</f>
        <v>0</v>
      </c>
    </row>
    <row r="396" spans="1:23" x14ac:dyDescent="0.3">
      <c r="A396" s="6" t="s">
        <v>24</v>
      </c>
      <c r="B396" s="5" t="s">
        <v>7</v>
      </c>
      <c r="D396" s="1"/>
      <c r="E396" s="1"/>
      <c r="F396" s="48"/>
      <c r="G396" s="6" t="s">
        <v>24</v>
      </c>
      <c r="H396" s="5" t="s">
        <v>7</v>
      </c>
      <c r="J396" s="1"/>
      <c r="K396" s="1"/>
      <c r="M396" s="6" t="s">
        <v>24</v>
      </c>
      <c r="N396" s="5" t="s">
        <v>7</v>
      </c>
      <c r="P396" s="1"/>
      <c r="Q396" s="1"/>
      <c r="S396" s="6" t="s">
        <v>24</v>
      </c>
      <c r="T396" s="5" t="s">
        <v>7</v>
      </c>
      <c r="V396" s="1"/>
      <c r="W396" s="1"/>
    </row>
    <row r="397" spans="1:23" x14ac:dyDescent="0.3">
      <c r="A397" s="1">
        <v>0</v>
      </c>
      <c r="B397" s="2">
        <v>0</v>
      </c>
      <c r="C397" s="1">
        <f t="shared" ref="C397" si="324">+A397*B397</f>
        <v>0</v>
      </c>
      <c r="D397" s="1">
        <v>0</v>
      </c>
      <c r="E397" s="1">
        <f>+C397+D397</f>
        <v>0</v>
      </c>
      <c r="F397" s="48"/>
      <c r="G397" s="1">
        <v>0</v>
      </c>
      <c r="H397">
        <v>0</v>
      </c>
      <c r="I397" s="1">
        <f t="shared" ref="I397" si="325">+G397*H397</f>
        <v>0</v>
      </c>
      <c r="J397" s="1">
        <v>0</v>
      </c>
      <c r="K397" s="1">
        <f>+I397+J397</f>
        <v>0</v>
      </c>
      <c r="M397" s="1">
        <v>0</v>
      </c>
      <c r="N397">
        <v>0</v>
      </c>
      <c r="O397" s="1">
        <f t="shared" ref="O397" si="326">+M397*N397</f>
        <v>0</v>
      </c>
      <c r="P397" s="1">
        <v>0</v>
      </c>
      <c r="Q397" s="1">
        <f>+O397+P397</f>
        <v>0</v>
      </c>
      <c r="S397" s="1">
        <v>0</v>
      </c>
      <c r="T397">
        <v>0</v>
      </c>
      <c r="U397" s="1">
        <f t="shared" ref="U397" si="327">+S397*T397</f>
        <v>0</v>
      </c>
      <c r="V397" s="1">
        <v>0</v>
      </c>
      <c r="W397" s="1">
        <f>+U397+V397</f>
        <v>0</v>
      </c>
    </row>
    <row r="398" spans="1:23" x14ac:dyDescent="0.3">
      <c r="A398" s="1">
        <v>0</v>
      </c>
      <c r="B398" t="s">
        <v>41</v>
      </c>
      <c r="C398" s="9">
        <v>0</v>
      </c>
      <c r="D398" s="9">
        <v>0</v>
      </c>
      <c r="E398" s="9">
        <f>+C398+D398</f>
        <v>0</v>
      </c>
      <c r="F398" s="48"/>
      <c r="G398" s="1">
        <v>0</v>
      </c>
      <c r="H398" t="s">
        <v>41</v>
      </c>
      <c r="I398" s="9">
        <v>0</v>
      </c>
      <c r="J398" s="9">
        <v>0</v>
      </c>
      <c r="K398" s="9">
        <f>+I398+J398</f>
        <v>0</v>
      </c>
      <c r="M398" s="1">
        <v>0</v>
      </c>
      <c r="N398" t="s">
        <v>41</v>
      </c>
      <c r="O398" s="9">
        <v>0</v>
      </c>
      <c r="P398" s="9">
        <v>0</v>
      </c>
      <c r="Q398" s="9">
        <f>+O398+P398</f>
        <v>0</v>
      </c>
      <c r="S398" s="1">
        <v>0</v>
      </c>
      <c r="T398" t="s">
        <v>41</v>
      </c>
      <c r="U398" s="9">
        <v>0</v>
      </c>
      <c r="V398" s="9">
        <v>0</v>
      </c>
      <c r="W398" s="9">
        <f>+U398+V398</f>
        <v>0</v>
      </c>
    </row>
    <row r="399" spans="1:23" x14ac:dyDescent="0.3">
      <c r="A399" s="6" t="s">
        <v>25</v>
      </c>
      <c r="C399" s="8">
        <f>+C398+C397</f>
        <v>0</v>
      </c>
      <c r="D399" s="8">
        <f>+D398+D397</f>
        <v>0</v>
      </c>
      <c r="E399" s="8">
        <f>+E398+E397</f>
        <v>0</v>
      </c>
      <c r="F399" s="48"/>
      <c r="G399" s="6" t="s">
        <v>25</v>
      </c>
      <c r="I399" s="8">
        <f>+I398+I397</f>
        <v>0</v>
      </c>
      <c r="J399" s="8">
        <f>+J398+J397</f>
        <v>0</v>
      </c>
      <c r="K399" s="8">
        <f>+K398+K397</f>
        <v>0</v>
      </c>
      <c r="M399" s="6" t="s">
        <v>25</v>
      </c>
      <c r="O399" s="8">
        <f>+O398+O397</f>
        <v>0</v>
      </c>
      <c r="P399" s="8">
        <f>+P398+P397</f>
        <v>0</v>
      </c>
      <c r="Q399" s="8">
        <f>+Q398+Q397</f>
        <v>0</v>
      </c>
      <c r="S399" s="6" t="s">
        <v>25</v>
      </c>
      <c r="U399" s="8">
        <f>+U398+U397</f>
        <v>0</v>
      </c>
      <c r="V399" s="8">
        <f>+V398+V397</f>
        <v>0</v>
      </c>
      <c r="W399" s="8">
        <f>+W398+W397</f>
        <v>0</v>
      </c>
    </row>
    <row r="400" spans="1:23" x14ac:dyDescent="0.3">
      <c r="D400" s="1"/>
      <c r="E400" s="1"/>
      <c r="F400" s="48"/>
      <c r="J400" s="1"/>
      <c r="K400" s="1"/>
      <c r="P400" s="1"/>
      <c r="Q400" s="1"/>
      <c r="V400" s="1"/>
      <c r="W400" s="1"/>
    </row>
    <row r="401" spans="1:23" x14ac:dyDescent="0.3">
      <c r="A401" s="6" t="s">
        <v>26</v>
      </c>
      <c r="C401" s="11">
        <f>+C399+C392+C393+C394+C395</f>
        <v>0</v>
      </c>
      <c r="D401" s="11">
        <f>+D399+D392+D393+D394+D395</f>
        <v>0</v>
      </c>
      <c r="E401" s="11">
        <f>+E399+E392+E393+E394+E395</f>
        <v>0</v>
      </c>
      <c r="F401" s="48"/>
      <c r="G401" s="6" t="s">
        <v>26</v>
      </c>
      <c r="I401" s="11">
        <f>+I399+I392+I393+I394+I395</f>
        <v>0</v>
      </c>
      <c r="J401" s="11">
        <f>+J399+J392+J393+J394+J395</f>
        <v>0</v>
      </c>
      <c r="K401" s="11">
        <f>+K399+K392+K393+K394+K395</f>
        <v>0</v>
      </c>
      <c r="M401" s="6" t="s">
        <v>26</v>
      </c>
      <c r="O401" s="11">
        <f>+O399+O392+O393+O394+O395</f>
        <v>0</v>
      </c>
      <c r="P401" s="11">
        <f>+P399+P392+P393+P394+P395</f>
        <v>0</v>
      </c>
      <c r="Q401" s="11">
        <f>+Q399+Q392+Q393+Q394+Q395</f>
        <v>0</v>
      </c>
      <c r="S401" s="6" t="s">
        <v>26</v>
      </c>
      <c r="U401" s="11">
        <f>+U399+U392+U393+U394+U395</f>
        <v>0</v>
      </c>
      <c r="V401" s="11">
        <f>+V399+V392+V393+V394+V395</f>
        <v>0</v>
      </c>
      <c r="W401" s="11">
        <f>+W399+W392+W393+W394+W395</f>
        <v>0</v>
      </c>
    </row>
    <row r="402" spans="1:23" x14ac:dyDescent="0.3">
      <c r="D402" s="1"/>
      <c r="E402" s="1"/>
      <c r="F402" s="48"/>
      <c r="J402" s="1"/>
      <c r="K402" s="1"/>
      <c r="P402" s="1"/>
      <c r="Q402" s="1"/>
      <c r="V402" s="1"/>
      <c r="W402" s="1"/>
    </row>
    <row r="403" spans="1:23" x14ac:dyDescent="0.3">
      <c r="A403" s="6" t="s">
        <v>37</v>
      </c>
      <c r="D403" s="1"/>
      <c r="E403" s="1"/>
      <c r="F403" s="48"/>
      <c r="G403" s="6" t="s">
        <v>37</v>
      </c>
      <c r="J403" s="1"/>
      <c r="K403" s="1"/>
      <c r="M403" s="6" t="s">
        <v>37</v>
      </c>
      <c r="P403" s="1"/>
      <c r="Q403" s="1"/>
      <c r="S403" s="6" t="s">
        <v>37</v>
      </c>
      <c r="V403" s="1"/>
      <c r="W403" s="1"/>
    </row>
    <row r="404" spans="1:23" x14ac:dyDescent="0.3">
      <c r="A404" s="6" t="s">
        <v>38</v>
      </c>
      <c r="C404" s="1">
        <f>-36455.99+35568.88-9432.29+8186.81+1553.65+167.61</f>
        <v>-411.33000000000095</v>
      </c>
      <c r="D404" s="1">
        <v>0</v>
      </c>
      <c r="E404" s="1">
        <f>+C404+D404</f>
        <v>-411.33000000000095</v>
      </c>
      <c r="F404" s="48"/>
      <c r="G404" s="6" t="s">
        <v>38</v>
      </c>
      <c r="I404" s="1"/>
      <c r="J404" s="1">
        <v>0</v>
      </c>
      <c r="K404" s="1">
        <f>+I404+J404</f>
        <v>0</v>
      </c>
      <c r="M404" s="6" t="s">
        <v>38</v>
      </c>
      <c r="O404" s="1"/>
      <c r="P404" s="1">
        <v>0</v>
      </c>
      <c r="Q404" s="1">
        <f>+O404+P404</f>
        <v>0</v>
      </c>
      <c r="S404" s="6" t="s">
        <v>38</v>
      </c>
      <c r="U404" s="1"/>
      <c r="V404" s="1">
        <v>0</v>
      </c>
      <c r="W404" s="1">
        <f>+U404+V404</f>
        <v>0</v>
      </c>
    </row>
    <row r="405" spans="1:23" x14ac:dyDescent="0.3">
      <c r="A405" s="6" t="s">
        <v>39</v>
      </c>
      <c r="C405" s="1">
        <v>0</v>
      </c>
      <c r="D405" s="1">
        <v>0</v>
      </c>
      <c r="E405" s="1">
        <f>+C405+D405</f>
        <v>0</v>
      </c>
      <c r="F405" s="48"/>
      <c r="G405" s="6" t="s">
        <v>39</v>
      </c>
      <c r="I405" s="1">
        <v>0</v>
      </c>
      <c r="J405" s="1">
        <v>0</v>
      </c>
      <c r="K405" s="1">
        <f>+I405+J405</f>
        <v>0</v>
      </c>
      <c r="M405" s="6" t="s">
        <v>39</v>
      </c>
      <c r="O405" s="1">
        <v>0</v>
      </c>
      <c r="P405" s="1">
        <v>0</v>
      </c>
      <c r="Q405" s="1">
        <f>+O405+P405</f>
        <v>0</v>
      </c>
      <c r="S405" s="6" t="s">
        <v>39</v>
      </c>
      <c r="U405" s="1">
        <v>0</v>
      </c>
      <c r="V405" s="1">
        <v>0</v>
      </c>
      <c r="W405" s="1">
        <f>+U405+V405</f>
        <v>0</v>
      </c>
    </row>
    <row r="406" spans="1:23" x14ac:dyDescent="0.3">
      <c r="A406" s="6" t="s">
        <v>40</v>
      </c>
      <c r="C406" s="12">
        <f>SUM(C404:C405)</f>
        <v>-411.33000000000095</v>
      </c>
      <c r="D406" s="12">
        <f>SUM(D404:D405)</f>
        <v>0</v>
      </c>
      <c r="E406" s="12">
        <f>SUM(E404:E405)</f>
        <v>-411.33000000000095</v>
      </c>
      <c r="F406" s="48"/>
      <c r="G406" s="6" t="s">
        <v>40</v>
      </c>
      <c r="I406" s="12">
        <f>SUM(I404:I405)</f>
        <v>0</v>
      </c>
      <c r="J406" s="12">
        <f>SUM(J404:J405)</f>
        <v>0</v>
      </c>
      <c r="K406" s="12">
        <f>SUM(K404:K405)</f>
        <v>0</v>
      </c>
      <c r="M406" s="6" t="s">
        <v>40</v>
      </c>
      <c r="O406" s="12">
        <f>SUM(O404:O405)</f>
        <v>0</v>
      </c>
      <c r="P406" s="12">
        <f>SUM(P404:P405)</f>
        <v>0</v>
      </c>
      <c r="Q406" s="12">
        <f>SUM(Q404:Q405)</f>
        <v>0</v>
      </c>
      <c r="S406" s="6" t="s">
        <v>40</v>
      </c>
      <c r="U406" s="12">
        <f>SUM(U404:U405)</f>
        <v>0</v>
      </c>
      <c r="V406" s="12">
        <f>SUM(V404:V405)</f>
        <v>0</v>
      </c>
      <c r="W406" s="12">
        <f>SUM(W404:W405)</f>
        <v>0</v>
      </c>
    </row>
    <row r="407" spans="1:23" x14ac:dyDescent="0.3">
      <c r="A407" s="6"/>
      <c r="D407" s="1"/>
      <c r="E407" s="1"/>
      <c r="F407" s="48"/>
      <c r="G407" s="6"/>
      <c r="J407" s="1"/>
      <c r="K407" s="1"/>
      <c r="M407" s="6"/>
      <c r="P407" s="1"/>
      <c r="Q407" s="1"/>
      <c r="S407" s="6"/>
      <c r="V407" s="1"/>
      <c r="W407" s="1"/>
    </row>
    <row r="408" spans="1:23" x14ac:dyDescent="0.3">
      <c r="A408" s="6" t="s">
        <v>1</v>
      </c>
      <c r="D408" s="1"/>
      <c r="E408" s="1"/>
      <c r="F408" s="48"/>
      <c r="G408" s="6" t="s">
        <v>1</v>
      </c>
      <c r="J408" s="1"/>
      <c r="K408" s="1"/>
      <c r="M408" s="6" t="s">
        <v>1</v>
      </c>
      <c r="P408" s="1"/>
      <c r="Q408" s="1"/>
      <c r="S408" s="6" t="s">
        <v>1</v>
      </c>
      <c r="V408" s="1"/>
      <c r="W408" s="1"/>
    </row>
    <row r="409" spans="1:23" x14ac:dyDescent="0.3">
      <c r="A409" s="6" t="s">
        <v>13</v>
      </c>
      <c r="C409" s="1">
        <f t="shared" ref="C409:C413" si="328">+I409+O409+U409</f>
        <v>2909.7799999999997</v>
      </c>
      <c r="D409" s="1">
        <f t="shared" ref="D409:D413" si="329">+J409+P409+V409</f>
        <v>-185.48000000000002</v>
      </c>
      <c r="E409" s="1">
        <f>+C409+D409</f>
        <v>2724.2999999999997</v>
      </c>
      <c r="F409" s="48"/>
      <c r="G409" s="6" t="s">
        <v>13</v>
      </c>
      <c r="I409" s="1">
        <v>825.32</v>
      </c>
      <c r="J409" s="1">
        <v>-123.2</v>
      </c>
      <c r="K409" s="1">
        <f>+I409+J409</f>
        <v>702.12</v>
      </c>
      <c r="M409" s="6" t="s">
        <v>13</v>
      </c>
      <c r="O409" s="1">
        <v>852.63</v>
      </c>
      <c r="P409" s="1">
        <v>-49.16</v>
      </c>
      <c r="Q409" s="1">
        <f>+O409+P409</f>
        <v>803.47</v>
      </c>
      <c r="S409" s="6" t="s">
        <v>13</v>
      </c>
      <c r="U409" s="1">
        <v>1231.83</v>
      </c>
      <c r="V409" s="1">
        <v>-13.12</v>
      </c>
      <c r="W409" s="1">
        <f>+U409+V409</f>
        <v>1218.71</v>
      </c>
    </row>
    <row r="410" spans="1:23" x14ac:dyDescent="0.3">
      <c r="A410" s="6" t="s">
        <v>14</v>
      </c>
      <c r="C410" s="1">
        <f t="shared" si="328"/>
        <v>0</v>
      </c>
      <c r="D410" s="1">
        <f t="shared" si="329"/>
        <v>0</v>
      </c>
      <c r="E410" s="1">
        <f>+C410+D410</f>
        <v>0</v>
      </c>
      <c r="F410" s="48"/>
      <c r="G410" s="6" t="s">
        <v>14</v>
      </c>
      <c r="I410" s="1">
        <v>0</v>
      </c>
      <c r="J410" s="1">
        <v>0</v>
      </c>
      <c r="K410" s="1">
        <f>+I410+J410</f>
        <v>0</v>
      </c>
      <c r="M410" s="6" t="s">
        <v>14</v>
      </c>
      <c r="O410" s="1">
        <v>0</v>
      </c>
      <c r="P410" s="1">
        <v>0</v>
      </c>
      <c r="Q410" s="1">
        <f>+O410+P410</f>
        <v>0</v>
      </c>
      <c r="S410" s="6" t="s">
        <v>14</v>
      </c>
      <c r="U410" s="1">
        <v>0</v>
      </c>
      <c r="V410" s="1">
        <v>0</v>
      </c>
      <c r="W410" s="1">
        <f>+U410+V410</f>
        <v>0</v>
      </c>
    </row>
    <row r="411" spans="1:23" x14ac:dyDescent="0.3">
      <c r="A411" s="6" t="s">
        <v>44</v>
      </c>
      <c r="C411" s="1">
        <f t="shared" si="328"/>
        <v>0</v>
      </c>
      <c r="D411" s="1">
        <f t="shared" si="329"/>
        <v>175</v>
      </c>
      <c r="E411" s="1">
        <f>+C411+D411</f>
        <v>175</v>
      </c>
      <c r="F411" s="48"/>
      <c r="G411" s="6" t="s">
        <v>44</v>
      </c>
      <c r="I411" s="1">
        <v>0</v>
      </c>
      <c r="J411" s="1">
        <v>35</v>
      </c>
      <c r="K411" s="1">
        <f>+I411+J411</f>
        <v>35</v>
      </c>
      <c r="M411" s="6" t="s">
        <v>44</v>
      </c>
      <c r="O411" s="1">
        <v>0</v>
      </c>
      <c r="P411" s="1">
        <v>70</v>
      </c>
      <c r="Q411" s="1">
        <f>+O411+P411</f>
        <v>70</v>
      </c>
      <c r="S411" s="6" t="s">
        <v>44</v>
      </c>
      <c r="U411" s="1">
        <v>0</v>
      </c>
      <c r="V411" s="1">
        <v>70</v>
      </c>
      <c r="W411" s="1">
        <f>+U411+V411</f>
        <v>70</v>
      </c>
    </row>
    <row r="412" spans="1:23" x14ac:dyDescent="0.3">
      <c r="A412" s="6" t="s">
        <v>15</v>
      </c>
      <c r="C412" s="1">
        <f t="shared" si="328"/>
        <v>0</v>
      </c>
      <c r="D412" s="1">
        <f t="shared" si="329"/>
        <v>0</v>
      </c>
      <c r="E412" s="1">
        <f>+C412+D412</f>
        <v>0</v>
      </c>
      <c r="F412" s="48"/>
      <c r="G412" s="6" t="s">
        <v>15</v>
      </c>
      <c r="I412" s="1">
        <v>0</v>
      </c>
      <c r="J412" s="1">
        <v>0</v>
      </c>
      <c r="K412" s="1">
        <f>+I412+J412</f>
        <v>0</v>
      </c>
      <c r="M412" s="6" t="s">
        <v>15</v>
      </c>
      <c r="O412" s="1">
        <v>0</v>
      </c>
      <c r="P412" s="1">
        <v>0</v>
      </c>
      <c r="Q412" s="1">
        <f>+O412+P412</f>
        <v>0</v>
      </c>
      <c r="S412" s="6" t="s">
        <v>15</v>
      </c>
      <c r="U412" s="1">
        <v>0</v>
      </c>
      <c r="V412" s="1">
        <v>0</v>
      </c>
      <c r="W412" s="1">
        <f>+U412+V412</f>
        <v>0</v>
      </c>
    </row>
    <row r="413" spans="1:23" x14ac:dyDescent="0.3">
      <c r="A413" s="6" t="s">
        <v>18</v>
      </c>
      <c r="C413" s="1">
        <f t="shared" si="328"/>
        <v>0</v>
      </c>
      <c r="D413" s="1">
        <f t="shared" si="329"/>
        <v>-25</v>
      </c>
      <c r="E413" s="1">
        <f>+C413+D413</f>
        <v>-25</v>
      </c>
      <c r="F413" s="48"/>
      <c r="G413" s="6" t="s">
        <v>18</v>
      </c>
      <c r="I413" s="1">
        <v>0</v>
      </c>
      <c r="J413" s="1">
        <v>0</v>
      </c>
      <c r="K413" s="1">
        <f>+I413+J413</f>
        <v>0</v>
      </c>
      <c r="M413" s="6" t="s">
        <v>18</v>
      </c>
      <c r="O413" s="1">
        <v>0</v>
      </c>
      <c r="P413" s="1">
        <v>0</v>
      </c>
      <c r="Q413" s="1">
        <f>+O413+P413</f>
        <v>0</v>
      </c>
      <c r="S413" s="6" t="s">
        <v>18</v>
      </c>
      <c r="U413" s="1">
        <v>0</v>
      </c>
      <c r="V413" s="1">
        <v>-25</v>
      </c>
      <c r="W413" s="1">
        <f>+U413+V413</f>
        <v>-25</v>
      </c>
    </row>
    <row r="414" spans="1:23" x14ac:dyDescent="0.3">
      <c r="A414" s="6" t="s">
        <v>27</v>
      </c>
      <c r="C414" s="12">
        <f>SUM(C409:C413)</f>
        <v>2909.7799999999997</v>
      </c>
      <c r="D414" s="12">
        <f>SUM(D409:D413)</f>
        <v>-35.480000000000018</v>
      </c>
      <c r="E414" s="12">
        <f>SUM(E409:E413)</f>
        <v>2874.2999999999997</v>
      </c>
      <c r="F414" s="48"/>
      <c r="G414" s="6" t="s">
        <v>27</v>
      </c>
      <c r="I414" s="12">
        <f>SUM(I409:I413)</f>
        <v>825.32</v>
      </c>
      <c r="J414" s="12">
        <f>SUM(J409:J413)</f>
        <v>-88.2</v>
      </c>
      <c r="K414" s="12">
        <f>SUM(K409:K413)</f>
        <v>737.12</v>
      </c>
      <c r="M414" s="6" t="s">
        <v>27</v>
      </c>
      <c r="O414" s="12">
        <f>SUM(O409:O413)</f>
        <v>852.63</v>
      </c>
      <c r="P414" s="12">
        <f>SUM(P409:P413)</f>
        <v>20.840000000000003</v>
      </c>
      <c r="Q414" s="12">
        <f>SUM(Q409:Q413)</f>
        <v>873.47</v>
      </c>
      <c r="S414" s="6" t="s">
        <v>27</v>
      </c>
      <c r="U414" s="12">
        <f>SUM(U409:U413)</f>
        <v>1231.83</v>
      </c>
      <c r="V414" s="12">
        <f>SUM(V409:V413)</f>
        <v>31.880000000000003</v>
      </c>
      <c r="W414" s="12">
        <f>SUM(W409:W413)</f>
        <v>1263.71</v>
      </c>
    </row>
    <row r="415" spans="1:23" x14ac:dyDescent="0.3">
      <c r="A415" s="6"/>
      <c r="C415" s="1"/>
      <c r="D415" s="1"/>
      <c r="E415" s="1"/>
      <c r="F415" s="48"/>
      <c r="G415" s="6"/>
      <c r="I415" s="1"/>
      <c r="J415" s="1"/>
      <c r="K415" s="1"/>
      <c r="M415" s="6"/>
      <c r="O415" s="1"/>
      <c r="P415" s="1"/>
      <c r="Q415" s="1"/>
      <c r="S415" s="6"/>
      <c r="U415" s="1"/>
      <c r="V415" s="1"/>
      <c r="W415" s="1"/>
    </row>
    <row r="416" spans="1:23" ht="15" thickBot="1" x14ac:dyDescent="0.35">
      <c r="A416" s="6" t="s">
        <v>32</v>
      </c>
      <c r="C416" s="13">
        <f>+C414+C401+C388+C406</f>
        <v>72464.709999999977</v>
      </c>
      <c r="D416" s="13">
        <f>+D414+D401+D388+D406</f>
        <v>-431.34</v>
      </c>
      <c r="E416" s="13">
        <f>+E414+E401+E388+E406</f>
        <v>72033.369999999981</v>
      </c>
      <c r="F416" s="49"/>
      <c r="G416" s="6" t="s">
        <v>32</v>
      </c>
      <c r="I416" s="13">
        <f>+I414+I401+I388+I406</f>
        <v>26327.47</v>
      </c>
      <c r="J416" s="13">
        <f>+J414+J401+J388+J406</f>
        <v>-239.82</v>
      </c>
      <c r="K416" s="13">
        <f>+K414+K401+K388+K406</f>
        <v>26087.65</v>
      </c>
      <c r="M416" s="6" t="s">
        <v>32</v>
      </c>
      <c r="O416" s="13">
        <f>+O414+O401+O388+O406</f>
        <v>23958.27</v>
      </c>
      <c r="P416" s="13">
        <f>+P414+P401+P388+P406</f>
        <v>-51.399999999999991</v>
      </c>
      <c r="Q416" s="13">
        <f>+Q414+Q401+Q388+Q406</f>
        <v>23906.870000000003</v>
      </c>
      <c r="S416" s="6" t="s">
        <v>32</v>
      </c>
      <c r="U416" s="13">
        <f>+U414+U401+U388+U406</f>
        <v>22590.299999999996</v>
      </c>
      <c r="V416" s="13">
        <f>+V414+V401+V388+V406</f>
        <v>-140.12</v>
      </c>
      <c r="W416" s="13">
        <f>+W414+W401+W388+W406</f>
        <v>22450.179999999997</v>
      </c>
    </row>
    <row r="417" spans="1:23" x14ac:dyDescent="0.3">
      <c r="A417" s="6"/>
      <c r="C417" s="1"/>
      <c r="D417" s="1"/>
      <c r="E417" s="1"/>
      <c r="F417" s="48"/>
      <c r="G417" s="6"/>
      <c r="I417" s="1"/>
      <c r="J417" s="1"/>
      <c r="K417" s="1"/>
      <c r="M417" s="6"/>
      <c r="O417" s="1"/>
      <c r="P417" s="1"/>
      <c r="Q417" s="1"/>
      <c r="S417" s="6"/>
      <c r="U417" s="1"/>
      <c r="V417" s="1"/>
      <c r="W417" s="1"/>
    </row>
    <row r="418" spans="1:23" x14ac:dyDescent="0.3">
      <c r="A418" s="6" t="s">
        <v>31</v>
      </c>
      <c r="C418" s="1"/>
      <c r="D418" s="1"/>
      <c r="E418" s="1"/>
      <c r="F418" s="48"/>
      <c r="G418" s="6" t="s">
        <v>31</v>
      </c>
      <c r="I418" s="1"/>
      <c r="J418" s="1"/>
      <c r="K418" s="1"/>
      <c r="M418" s="6" t="s">
        <v>31</v>
      </c>
      <c r="O418" s="1"/>
      <c r="P418" s="1"/>
      <c r="Q418" s="1"/>
      <c r="S418" s="6" t="s">
        <v>31</v>
      </c>
      <c r="U418" s="1"/>
      <c r="V418" s="1"/>
      <c r="W418" s="1"/>
    </row>
    <row r="419" spans="1:23" x14ac:dyDescent="0.3">
      <c r="A419" s="6" t="s">
        <v>100</v>
      </c>
      <c r="C419" s="1">
        <f t="shared" ref="C419:C425" si="330">+I419+O419+U419</f>
        <v>0</v>
      </c>
      <c r="D419" s="1">
        <f t="shared" ref="D419:D425" si="331">+J419+P419+V419</f>
        <v>-243.18</v>
      </c>
      <c r="E419" s="1">
        <f t="shared" ref="E419:E425" si="332">+C419+D419</f>
        <v>-243.18</v>
      </c>
      <c r="F419" s="48"/>
      <c r="G419" s="6" t="s">
        <v>17</v>
      </c>
      <c r="I419" s="1">
        <v>0</v>
      </c>
      <c r="J419" s="1">
        <v>-222.08</v>
      </c>
      <c r="K419" s="1">
        <f t="shared" ref="K419:K425" si="333">+I419+J419</f>
        <v>-222.08</v>
      </c>
      <c r="M419" s="6" t="s">
        <v>17</v>
      </c>
      <c r="O419" s="1">
        <v>0</v>
      </c>
      <c r="P419" s="1">
        <v>-19.899999999999999</v>
      </c>
      <c r="Q419" s="1">
        <f t="shared" ref="Q419:Q425" si="334">+O419+P419</f>
        <v>-19.899999999999999</v>
      </c>
      <c r="S419" s="6" t="s">
        <v>17</v>
      </c>
      <c r="U419" s="1">
        <v>0</v>
      </c>
      <c r="V419" s="1">
        <v>-1.2</v>
      </c>
      <c r="W419" s="1">
        <f t="shared" ref="W419:W425" si="335">+U419+V419</f>
        <v>-1.2</v>
      </c>
    </row>
    <row r="420" spans="1:23" x14ac:dyDescent="0.3">
      <c r="A420" s="6" t="s">
        <v>19</v>
      </c>
      <c r="C420" s="1">
        <f t="shared" si="330"/>
        <v>698.95</v>
      </c>
      <c r="D420" s="1">
        <f t="shared" si="331"/>
        <v>-4.2700000000000005</v>
      </c>
      <c r="E420" s="1">
        <f t="shared" si="332"/>
        <v>694.68000000000006</v>
      </c>
      <c r="F420" s="48"/>
      <c r="G420" s="6" t="s">
        <v>19</v>
      </c>
      <c r="I420" s="1">
        <v>254.78</v>
      </c>
      <c r="J420" s="1">
        <v>-1.98</v>
      </c>
      <c r="K420" s="1">
        <f t="shared" si="333"/>
        <v>252.8</v>
      </c>
      <c r="M420" s="6" t="s">
        <v>19</v>
      </c>
      <c r="O420" s="1">
        <v>230.87</v>
      </c>
      <c r="P420" s="1">
        <v>-0.72</v>
      </c>
      <c r="Q420" s="1">
        <f t="shared" si="334"/>
        <v>230.15</v>
      </c>
      <c r="S420" s="6" t="s">
        <v>19</v>
      </c>
      <c r="U420" s="1">
        <v>213.3</v>
      </c>
      <c r="V420" s="1">
        <v>-1.57</v>
      </c>
      <c r="W420" s="1">
        <f t="shared" si="335"/>
        <v>211.73000000000002</v>
      </c>
    </row>
    <row r="421" spans="1:23" x14ac:dyDescent="0.3">
      <c r="A421" s="6" t="s">
        <v>20</v>
      </c>
      <c r="C421" s="1">
        <f t="shared" si="330"/>
        <v>0</v>
      </c>
      <c r="D421" s="1">
        <f t="shared" si="331"/>
        <v>250</v>
      </c>
      <c r="E421" s="1">
        <f t="shared" si="332"/>
        <v>250</v>
      </c>
      <c r="F421" s="48"/>
      <c r="G421" s="6" t="s">
        <v>20</v>
      </c>
      <c r="I421" s="1">
        <v>0</v>
      </c>
      <c r="J421" s="1">
        <v>50</v>
      </c>
      <c r="K421" s="1">
        <f t="shared" si="333"/>
        <v>50</v>
      </c>
      <c r="M421" s="6" t="s">
        <v>20</v>
      </c>
      <c r="O421" s="1">
        <v>0</v>
      </c>
      <c r="P421" s="1">
        <f>100</f>
        <v>100</v>
      </c>
      <c r="Q421" s="1">
        <f t="shared" si="334"/>
        <v>100</v>
      </c>
      <c r="S421" s="6" t="s">
        <v>20</v>
      </c>
      <c r="U421" s="1">
        <v>0</v>
      </c>
      <c r="V421" s="1">
        <f>100</f>
        <v>100</v>
      </c>
      <c r="W421" s="1">
        <f t="shared" si="335"/>
        <v>100</v>
      </c>
    </row>
    <row r="422" spans="1:23" x14ac:dyDescent="0.3">
      <c r="A422" s="6" t="s">
        <v>97</v>
      </c>
      <c r="B422" t="s">
        <v>98</v>
      </c>
      <c r="C422" s="1">
        <f t="shared" si="330"/>
        <v>7083.19</v>
      </c>
      <c r="D422" s="1">
        <f t="shared" si="331"/>
        <v>-218.66</v>
      </c>
      <c r="E422" s="1">
        <f t="shared" si="332"/>
        <v>6864.53</v>
      </c>
      <c r="F422" s="48"/>
      <c r="G422" s="6" t="s">
        <v>97</v>
      </c>
      <c r="H422" t="s">
        <v>98</v>
      </c>
      <c r="I422" s="1">
        <v>0</v>
      </c>
      <c r="J422" s="1">
        <v>0</v>
      </c>
      <c r="K422" s="1">
        <f t="shared" si="333"/>
        <v>0</v>
      </c>
      <c r="M422" s="6" t="s">
        <v>97</v>
      </c>
      <c r="N422" t="s">
        <v>98</v>
      </c>
      <c r="O422" s="1">
        <v>0</v>
      </c>
      <c r="P422" s="1">
        <v>0</v>
      </c>
      <c r="Q422" s="1">
        <f t="shared" si="334"/>
        <v>0</v>
      </c>
      <c r="S422" s="6" t="s">
        <v>97</v>
      </c>
      <c r="T422" t="s">
        <v>98</v>
      </c>
      <c r="U422" s="1">
        <f>ROUND(23.95*127.9+8.41*478,2)</f>
        <v>7083.19</v>
      </c>
      <c r="V422" s="1">
        <v>-218.66</v>
      </c>
      <c r="W422" s="1">
        <f t="shared" si="335"/>
        <v>6864.53</v>
      </c>
    </row>
    <row r="423" spans="1:23" x14ac:dyDescent="0.3">
      <c r="A423" s="6" t="s">
        <v>91</v>
      </c>
      <c r="B423" s="1">
        <v>3.11</v>
      </c>
      <c r="C423" s="1">
        <f t="shared" si="330"/>
        <v>4581.03</v>
      </c>
      <c r="D423" s="1">
        <f t="shared" si="331"/>
        <v>-149.28</v>
      </c>
      <c r="E423" s="1">
        <f t="shared" si="332"/>
        <v>4431.75</v>
      </c>
      <c r="F423" s="48"/>
      <c r="G423" s="6" t="s">
        <v>91</v>
      </c>
      <c r="H423" s="1">
        <v>3.11</v>
      </c>
      <c r="I423" s="1">
        <f>(922)*H423</f>
        <v>2867.42</v>
      </c>
      <c r="J423" s="1">
        <v>-40.43</v>
      </c>
      <c r="K423" s="1">
        <f t="shared" si="333"/>
        <v>2826.9900000000002</v>
      </c>
      <c r="M423" s="6" t="s">
        <v>91</v>
      </c>
      <c r="N423" s="1">
        <v>3.11</v>
      </c>
      <c r="O423" s="1">
        <v>0</v>
      </c>
      <c r="P423" s="1">
        <v>0</v>
      </c>
      <c r="Q423" s="1">
        <f t="shared" si="334"/>
        <v>0</v>
      </c>
      <c r="S423" s="6" t="s">
        <v>91</v>
      </c>
      <c r="T423" s="1">
        <v>3.11</v>
      </c>
      <c r="U423" s="1">
        <f>ROUND(551*T423,2)</f>
        <v>1713.61</v>
      </c>
      <c r="V423" s="1">
        <v>-108.85</v>
      </c>
      <c r="W423" s="1">
        <f t="shared" si="335"/>
        <v>1604.76</v>
      </c>
    </row>
    <row r="424" spans="1:23" x14ac:dyDescent="0.3">
      <c r="A424" s="6" t="s">
        <v>61</v>
      </c>
      <c r="B424" s="40" t="s">
        <v>93</v>
      </c>
      <c r="C424" s="1">
        <f t="shared" si="330"/>
        <v>4518.5</v>
      </c>
      <c r="D424" s="1">
        <f t="shared" si="331"/>
        <v>-105.35</v>
      </c>
      <c r="E424" s="1">
        <f t="shared" si="332"/>
        <v>4413.1499999999996</v>
      </c>
      <c r="F424" s="48"/>
      <c r="G424" s="6" t="s">
        <v>61</v>
      </c>
      <c r="H424" s="40" t="s">
        <v>93</v>
      </c>
      <c r="I424" s="1">
        <v>0</v>
      </c>
      <c r="J424" s="1">
        <v>0</v>
      </c>
      <c r="K424" s="1">
        <f t="shared" si="333"/>
        <v>0</v>
      </c>
      <c r="M424" s="6" t="s">
        <v>61</v>
      </c>
      <c r="N424" s="40" t="s">
        <v>93</v>
      </c>
      <c r="O424" s="1">
        <f>1674*1.05+986*2.8</f>
        <v>4518.5</v>
      </c>
      <c r="P424" s="1">
        <v>-105.35</v>
      </c>
      <c r="Q424" s="1">
        <f t="shared" si="334"/>
        <v>4413.1499999999996</v>
      </c>
      <c r="S424" s="6" t="s">
        <v>61</v>
      </c>
      <c r="T424" s="40" t="s">
        <v>93</v>
      </c>
      <c r="U424" s="1">
        <v>0</v>
      </c>
      <c r="V424" s="1">
        <v>0</v>
      </c>
      <c r="W424" s="1">
        <f t="shared" si="335"/>
        <v>0</v>
      </c>
    </row>
    <row r="425" spans="1:23" x14ac:dyDescent="0.3">
      <c r="A425" s="6" t="s">
        <v>92</v>
      </c>
      <c r="B425" s="1">
        <v>3.41</v>
      </c>
      <c r="C425" s="1">
        <f t="shared" si="330"/>
        <v>3737.36</v>
      </c>
      <c r="D425" s="1">
        <f t="shared" si="331"/>
        <v>-102.30000000000001</v>
      </c>
      <c r="E425" s="1">
        <f t="shared" si="332"/>
        <v>3635.06</v>
      </c>
      <c r="F425" s="48"/>
      <c r="G425" s="6" t="s">
        <v>92</v>
      </c>
      <c r="H425" s="1">
        <v>3.41</v>
      </c>
      <c r="I425" s="1">
        <f>(718)*H425</f>
        <v>2448.38</v>
      </c>
      <c r="J425" s="1">
        <v>-61.38</v>
      </c>
      <c r="K425" s="1">
        <f t="shared" si="333"/>
        <v>2387</v>
      </c>
      <c r="M425" s="6" t="s">
        <v>92</v>
      </c>
      <c r="N425" s="1">
        <v>3.41</v>
      </c>
      <c r="O425" s="1">
        <v>0</v>
      </c>
      <c r="P425" s="1">
        <v>0</v>
      </c>
      <c r="Q425" s="1">
        <f t="shared" si="334"/>
        <v>0</v>
      </c>
      <c r="S425" s="6" t="s">
        <v>92</v>
      </c>
      <c r="T425" s="1">
        <v>3.41</v>
      </c>
      <c r="U425" s="1">
        <f>ROUND(378*T425,2)</f>
        <v>1288.98</v>
      </c>
      <c r="V425" s="1">
        <v>-40.92</v>
      </c>
      <c r="W425" s="1">
        <f t="shared" si="335"/>
        <v>1248.06</v>
      </c>
    </row>
    <row r="426" spans="1:23" x14ac:dyDescent="0.3">
      <c r="A426" s="6" t="s">
        <v>30</v>
      </c>
      <c r="C426" s="12">
        <f>SUM(C419:C425)</f>
        <v>20619.03</v>
      </c>
      <c r="D426" s="12">
        <f>SUM(D419:D425)</f>
        <v>-573.04</v>
      </c>
      <c r="E426" s="12">
        <f>SUM(E419:E425)</f>
        <v>20045.990000000002</v>
      </c>
      <c r="F426" s="28"/>
      <c r="G426" s="6" t="s">
        <v>30</v>
      </c>
      <c r="I426" s="12">
        <f>SUM(I419:I425)</f>
        <v>5570.58</v>
      </c>
      <c r="J426" s="12">
        <f>SUM(J419:J425)</f>
        <v>-275.87</v>
      </c>
      <c r="K426" s="12">
        <f>SUM(K419:K425)</f>
        <v>5294.71</v>
      </c>
      <c r="M426" s="6" t="s">
        <v>30</v>
      </c>
      <c r="O426" s="12">
        <f>SUM(O419:O425)</f>
        <v>4749.37</v>
      </c>
      <c r="P426" s="12">
        <f>SUM(P419:P425)</f>
        <v>-25.97</v>
      </c>
      <c r="Q426" s="12">
        <f>SUM(Q419:Q425)</f>
        <v>4723.3999999999996</v>
      </c>
      <c r="S426" s="6" t="s">
        <v>30</v>
      </c>
      <c r="U426" s="12">
        <f>SUM(U419:U425)</f>
        <v>10299.08</v>
      </c>
      <c r="V426" s="12">
        <f>SUM(V419:V425)</f>
        <v>-271.2</v>
      </c>
      <c r="W426" s="12">
        <f>SUM(W419:W425)</f>
        <v>10027.879999999999</v>
      </c>
    </row>
    <row r="427" spans="1:23" x14ac:dyDescent="0.3">
      <c r="C427" s="1"/>
      <c r="D427" s="1"/>
      <c r="E427" s="1"/>
      <c r="F427" s="48"/>
      <c r="I427" s="1"/>
      <c r="J427" s="1"/>
      <c r="K427" s="1"/>
      <c r="O427" s="1"/>
      <c r="P427" s="1"/>
      <c r="Q427" s="1"/>
      <c r="U427" s="1"/>
      <c r="V427" s="1"/>
      <c r="W427" s="1"/>
    </row>
    <row r="428" spans="1:23" ht="15" thickBot="1" x14ac:dyDescent="0.35">
      <c r="A428" s="6" t="s">
        <v>33</v>
      </c>
      <c r="C428" s="13">
        <f>+C416+C426</f>
        <v>93083.739999999976</v>
      </c>
      <c r="D428" s="13">
        <f>+D416+D426</f>
        <v>-1004.3799999999999</v>
      </c>
      <c r="E428" s="13">
        <f>+E416+E426</f>
        <v>92079.359999999986</v>
      </c>
      <c r="F428" s="28"/>
      <c r="G428" s="6" t="s">
        <v>33</v>
      </c>
      <c r="I428" s="13">
        <f>+I416+I426</f>
        <v>31898.050000000003</v>
      </c>
      <c r="J428" s="13">
        <f>+J416+J426</f>
        <v>-515.69000000000005</v>
      </c>
      <c r="K428" s="13">
        <f>+K416+K426</f>
        <v>31382.36</v>
      </c>
      <c r="M428" s="6" t="s">
        <v>33</v>
      </c>
      <c r="O428" s="13">
        <f>+O416+O426</f>
        <v>28707.64</v>
      </c>
      <c r="P428" s="13">
        <f>+P416+P426</f>
        <v>-77.36999999999999</v>
      </c>
      <c r="Q428" s="13">
        <f>+Q416+Q426</f>
        <v>28630.270000000004</v>
      </c>
      <c r="S428" s="6" t="s">
        <v>33</v>
      </c>
      <c r="U428" s="13">
        <f>+U416+U426</f>
        <v>32889.379999999997</v>
      </c>
      <c r="V428" s="13">
        <f>+V416+V426</f>
        <v>-411.32</v>
      </c>
      <c r="W428" s="13">
        <f>+W416+W426</f>
        <v>32478.059999999998</v>
      </c>
    </row>
    <row r="429" spans="1:23" x14ac:dyDescent="0.3">
      <c r="A429" s="24"/>
      <c r="B429" s="27"/>
      <c r="C429" s="24"/>
      <c r="D429" s="24"/>
      <c r="E429" s="24"/>
      <c r="F429" s="48"/>
    </row>
    <row r="430" spans="1:23" x14ac:dyDescent="0.3">
      <c r="A430" s="25"/>
      <c r="B430" s="25"/>
      <c r="C430" s="25"/>
      <c r="D430" s="24"/>
      <c r="E430" s="24"/>
      <c r="F430" s="48"/>
      <c r="I430" s="8">
        <f>+I428-I409-31072.73</f>
        <v>0</v>
      </c>
      <c r="J430" s="8">
        <f>-515.69-J428</f>
        <v>0</v>
      </c>
      <c r="K430" s="8">
        <f>+I430+J430</f>
        <v>0</v>
      </c>
      <c r="O430" s="8">
        <f>+O428-O409-27855.01</f>
        <v>0</v>
      </c>
      <c r="P430" s="8">
        <f>-77.37-P428</f>
        <v>0</v>
      </c>
      <c r="Q430" s="8">
        <f>+O430+P430</f>
        <v>0</v>
      </c>
      <c r="U430" s="8">
        <f>+U428-U409-31657.55</f>
        <v>0</v>
      </c>
      <c r="V430" s="8">
        <f>-411.32-V428</f>
        <v>0</v>
      </c>
      <c r="W430" s="8">
        <f>+U430+V430</f>
        <v>0</v>
      </c>
    </row>
    <row r="431" spans="1:23" x14ac:dyDescent="0.3">
      <c r="A431" s="44"/>
      <c r="B431" s="45"/>
      <c r="C431" s="25"/>
      <c r="D431" s="24"/>
      <c r="E431" s="24"/>
      <c r="F431" s="48"/>
    </row>
    <row r="432" spans="1:23" x14ac:dyDescent="0.3">
      <c r="A432" s="7" t="s">
        <v>48</v>
      </c>
      <c r="C432" s="8"/>
      <c r="D432" s="8"/>
      <c r="E432" s="8"/>
      <c r="F432" s="48"/>
      <c r="I432" s="30"/>
      <c r="J432" s="30"/>
      <c r="K432" s="30"/>
      <c r="O432" s="2"/>
      <c r="P432" s="2"/>
      <c r="Q432" s="2"/>
      <c r="U432" s="2"/>
      <c r="V432" s="2"/>
      <c r="W432" s="2"/>
    </row>
    <row r="433" spans="1:23" x14ac:dyDescent="0.3">
      <c r="F433" s="48"/>
      <c r="G433" s="6" t="s">
        <v>94</v>
      </c>
      <c r="M433" s="6" t="s">
        <v>95</v>
      </c>
      <c r="S433" s="6" t="s">
        <v>96</v>
      </c>
    </row>
    <row r="434" spans="1:23" x14ac:dyDescent="0.3">
      <c r="A434" s="6" t="s">
        <v>8</v>
      </c>
      <c r="C434" s="4" t="s">
        <v>28</v>
      </c>
      <c r="E434" s="4" t="s">
        <v>29</v>
      </c>
      <c r="F434" s="48"/>
      <c r="G434" s="6" t="s">
        <v>8</v>
      </c>
      <c r="I434" s="4" t="s">
        <v>28</v>
      </c>
      <c r="K434" s="4" t="s">
        <v>29</v>
      </c>
      <c r="M434" s="6" t="s">
        <v>8</v>
      </c>
      <c r="O434" s="4" t="s">
        <v>28</v>
      </c>
      <c r="Q434" s="4" t="s">
        <v>29</v>
      </c>
      <c r="S434" s="6" t="s">
        <v>8</v>
      </c>
      <c r="U434" s="4" t="s">
        <v>28</v>
      </c>
      <c r="W434" s="4" t="s">
        <v>29</v>
      </c>
    </row>
    <row r="435" spans="1:23" x14ac:dyDescent="0.3">
      <c r="A435" s="5" t="s">
        <v>3</v>
      </c>
      <c r="B435" s="5" t="s">
        <v>4</v>
      </c>
      <c r="C435" s="5" t="s">
        <v>5</v>
      </c>
      <c r="D435" s="5" t="s">
        <v>16</v>
      </c>
      <c r="E435" s="5" t="s">
        <v>5</v>
      </c>
      <c r="F435" s="48"/>
      <c r="G435" s="5" t="s">
        <v>3</v>
      </c>
      <c r="H435" s="5" t="s">
        <v>4</v>
      </c>
      <c r="I435" s="5" t="s">
        <v>5</v>
      </c>
      <c r="J435" s="5" t="s">
        <v>16</v>
      </c>
      <c r="K435" s="5" t="s">
        <v>5</v>
      </c>
      <c r="M435" s="5" t="s">
        <v>3</v>
      </c>
      <c r="N435" s="5" t="s">
        <v>4</v>
      </c>
      <c r="O435" s="5" t="s">
        <v>5</v>
      </c>
      <c r="P435" s="5" t="s">
        <v>16</v>
      </c>
      <c r="Q435" s="5" t="s">
        <v>5</v>
      </c>
      <c r="S435" s="5" t="s">
        <v>3</v>
      </c>
      <c r="T435" s="5" t="s">
        <v>4</v>
      </c>
      <c r="U435" s="5" t="s">
        <v>5</v>
      </c>
      <c r="V435" s="5" t="s">
        <v>16</v>
      </c>
      <c r="W435" s="5" t="s">
        <v>5</v>
      </c>
    </row>
    <row r="436" spans="1:23" x14ac:dyDescent="0.3">
      <c r="A436" s="1">
        <v>30.23</v>
      </c>
      <c r="B436" s="3">
        <f>+H436+N436+T436</f>
        <v>1589</v>
      </c>
      <c r="C436" s="1">
        <f>+I436+O436+U436</f>
        <v>48035.47</v>
      </c>
      <c r="D436" s="1">
        <f>+J436+P436+V436</f>
        <v>-671.17000000000007</v>
      </c>
      <c r="E436" s="1">
        <f>+C436+D436</f>
        <v>47364.3</v>
      </c>
      <c r="F436" s="48"/>
      <c r="G436" s="1">
        <v>30.23</v>
      </c>
      <c r="H436" s="3">
        <f>609+12+4</f>
        <v>625</v>
      </c>
      <c r="I436" s="1">
        <f>+G436*H436</f>
        <v>18893.75</v>
      </c>
      <c r="J436" s="1">
        <v>0</v>
      </c>
      <c r="K436" s="1">
        <f>+I436+J436</f>
        <v>18893.75</v>
      </c>
      <c r="M436" s="1">
        <v>30.23</v>
      </c>
      <c r="N436" s="3">
        <f>575+4</f>
        <v>579</v>
      </c>
      <c r="O436" s="1">
        <f>+M436*N436</f>
        <v>17503.170000000002</v>
      </c>
      <c r="P436" s="1">
        <v>-151.44999999999999</v>
      </c>
      <c r="Q436" s="1">
        <f>+O436+P436</f>
        <v>17351.72</v>
      </c>
      <c r="S436" s="1">
        <v>30.23</v>
      </c>
      <c r="T436" s="3">
        <f>381+4</f>
        <v>385</v>
      </c>
      <c r="U436" s="1">
        <f>+S436*T436</f>
        <v>11638.55</v>
      </c>
      <c r="V436" s="1">
        <v>-519.72</v>
      </c>
      <c r="W436" s="1">
        <f>+U436+V436</f>
        <v>11118.83</v>
      </c>
    </row>
    <row r="437" spans="1:23" x14ac:dyDescent="0.3">
      <c r="A437" s="1">
        <v>43.31</v>
      </c>
      <c r="B437" s="3">
        <f t="shared" ref="B437:B444" si="336">+H437+N437+T437</f>
        <v>124</v>
      </c>
      <c r="C437" s="1">
        <f t="shared" ref="C437:C444" si="337">+I437+O437+U437</f>
        <v>5370.4400000000005</v>
      </c>
      <c r="D437" s="1">
        <f t="shared" ref="D437:D444" si="338">+J437+P437+V437</f>
        <v>0</v>
      </c>
      <c r="E437" s="1">
        <f>+C437+D437</f>
        <v>5370.4400000000005</v>
      </c>
      <c r="F437" s="48"/>
      <c r="G437" s="1">
        <v>43.31</v>
      </c>
      <c r="H437" s="3">
        <v>0</v>
      </c>
      <c r="I437" s="1">
        <f>+G437*H437</f>
        <v>0</v>
      </c>
      <c r="J437" s="1">
        <v>0</v>
      </c>
      <c r="K437" s="1">
        <f>+I437+J437</f>
        <v>0</v>
      </c>
      <c r="M437" s="1">
        <v>43.31</v>
      </c>
      <c r="N437" s="3">
        <v>0</v>
      </c>
      <c r="O437" s="1">
        <f>+M437*N437</f>
        <v>0</v>
      </c>
      <c r="P437" s="1">
        <v>0</v>
      </c>
      <c r="Q437" s="1">
        <f>+O437+P437</f>
        <v>0</v>
      </c>
      <c r="S437" s="1">
        <v>43.31</v>
      </c>
      <c r="T437" s="3">
        <v>124</v>
      </c>
      <c r="U437" s="1">
        <f>+S437*T437</f>
        <v>5370.4400000000005</v>
      </c>
      <c r="V437" s="1">
        <v>0</v>
      </c>
      <c r="W437" s="1">
        <f>+U437+V437</f>
        <v>5370.4400000000005</v>
      </c>
    </row>
    <row r="438" spans="1:23" x14ac:dyDescent="0.3">
      <c r="A438" s="1">
        <v>60.46</v>
      </c>
      <c r="B438" s="3">
        <f t="shared" si="336"/>
        <v>0</v>
      </c>
      <c r="C438" s="1">
        <f t="shared" si="337"/>
        <v>0</v>
      </c>
      <c r="D438" s="1">
        <f t="shared" si="338"/>
        <v>0</v>
      </c>
      <c r="E438" s="1">
        <f>+C438+D438</f>
        <v>0</v>
      </c>
      <c r="F438" s="48"/>
      <c r="G438" s="1">
        <v>60.46</v>
      </c>
      <c r="H438" s="3">
        <v>0</v>
      </c>
      <c r="I438" s="1">
        <f>+G438*H438</f>
        <v>0</v>
      </c>
      <c r="J438" s="1">
        <v>0</v>
      </c>
      <c r="K438" s="1">
        <f>+I438+J438</f>
        <v>0</v>
      </c>
      <c r="M438" s="1">
        <v>60.46</v>
      </c>
      <c r="N438" s="3">
        <v>0</v>
      </c>
      <c r="O438" s="1">
        <f>+M438*N438</f>
        <v>0</v>
      </c>
      <c r="P438" s="1">
        <v>0</v>
      </c>
      <c r="Q438" s="1">
        <f>+O438+P438</f>
        <v>0</v>
      </c>
      <c r="S438" s="1">
        <v>60.46</v>
      </c>
      <c r="T438" s="3">
        <v>0</v>
      </c>
      <c r="U438" s="1">
        <f>+S438*T438</f>
        <v>0</v>
      </c>
      <c r="V438" s="1">
        <v>0</v>
      </c>
      <c r="W438" s="1">
        <f>+U438+V438</f>
        <v>0</v>
      </c>
    </row>
    <row r="439" spans="1:23" x14ac:dyDescent="0.3">
      <c r="A439" s="1">
        <v>75.58</v>
      </c>
      <c r="B439" s="3">
        <f t="shared" si="336"/>
        <v>12</v>
      </c>
      <c r="C439" s="1">
        <f t="shared" si="337"/>
        <v>906.96</v>
      </c>
      <c r="D439" s="1">
        <f t="shared" si="338"/>
        <v>0</v>
      </c>
      <c r="E439" s="1">
        <f t="shared" ref="E439:E440" si="339">+C439+D439</f>
        <v>906.96</v>
      </c>
      <c r="F439" s="48"/>
      <c r="G439" s="1">
        <v>75.58</v>
      </c>
      <c r="H439" s="3">
        <v>8</v>
      </c>
      <c r="I439" s="1">
        <f t="shared" ref="I439:I440" si="340">+G439*H439</f>
        <v>604.64</v>
      </c>
      <c r="J439" s="1">
        <v>0</v>
      </c>
      <c r="K439" s="1">
        <f t="shared" ref="K439:K440" si="341">+I439+J439</f>
        <v>604.64</v>
      </c>
      <c r="M439" s="1">
        <v>75.58</v>
      </c>
      <c r="N439" s="3">
        <v>4</v>
      </c>
      <c r="O439" s="1">
        <f t="shared" ref="O439:O440" si="342">+M439*N439</f>
        <v>302.32</v>
      </c>
      <c r="P439" s="1">
        <v>0</v>
      </c>
      <c r="Q439" s="1">
        <f t="shared" ref="Q439:Q440" si="343">+O439+P439</f>
        <v>302.32</v>
      </c>
      <c r="S439" s="1">
        <v>75.58</v>
      </c>
      <c r="T439" s="3">
        <v>0</v>
      </c>
      <c r="U439" s="1">
        <f t="shared" ref="U439:U440" si="344">+S439*T439</f>
        <v>0</v>
      </c>
      <c r="V439" s="1">
        <v>0</v>
      </c>
      <c r="W439" s="1">
        <f t="shared" ref="W439:W440" si="345">+U439+V439</f>
        <v>0</v>
      </c>
    </row>
    <row r="440" spans="1:23" x14ac:dyDescent="0.3">
      <c r="A440" s="1">
        <v>86.62</v>
      </c>
      <c r="B440" s="3">
        <f t="shared" si="336"/>
        <v>0</v>
      </c>
      <c r="C440" s="1">
        <f t="shared" si="337"/>
        <v>0</v>
      </c>
      <c r="D440" s="1">
        <f t="shared" si="338"/>
        <v>0</v>
      </c>
      <c r="E440" s="1">
        <f t="shared" si="339"/>
        <v>0</v>
      </c>
      <c r="F440" s="48"/>
      <c r="G440" s="1">
        <v>86.62</v>
      </c>
      <c r="H440" s="3">
        <v>0</v>
      </c>
      <c r="I440" s="1">
        <f t="shared" si="340"/>
        <v>0</v>
      </c>
      <c r="J440" s="1">
        <v>0</v>
      </c>
      <c r="K440" s="1">
        <f t="shared" si="341"/>
        <v>0</v>
      </c>
      <c r="M440" s="1">
        <v>86.62</v>
      </c>
      <c r="N440" s="3">
        <v>0</v>
      </c>
      <c r="O440" s="1">
        <f t="shared" si="342"/>
        <v>0</v>
      </c>
      <c r="P440" s="1">
        <v>0</v>
      </c>
      <c r="Q440" s="1">
        <f t="shared" si="343"/>
        <v>0</v>
      </c>
      <c r="S440" s="1">
        <v>86.62</v>
      </c>
      <c r="T440" s="3">
        <v>0</v>
      </c>
      <c r="U440" s="1">
        <f t="shared" si="344"/>
        <v>0</v>
      </c>
      <c r="V440" s="1">
        <v>0</v>
      </c>
      <c r="W440" s="1">
        <f t="shared" si="345"/>
        <v>0</v>
      </c>
    </row>
    <row r="441" spans="1:23" x14ac:dyDescent="0.3">
      <c r="A441" s="1">
        <v>120.92</v>
      </c>
      <c r="B441" s="3">
        <f t="shared" si="336"/>
        <v>0</v>
      </c>
      <c r="C441" s="1">
        <f t="shared" si="337"/>
        <v>0</v>
      </c>
      <c r="D441" s="1">
        <f t="shared" si="338"/>
        <v>0</v>
      </c>
      <c r="E441" s="1">
        <f>+C441+D441</f>
        <v>0</v>
      </c>
      <c r="F441" s="48"/>
      <c r="G441" s="1">
        <v>120.92</v>
      </c>
      <c r="H441" s="3">
        <v>0</v>
      </c>
      <c r="I441" s="1">
        <f>+G441*H441</f>
        <v>0</v>
      </c>
      <c r="J441" s="1">
        <v>0</v>
      </c>
      <c r="K441" s="1">
        <f>+I441+J441</f>
        <v>0</v>
      </c>
      <c r="M441" s="1">
        <v>120.92</v>
      </c>
      <c r="N441" s="3">
        <v>0</v>
      </c>
      <c r="O441" s="1">
        <f>+M441*N441</f>
        <v>0</v>
      </c>
      <c r="P441" s="1">
        <v>0</v>
      </c>
      <c r="Q441" s="1">
        <f>+O441+P441</f>
        <v>0</v>
      </c>
      <c r="S441" s="1">
        <v>120.92</v>
      </c>
      <c r="T441" s="3">
        <v>0</v>
      </c>
      <c r="U441" s="1">
        <f>+S441*T441</f>
        <v>0</v>
      </c>
      <c r="V441" s="1">
        <v>0</v>
      </c>
      <c r="W441" s="1">
        <f>+U441+V441</f>
        <v>0</v>
      </c>
    </row>
    <row r="442" spans="1:23" x14ac:dyDescent="0.3">
      <c r="A442" s="1">
        <v>151.15</v>
      </c>
      <c r="B442" s="3">
        <f t="shared" si="336"/>
        <v>9</v>
      </c>
      <c r="C442" s="1">
        <f t="shared" si="337"/>
        <v>1360.35</v>
      </c>
      <c r="D442" s="1">
        <f t="shared" si="338"/>
        <v>0</v>
      </c>
      <c r="E442" s="1">
        <f t="shared" ref="E442:E444" si="346">+C442+D442</f>
        <v>1360.35</v>
      </c>
      <c r="F442" s="48"/>
      <c r="G442" s="1">
        <v>151.15</v>
      </c>
      <c r="H442" s="3">
        <v>7</v>
      </c>
      <c r="I442" s="1">
        <f t="shared" ref="I442:I444" si="347">+G442*H442</f>
        <v>1058.05</v>
      </c>
      <c r="J442" s="1">
        <v>0</v>
      </c>
      <c r="K442" s="1">
        <f t="shared" ref="K442:K444" si="348">+I442+J442</f>
        <v>1058.05</v>
      </c>
      <c r="M442" s="1">
        <v>151.15</v>
      </c>
      <c r="N442" s="3">
        <v>2</v>
      </c>
      <c r="O442" s="1">
        <f t="shared" ref="O442:O444" si="349">+M442*N442</f>
        <v>302.3</v>
      </c>
      <c r="P442" s="1">
        <v>0</v>
      </c>
      <c r="Q442" s="1">
        <f t="shared" ref="Q442:Q444" si="350">+O442+P442</f>
        <v>302.3</v>
      </c>
      <c r="S442" s="1">
        <v>151.15</v>
      </c>
      <c r="T442" s="3"/>
      <c r="U442" s="1">
        <f t="shared" ref="U442:U444" si="351">+S442*T442</f>
        <v>0</v>
      </c>
      <c r="V442" s="1">
        <v>0</v>
      </c>
      <c r="W442" s="1">
        <f t="shared" ref="W442:W444" si="352">+U442+V442</f>
        <v>0</v>
      </c>
    </row>
    <row r="443" spans="1:23" x14ac:dyDescent="0.3">
      <c r="A443" s="1">
        <v>241.84</v>
      </c>
      <c r="B443" s="3">
        <f t="shared" si="336"/>
        <v>1</v>
      </c>
      <c r="C443" s="1">
        <f t="shared" si="337"/>
        <v>241.84</v>
      </c>
      <c r="D443" s="1">
        <f t="shared" si="338"/>
        <v>0</v>
      </c>
      <c r="E443" s="1">
        <f t="shared" si="346"/>
        <v>241.84</v>
      </c>
      <c r="F443" s="48"/>
      <c r="G443" s="1">
        <v>241.84</v>
      </c>
      <c r="H443" s="3">
        <v>1</v>
      </c>
      <c r="I443" s="1">
        <f t="shared" si="347"/>
        <v>241.84</v>
      </c>
      <c r="J443" s="1">
        <v>0</v>
      </c>
      <c r="K443" s="1">
        <f t="shared" si="348"/>
        <v>241.84</v>
      </c>
      <c r="M443" s="1">
        <v>241.84</v>
      </c>
      <c r="N443" s="3">
        <v>0</v>
      </c>
      <c r="O443" s="1">
        <f t="shared" si="349"/>
        <v>0</v>
      </c>
      <c r="P443" s="1">
        <v>0</v>
      </c>
      <c r="Q443" s="1">
        <f t="shared" si="350"/>
        <v>0</v>
      </c>
      <c r="S443" s="1">
        <v>241.84</v>
      </c>
      <c r="T443" s="3"/>
      <c r="U443" s="1">
        <f t="shared" si="351"/>
        <v>0</v>
      </c>
      <c r="V443" s="1">
        <v>0</v>
      </c>
      <c r="W443" s="1">
        <f t="shared" si="352"/>
        <v>0</v>
      </c>
    </row>
    <row r="444" spans="1:23" x14ac:dyDescent="0.3">
      <c r="A444" s="1">
        <v>302.3</v>
      </c>
      <c r="B444" s="3">
        <f t="shared" si="336"/>
        <v>0</v>
      </c>
      <c r="C444" s="1">
        <f t="shared" si="337"/>
        <v>0</v>
      </c>
      <c r="D444" s="1">
        <f t="shared" si="338"/>
        <v>0</v>
      </c>
      <c r="E444" s="1">
        <f t="shared" si="346"/>
        <v>0</v>
      </c>
      <c r="F444" s="48"/>
      <c r="G444" s="1">
        <v>302.3</v>
      </c>
      <c r="H444" s="3">
        <v>0</v>
      </c>
      <c r="I444" s="1">
        <f t="shared" si="347"/>
        <v>0</v>
      </c>
      <c r="J444" s="1">
        <v>0</v>
      </c>
      <c r="K444" s="1">
        <f t="shared" si="348"/>
        <v>0</v>
      </c>
      <c r="M444" s="1">
        <v>302.3</v>
      </c>
      <c r="N444" s="3">
        <v>0</v>
      </c>
      <c r="O444" s="1">
        <f t="shared" si="349"/>
        <v>0</v>
      </c>
      <c r="P444" s="1">
        <v>0</v>
      </c>
      <c r="Q444" s="1">
        <f t="shared" si="350"/>
        <v>0</v>
      </c>
      <c r="S444" s="1">
        <v>302.3</v>
      </c>
      <c r="T444" s="3"/>
      <c r="U444" s="1">
        <f t="shared" si="351"/>
        <v>0</v>
      </c>
      <c r="V444" s="1">
        <v>0</v>
      </c>
      <c r="W444" s="1">
        <f t="shared" si="352"/>
        <v>0</v>
      </c>
    </row>
    <row r="445" spans="1:23" x14ac:dyDescent="0.3">
      <c r="A445" s="1"/>
      <c r="B445" s="3"/>
      <c r="C445" s="1"/>
      <c r="D445" s="1"/>
      <c r="E445" s="1"/>
      <c r="F445" s="48"/>
      <c r="G445" s="1"/>
      <c r="H445" s="3"/>
      <c r="I445" s="1"/>
      <c r="J445" s="1"/>
      <c r="K445" s="1"/>
      <c r="M445" s="1"/>
      <c r="N445" s="3"/>
      <c r="O445" s="1"/>
      <c r="P445" s="1"/>
      <c r="Q445" s="1"/>
      <c r="S445" s="1"/>
      <c r="T445" s="3"/>
      <c r="U445" s="1"/>
      <c r="V445" s="1"/>
      <c r="W445" s="1"/>
    </row>
    <row r="446" spans="1:23" x14ac:dyDescent="0.3">
      <c r="A446" s="1" t="s">
        <v>6</v>
      </c>
      <c r="B446" s="3">
        <f t="shared" ref="B446" si="353">+H446+N446+T446</f>
        <v>15</v>
      </c>
      <c r="C446" s="1">
        <f t="shared" ref="C446" si="354">+I446+O446+U446</f>
        <v>329.75</v>
      </c>
      <c r="D446" s="1">
        <f t="shared" ref="D446" si="355">+J446+P446+V446</f>
        <v>0</v>
      </c>
      <c r="E446" s="1">
        <f t="shared" ref="E446" si="356">+C446+D446</f>
        <v>329.75</v>
      </c>
      <c r="F446" s="48"/>
      <c r="G446" s="1" t="s">
        <v>6</v>
      </c>
      <c r="H446" s="3">
        <v>10</v>
      </c>
      <c r="I446" s="1">
        <v>266.04000000000002</v>
      </c>
      <c r="J446" s="1">
        <v>0</v>
      </c>
      <c r="K446" s="1">
        <f t="shared" ref="K446" si="357">+I446+J446</f>
        <v>266.04000000000002</v>
      </c>
      <c r="M446" s="1" t="s">
        <v>6</v>
      </c>
      <c r="N446" s="3">
        <v>0</v>
      </c>
      <c r="O446" s="1">
        <v>0</v>
      </c>
      <c r="P446" s="1">
        <v>0</v>
      </c>
      <c r="Q446" s="1">
        <f t="shared" ref="Q446" si="358">+O446+P446</f>
        <v>0</v>
      </c>
      <c r="S446" s="1" t="s">
        <v>6</v>
      </c>
      <c r="T446" s="3">
        <v>5</v>
      </c>
      <c r="U446" s="1">
        <v>63.71</v>
      </c>
      <c r="V446" s="1">
        <v>0</v>
      </c>
      <c r="W446" s="1">
        <f t="shared" ref="W446" si="359">+U446+V446</f>
        <v>63.71</v>
      </c>
    </row>
    <row r="447" spans="1:23" x14ac:dyDescent="0.3">
      <c r="A447" s="6" t="s">
        <v>9</v>
      </c>
      <c r="C447" s="1"/>
      <c r="D447" s="1"/>
      <c r="E447" s="1"/>
      <c r="F447" s="48"/>
      <c r="G447" s="6" t="s">
        <v>9</v>
      </c>
      <c r="I447" s="1"/>
      <c r="J447" s="1"/>
      <c r="K447" s="1"/>
      <c r="M447" s="6" t="s">
        <v>9</v>
      </c>
      <c r="O447" s="1"/>
      <c r="P447" s="1"/>
      <c r="Q447" s="1"/>
      <c r="S447" s="6" t="s">
        <v>9</v>
      </c>
      <c r="U447" s="1"/>
      <c r="V447" s="1"/>
      <c r="W447" s="1"/>
    </row>
    <row r="448" spans="1:23" x14ac:dyDescent="0.3">
      <c r="A448" s="1">
        <v>0</v>
      </c>
      <c r="B448" s="10">
        <v>0</v>
      </c>
      <c r="C448" s="9">
        <f t="shared" ref="C448" si="360">+A448*B448</f>
        <v>0</v>
      </c>
      <c r="D448" s="9">
        <v>0</v>
      </c>
      <c r="E448" s="9">
        <f t="shared" ref="E448" si="361">+C448+D448</f>
        <v>0</v>
      </c>
      <c r="F448" s="48"/>
      <c r="G448" s="1">
        <v>0</v>
      </c>
      <c r="H448" s="10">
        <v>0</v>
      </c>
      <c r="I448" s="9">
        <f t="shared" ref="I448" si="362">+G448*H448</f>
        <v>0</v>
      </c>
      <c r="J448" s="9">
        <v>0</v>
      </c>
      <c r="K448" s="9">
        <f t="shared" ref="K448" si="363">+I448+J448</f>
        <v>0</v>
      </c>
      <c r="M448" s="1">
        <v>0</v>
      </c>
      <c r="N448" s="10">
        <v>0</v>
      </c>
      <c r="O448" s="9">
        <f t="shared" ref="O448" si="364">+M448*N448</f>
        <v>0</v>
      </c>
      <c r="P448" s="9">
        <v>0</v>
      </c>
      <c r="Q448" s="9">
        <f t="shared" ref="Q448" si="365">+O448+P448</f>
        <v>0</v>
      </c>
      <c r="S448" s="1">
        <v>0</v>
      </c>
      <c r="T448" s="10">
        <v>0</v>
      </c>
      <c r="U448" s="9">
        <f t="shared" ref="U448" si="366">+S448*T448</f>
        <v>0</v>
      </c>
      <c r="V448" s="9">
        <v>0</v>
      </c>
      <c r="W448" s="9">
        <f t="shared" ref="W448" si="367">+U448+V448</f>
        <v>0</v>
      </c>
    </row>
    <row r="449" spans="1:23" x14ac:dyDescent="0.3">
      <c r="A449" s="6" t="s">
        <v>10</v>
      </c>
      <c r="B449" s="3">
        <f>SUM(B436:B448)</f>
        <v>1750</v>
      </c>
      <c r="C449" s="8">
        <f>SUM(C436:C448)</f>
        <v>56244.81</v>
      </c>
      <c r="D449" s="8">
        <f>SUM(D436:D448)</f>
        <v>-671.17000000000007</v>
      </c>
      <c r="E449" s="8">
        <f>SUM(E436:E448)</f>
        <v>55573.64</v>
      </c>
      <c r="F449" s="49"/>
      <c r="G449" s="6" t="s">
        <v>10</v>
      </c>
      <c r="H449" s="3">
        <f>SUM(H436:H448)</f>
        <v>651</v>
      </c>
      <c r="I449" s="8">
        <f>SUM(I436:I448)</f>
        <v>21064.32</v>
      </c>
      <c r="J449" s="8">
        <f>SUM(J436:J448)</f>
        <v>0</v>
      </c>
      <c r="K449" s="8">
        <f>SUM(K436:K448)</f>
        <v>21064.32</v>
      </c>
      <c r="M449" s="6" t="s">
        <v>10</v>
      </c>
      <c r="N449" s="3">
        <f>SUM(N436:N448)</f>
        <v>585</v>
      </c>
      <c r="O449" s="8">
        <f>SUM(O436:O448)</f>
        <v>18107.79</v>
      </c>
      <c r="P449" s="8">
        <f>SUM(P436:P448)</f>
        <v>-151.44999999999999</v>
      </c>
      <c r="Q449" s="8">
        <f>SUM(Q436:Q448)</f>
        <v>17956.34</v>
      </c>
      <c r="S449" s="6" t="s">
        <v>10</v>
      </c>
      <c r="T449" s="3">
        <f>SUM(T436:T448)</f>
        <v>514</v>
      </c>
      <c r="U449" s="8">
        <f>SUM(U436:U448)</f>
        <v>17072.699999999997</v>
      </c>
      <c r="V449" s="8">
        <f>SUM(V436:V448)</f>
        <v>-519.72</v>
      </c>
      <c r="W449" s="8">
        <f>SUM(W436:W448)</f>
        <v>16552.98</v>
      </c>
    </row>
    <row r="450" spans="1:23" x14ac:dyDescent="0.3">
      <c r="D450" s="1"/>
      <c r="E450" s="1"/>
      <c r="F450" s="49"/>
      <c r="J450" s="1"/>
      <c r="K450" s="1"/>
      <c r="P450" s="1"/>
      <c r="Q450" s="1"/>
      <c r="V450" s="1"/>
      <c r="W450" s="1"/>
    </row>
    <row r="451" spans="1:23" x14ac:dyDescent="0.3">
      <c r="A451" s="6" t="s">
        <v>11</v>
      </c>
      <c r="D451" s="1"/>
      <c r="E451" s="1"/>
      <c r="F451" s="48"/>
      <c r="G451" s="6" t="s">
        <v>11</v>
      </c>
      <c r="J451" s="1"/>
      <c r="K451" s="1"/>
      <c r="M451" s="6" t="s">
        <v>11</v>
      </c>
      <c r="P451" s="1"/>
      <c r="Q451" s="1"/>
      <c r="S451" s="6" t="s">
        <v>11</v>
      </c>
      <c r="V451" s="1"/>
      <c r="W451" s="1"/>
    </row>
    <row r="452" spans="1:23" x14ac:dyDescent="0.3">
      <c r="A452" s="5"/>
      <c r="B452" s="5" t="s">
        <v>7</v>
      </c>
      <c r="C452" s="5"/>
      <c r="D452" s="1"/>
      <c r="E452" s="1"/>
      <c r="F452" s="48"/>
      <c r="G452" s="5"/>
      <c r="H452" s="5" t="s">
        <v>7</v>
      </c>
      <c r="I452" s="5"/>
      <c r="J452" s="1"/>
      <c r="K452" s="1"/>
      <c r="M452" s="5"/>
      <c r="N452" s="5" t="s">
        <v>7</v>
      </c>
      <c r="O452" s="5"/>
      <c r="P452" s="1"/>
      <c r="Q452" s="1"/>
      <c r="S452" s="5"/>
      <c r="T452" s="5" t="s">
        <v>7</v>
      </c>
      <c r="U452" s="5"/>
      <c r="V452" s="1"/>
      <c r="W452" s="1"/>
    </row>
    <row r="453" spans="1:23" x14ac:dyDescent="0.3">
      <c r="A453" s="1">
        <v>1.72</v>
      </c>
      <c r="B453" s="3">
        <f>+H453+N453+T453</f>
        <v>7496</v>
      </c>
      <c r="C453" s="1">
        <f>+I453+O453+U453</f>
        <v>12893.12</v>
      </c>
      <c r="D453" s="1">
        <f>+J453+P453+V453</f>
        <v>-472.39</v>
      </c>
      <c r="E453" s="1">
        <f>+C453+D453</f>
        <v>12420.730000000001</v>
      </c>
      <c r="F453" s="48"/>
      <c r="G453" s="1">
        <v>1.72</v>
      </c>
      <c r="H453" s="3">
        <v>2561</v>
      </c>
      <c r="I453" s="1">
        <f>+H453*G453</f>
        <v>4404.92</v>
      </c>
      <c r="J453" s="1">
        <v>-6.88</v>
      </c>
      <c r="K453" s="1">
        <f>+I453+J453</f>
        <v>4398.04</v>
      </c>
      <c r="M453" s="1">
        <v>1.72</v>
      </c>
      <c r="N453" s="3">
        <v>2671</v>
      </c>
      <c r="O453" s="1">
        <f>+N453*M453</f>
        <v>4594.12</v>
      </c>
      <c r="P453" s="1">
        <f>-170.77-15.48-12.04-165.74</f>
        <v>-364.03</v>
      </c>
      <c r="Q453" s="1">
        <f>+O453+P453</f>
        <v>4230.09</v>
      </c>
      <c r="S453" s="1">
        <v>1.72</v>
      </c>
      <c r="T453" s="3">
        <v>2264</v>
      </c>
      <c r="U453" s="1">
        <f>+T453*S453</f>
        <v>3894.08</v>
      </c>
      <c r="V453" s="1">
        <v>-101.48</v>
      </c>
      <c r="W453" s="1">
        <f>+U453+V453</f>
        <v>3792.6</v>
      </c>
    </row>
    <row r="454" spans="1:23" x14ac:dyDescent="0.3">
      <c r="A454" s="3">
        <v>0</v>
      </c>
      <c r="B454" s="2">
        <f>+H454+N454+T454</f>
        <v>0</v>
      </c>
      <c r="C454" s="1">
        <f>+I454+O454+U454</f>
        <v>0</v>
      </c>
      <c r="D454" s="1">
        <f>+B454+C454</f>
        <v>0</v>
      </c>
      <c r="E454" s="1">
        <f t="shared" ref="E454:E456" si="368">+C454+D454</f>
        <v>0</v>
      </c>
      <c r="F454" s="48"/>
      <c r="G454" s="1">
        <v>0</v>
      </c>
      <c r="H454" s="2">
        <v>0</v>
      </c>
      <c r="I454" s="1">
        <f>+H454*G454</f>
        <v>0</v>
      </c>
      <c r="J454" s="1">
        <v>0</v>
      </c>
      <c r="K454" s="1">
        <f t="shared" ref="K454:K456" si="369">+I454+J454</f>
        <v>0</v>
      </c>
      <c r="M454" s="1">
        <v>0</v>
      </c>
      <c r="N454" s="2">
        <v>0</v>
      </c>
      <c r="O454" s="1">
        <f>+N454*M454</f>
        <v>0</v>
      </c>
      <c r="P454" s="1">
        <v>0</v>
      </c>
      <c r="Q454" s="1">
        <f t="shared" ref="Q454:Q456" si="370">+O454+P454</f>
        <v>0</v>
      </c>
      <c r="S454" s="1">
        <v>0</v>
      </c>
      <c r="T454" s="2">
        <v>0</v>
      </c>
      <c r="U454" s="1">
        <f>+T454*S454</f>
        <v>0</v>
      </c>
      <c r="V454" s="1">
        <v>0</v>
      </c>
      <c r="W454" s="1">
        <f t="shared" ref="W454:W456" si="371">+U454+V454</f>
        <v>0</v>
      </c>
    </row>
    <row r="455" spans="1:23" x14ac:dyDescent="0.3">
      <c r="A455" s="1">
        <v>0</v>
      </c>
      <c r="B455" s="2">
        <v>0</v>
      </c>
      <c r="C455" s="1">
        <f>+B455*A455</f>
        <v>0</v>
      </c>
      <c r="D455" s="1">
        <v>0</v>
      </c>
      <c r="E455" s="1">
        <f t="shared" si="368"/>
        <v>0</v>
      </c>
      <c r="F455" s="48"/>
      <c r="G455" s="1">
        <v>0</v>
      </c>
      <c r="H455" s="2">
        <v>0</v>
      </c>
      <c r="I455" s="1">
        <f>+H455*G455</f>
        <v>0</v>
      </c>
      <c r="J455" s="1">
        <v>0</v>
      </c>
      <c r="K455" s="1">
        <f t="shared" si="369"/>
        <v>0</v>
      </c>
      <c r="M455" s="1">
        <v>0</v>
      </c>
      <c r="N455" s="2">
        <v>0</v>
      </c>
      <c r="O455" s="1">
        <f>+N455*M455</f>
        <v>0</v>
      </c>
      <c r="P455" s="1">
        <v>0</v>
      </c>
      <c r="Q455" s="1">
        <f t="shared" si="370"/>
        <v>0</v>
      </c>
      <c r="S455" s="1">
        <v>0</v>
      </c>
      <c r="T455" s="2">
        <v>0</v>
      </c>
      <c r="U455" s="1">
        <f>+T455*S455</f>
        <v>0</v>
      </c>
      <c r="V455" s="1">
        <v>0</v>
      </c>
      <c r="W455" s="1">
        <f t="shared" si="371"/>
        <v>0</v>
      </c>
    </row>
    <row r="456" spans="1:23" x14ac:dyDescent="0.3">
      <c r="A456" s="1"/>
      <c r="B456" s="74">
        <v>0</v>
      </c>
      <c r="C456" s="9">
        <f t="shared" ref="C456" si="372">+A456*B456</f>
        <v>0</v>
      </c>
      <c r="D456" s="9">
        <v>0</v>
      </c>
      <c r="E456" s="9">
        <f t="shared" si="368"/>
        <v>0</v>
      </c>
      <c r="F456" s="48"/>
      <c r="G456" s="1"/>
      <c r="H456" s="2">
        <v>0</v>
      </c>
      <c r="I456" s="9">
        <f t="shared" ref="I456" si="373">+G456*H456</f>
        <v>0</v>
      </c>
      <c r="J456" s="9">
        <v>0</v>
      </c>
      <c r="K456" s="9">
        <f t="shared" si="369"/>
        <v>0</v>
      </c>
      <c r="M456" s="1"/>
      <c r="N456" s="2">
        <v>0</v>
      </c>
      <c r="O456" s="9">
        <f t="shared" ref="O456" si="374">+M456*N456</f>
        <v>0</v>
      </c>
      <c r="P456" s="9">
        <v>0</v>
      </c>
      <c r="Q456" s="9">
        <f t="shared" si="370"/>
        <v>0</v>
      </c>
      <c r="S456" s="1"/>
      <c r="T456" s="2">
        <v>0</v>
      </c>
      <c r="U456" s="9">
        <f t="shared" ref="U456" si="375">+S456*T456</f>
        <v>0</v>
      </c>
      <c r="V456" s="9">
        <v>0</v>
      </c>
      <c r="W456" s="9">
        <f t="shared" si="371"/>
        <v>0</v>
      </c>
    </row>
    <row r="457" spans="1:23" x14ac:dyDescent="0.3">
      <c r="A457" s="6" t="s">
        <v>58</v>
      </c>
      <c r="B457" s="3">
        <f>SUM(B453:B456)</f>
        <v>7496</v>
      </c>
      <c r="C457" s="1">
        <f>SUM(C453:C456)</f>
        <v>12893.12</v>
      </c>
      <c r="D457" s="1">
        <f>SUM(D453:D456)</f>
        <v>-472.39</v>
      </c>
      <c r="E457" s="1">
        <f>SUM(E453:E456)</f>
        <v>12420.730000000001</v>
      </c>
      <c r="F457" s="49"/>
      <c r="G457" s="6" t="s">
        <v>58</v>
      </c>
      <c r="H457" s="2"/>
      <c r="I457" s="1">
        <f>SUM(I453:I456)</f>
        <v>4404.92</v>
      </c>
      <c r="J457" s="1">
        <f>SUM(J453:J456)</f>
        <v>-6.88</v>
      </c>
      <c r="K457" s="1">
        <f>SUM(K453:K456)</f>
        <v>4398.04</v>
      </c>
      <c r="M457" s="6" t="s">
        <v>58</v>
      </c>
      <c r="N457" s="2"/>
      <c r="O457" s="1">
        <f>SUM(O453:O456)</f>
        <v>4594.12</v>
      </c>
      <c r="P457" s="1">
        <f>SUM(P453:P456)</f>
        <v>-364.03</v>
      </c>
      <c r="Q457" s="1">
        <f>SUM(Q453:Q456)</f>
        <v>4230.09</v>
      </c>
      <c r="S457" s="6" t="s">
        <v>58</v>
      </c>
      <c r="T457" s="2"/>
      <c r="U457" s="1">
        <f>SUM(U453:U456)</f>
        <v>3894.08</v>
      </c>
      <c r="V457" s="1">
        <f>SUM(V453:V456)</f>
        <v>-101.48</v>
      </c>
      <c r="W457" s="1">
        <f>SUM(W453:W456)</f>
        <v>3792.6</v>
      </c>
    </row>
    <row r="458" spans="1:23" x14ac:dyDescent="0.3">
      <c r="C458" s="8"/>
      <c r="D458" s="1"/>
      <c r="E458" s="1"/>
      <c r="F458" s="48"/>
      <c r="I458" s="8"/>
      <c r="J458" s="1"/>
      <c r="K458" s="1"/>
      <c r="O458" s="8"/>
      <c r="P458" s="1"/>
      <c r="Q458" s="1"/>
      <c r="U458" s="8"/>
      <c r="V458" s="1"/>
      <c r="W458" s="1"/>
    </row>
    <row r="459" spans="1:23" x14ac:dyDescent="0.3">
      <c r="A459" s="6" t="s">
        <v>12</v>
      </c>
      <c r="C459" s="11">
        <f>+C457+C449</f>
        <v>69137.929999999993</v>
      </c>
      <c r="D459" s="11">
        <f>+D457+D449</f>
        <v>-1143.56</v>
      </c>
      <c r="E459" s="11">
        <f>+E457+E449</f>
        <v>67994.37</v>
      </c>
      <c r="F459" s="20"/>
      <c r="G459" s="6" t="s">
        <v>12</v>
      </c>
      <c r="I459" s="11">
        <f>+I457+I449</f>
        <v>25469.239999999998</v>
      </c>
      <c r="J459" s="11">
        <f>+J457+J449</f>
        <v>-6.88</v>
      </c>
      <c r="K459" s="11">
        <f>+K457+K449</f>
        <v>25462.36</v>
      </c>
      <c r="M459" s="6" t="s">
        <v>12</v>
      </c>
      <c r="O459" s="11">
        <f>+O457+O449</f>
        <v>22701.91</v>
      </c>
      <c r="P459" s="11">
        <f>+P457+P449</f>
        <v>-515.48</v>
      </c>
      <c r="Q459" s="11">
        <f>+Q457+Q449</f>
        <v>22186.43</v>
      </c>
      <c r="S459" s="6" t="s">
        <v>12</v>
      </c>
      <c r="U459" s="11">
        <f>+U457+U449</f>
        <v>20966.78</v>
      </c>
      <c r="V459" s="11">
        <f>+V457+V449</f>
        <v>-621.20000000000005</v>
      </c>
      <c r="W459" s="11">
        <f>+W457+W449</f>
        <v>20345.579999999998</v>
      </c>
    </row>
    <row r="460" spans="1:23" x14ac:dyDescent="0.3">
      <c r="D460" s="1"/>
      <c r="E460" s="1"/>
      <c r="F460" s="48"/>
      <c r="J460" s="1"/>
      <c r="K460" s="1"/>
      <c r="P460" s="1"/>
      <c r="Q460" s="1"/>
      <c r="V460" s="1"/>
      <c r="W460" s="1"/>
    </row>
    <row r="461" spans="1:23" x14ac:dyDescent="0.3">
      <c r="D461" s="1"/>
      <c r="E461" s="1"/>
      <c r="F461" s="48"/>
      <c r="G461" s="8"/>
      <c r="J461" s="1"/>
      <c r="K461" s="1"/>
      <c r="P461" s="1"/>
      <c r="Q461" s="1"/>
      <c r="V461" s="1"/>
      <c r="W461" s="1"/>
    </row>
    <row r="462" spans="1:23" x14ac:dyDescent="0.3">
      <c r="A462" s="6" t="s">
        <v>23</v>
      </c>
      <c r="B462" s="5" t="s">
        <v>4</v>
      </c>
      <c r="D462" s="1"/>
      <c r="E462" s="1"/>
      <c r="F462" s="48"/>
      <c r="G462" s="6" t="s">
        <v>23</v>
      </c>
      <c r="H462" s="5" t="s">
        <v>4</v>
      </c>
      <c r="J462" s="1"/>
      <c r="K462" s="1"/>
      <c r="M462" s="6" t="s">
        <v>23</v>
      </c>
      <c r="N462" s="5" t="s">
        <v>4</v>
      </c>
      <c r="P462" s="1"/>
      <c r="Q462" s="1"/>
      <c r="S462" s="6" t="s">
        <v>23</v>
      </c>
      <c r="T462" s="5" t="s">
        <v>4</v>
      </c>
      <c r="V462" s="1"/>
      <c r="W462" s="1"/>
    </row>
    <row r="463" spans="1:23" x14ac:dyDescent="0.3">
      <c r="A463" s="1">
        <v>0</v>
      </c>
      <c r="B463" s="3">
        <v>0</v>
      </c>
      <c r="C463" s="1">
        <f>+A463*B463</f>
        <v>0</v>
      </c>
      <c r="D463" s="1">
        <v>0</v>
      </c>
      <c r="E463" s="1">
        <f>+C463+D463</f>
        <v>0</v>
      </c>
      <c r="F463" s="49"/>
      <c r="G463" s="1">
        <v>0</v>
      </c>
      <c r="H463" s="3">
        <v>0</v>
      </c>
      <c r="I463" s="1">
        <f>+G463*H463</f>
        <v>0</v>
      </c>
      <c r="J463" s="1">
        <v>0</v>
      </c>
      <c r="K463" s="1">
        <f>+I463+J463</f>
        <v>0</v>
      </c>
      <c r="M463" s="1">
        <v>0</v>
      </c>
      <c r="N463" s="3">
        <v>0</v>
      </c>
      <c r="O463" s="1">
        <f>+M463*N463</f>
        <v>0</v>
      </c>
      <c r="P463" s="1">
        <v>0</v>
      </c>
      <c r="Q463" s="1">
        <f>+O463+P463</f>
        <v>0</v>
      </c>
      <c r="S463" s="1">
        <v>0</v>
      </c>
      <c r="T463" s="3">
        <v>0</v>
      </c>
      <c r="U463" s="1">
        <f>+S463*T463</f>
        <v>0</v>
      </c>
      <c r="V463" s="1">
        <v>0</v>
      </c>
      <c r="W463" s="1">
        <f>+U463+V463</f>
        <v>0</v>
      </c>
    </row>
    <row r="464" spans="1:23" x14ac:dyDescent="0.3">
      <c r="A464" s="1">
        <v>0</v>
      </c>
      <c r="B464" s="3">
        <v>0</v>
      </c>
      <c r="C464" s="1">
        <f>+A464*B464</f>
        <v>0</v>
      </c>
      <c r="D464" s="1">
        <v>0</v>
      </c>
      <c r="E464" s="1">
        <f>+C464+D464</f>
        <v>0</v>
      </c>
      <c r="F464" s="48"/>
      <c r="G464" s="1">
        <v>0</v>
      </c>
      <c r="H464" s="3">
        <v>0</v>
      </c>
      <c r="I464" s="1">
        <f>+G464*H464</f>
        <v>0</v>
      </c>
      <c r="J464" s="1">
        <v>0</v>
      </c>
      <c r="K464" s="1">
        <f>+I464+J464</f>
        <v>0</v>
      </c>
      <c r="M464" s="1">
        <v>0</v>
      </c>
      <c r="N464" s="3">
        <v>0</v>
      </c>
      <c r="O464" s="1">
        <f>+M464*N464</f>
        <v>0</v>
      </c>
      <c r="P464" s="1">
        <v>0</v>
      </c>
      <c r="Q464" s="1">
        <f>+O464+P464</f>
        <v>0</v>
      </c>
      <c r="S464" s="1">
        <v>0</v>
      </c>
      <c r="T464" s="3">
        <v>0</v>
      </c>
      <c r="U464" s="1">
        <f>+S464*T464</f>
        <v>0</v>
      </c>
      <c r="V464" s="1">
        <v>0</v>
      </c>
      <c r="W464" s="1">
        <f>+U464+V464</f>
        <v>0</v>
      </c>
    </row>
    <row r="465" spans="1:23" x14ac:dyDescent="0.3">
      <c r="A465" s="1">
        <v>0</v>
      </c>
      <c r="B465" s="3">
        <v>0</v>
      </c>
      <c r="C465" s="1">
        <f>+A465*B465</f>
        <v>0</v>
      </c>
      <c r="D465" s="1">
        <v>0</v>
      </c>
      <c r="E465" s="1">
        <f>+C465+D465</f>
        <v>0</v>
      </c>
      <c r="F465" s="48"/>
      <c r="G465" s="1">
        <v>0</v>
      </c>
      <c r="H465" s="3">
        <v>0</v>
      </c>
      <c r="I465" s="1">
        <f>+G465*H465</f>
        <v>0</v>
      </c>
      <c r="J465" s="1">
        <v>0</v>
      </c>
      <c r="K465" s="1">
        <f>+I465+J465</f>
        <v>0</v>
      </c>
      <c r="M465" s="1">
        <v>0</v>
      </c>
      <c r="N465" s="3">
        <v>0</v>
      </c>
      <c r="O465" s="1">
        <f>+M465*N465</f>
        <v>0</v>
      </c>
      <c r="P465" s="1">
        <v>0</v>
      </c>
      <c r="Q465" s="1">
        <f>+O465+P465</f>
        <v>0</v>
      </c>
      <c r="S465" s="1">
        <v>0</v>
      </c>
      <c r="T465" s="3">
        <v>0</v>
      </c>
      <c r="U465" s="1">
        <f>+S465*T465</f>
        <v>0</v>
      </c>
      <c r="V465" s="1">
        <v>0</v>
      </c>
      <c r="W465" s="1">
        <f>+U465+V465</f>
        <v>0</v>
      </c>
    </row>
    <row r="466" spans="1:23" x14ac:dyDescent="0.3">
      <c r="A466" s="1" t="s">
        <v>6</v>
      </c>
      <c r="B466" s="3">
        <v>0</v>
      </c>
      <c r="C466" s="1">
        <v>0</v>
      </c>
      <c r="D466" s="1">
        <v>0</v>
      </c>
      <c r="E466" s="1">
        <f t="shared" ref="E466" si="376">+C466+D466</f>
        <v>0</v>
      </c>
      <c r="F466" s="48"/>
      <c r="G466" s="1" t="s">
        <v>6</v>
      </c>
      <c r="H466" s="3">
        <v>0</v>
      </c>
      <c r="I466" s="1">
        <v>0</v>
      </c>
      <c r="J466" s="1">
        <v>0</v>
      </c>
      <c r="K466" s="1">
        <f t="shared" ref="K466" si="377">+I466+J466</f>
        <v>0</v>
      </c>
      <c r="M466" s="1" t="s">
        <v>6</v>
      </c>
      <c r="N466" s="3">
        <v>0</v>
      </c>
      <c r="O466" s="1">
        <v>0</v>
      </c>
      <c r="P466" s="1">
        <v>0</v>
      </c>
      <c r="Q466" s="1">
        <f t="shared" ref="Q466" si="378">+O466+P466</f>
        <v>0</v>
      </c>
      <c r="S466" s="1" t="s">
        <v>6</v>
      </c>
      <c r="T466" s="3">
        <v>0</v>
      </c>
      <c r="U466" s="1">
        <v>0</v>
      </c>
      <c r="V466" s="1">
        <v>0</v>
      </c>
      <c r="W466" s="1">
        <f t="shared" ref="W466" si="379">+U466+V466</f>
        <v>0</v>
      </c>
    </row>
    <row r="467" spans="1:23" x14ac:dyDescent="0.3">
      <c r="A467" s="6" t="s">
        <v>24</v>
      </c>
      <c r="B467" s="5" t="s">
        <v>7</v>
      </c>
      <c r="D467" s="1"/>
      <c r="E467" s="1"/>
      <c r="F467" s="48"/>
      <c r="G467" s="6" t="s">
        <v>24</v>
      </c>
      <c r="H467" s="5" t="s">
        <v>7</v>
      </c>
      <c r="J467" s="1"/>
      <c r="K467" s="1"/>
      <c r="M467" s="6" t="s">
        <v>24</v>
      </c>
      <c r="N467" s="5" t="s">
        <v>7</v>
      </c>
      <c r="P467" s="1"/>
      <c r="Q467" s="1"/>
      <c r="S467" s="6" t="s">
        <v>24</v>
      </c>
      <c r="T467" s="5" t="s">
        <v>7</v>
      </c>
      <c r="V467" s="1"/>
      <c r="W467" s="1"/>
    </row>
    <row r="468" spans="1:23" x14ac:dyDescent="0.3">
      <c r="A468" s="1">
        <v>0</v>
      </c>
      <c r="B468" s="2">
        <v>0</v>
      </c>
      <c r="C468" s="1">
        <f t="shared" ref="C468" si="380">+A468*B468</f>
        <v>0</v>
      </c>
      <c r="D468" s="1">
        <v>0</v>
      </c>
      <c r="E468" s="1">
        <f>+C468+D468</f>
        <v>0</v>
      </c>
      <c r="F468" s="48"/>
      <c r="G468" s="1">
        <v>0</v>
      </c>
      <c r="H468">
        <v>0</v>
      </c>
      <c r="I468" s="1">
        <f t="shared" ref="I468" si="381">+G468*H468</f>
        <v>0</v>
      </c>
      <c r="J468" s="1">
        <v>0</v>
      </c>
      <c r="K468" s="1">
        <f>+I468+J468</f>
        <v>0</v>
      </c>
      <c r="M468" s="1">
        <v>0</v>
      </c>
      <c r="N468">
        <v>0</v>
      </c>
      <c r="O468" s="1">
        <f t="shared" ref="O468" si="382">+M468*N468</f>
        <v>0</v>
      </c>
      <c r="P468" s="1">
        <v>0</v>
      </c>
      <c r="Q468" s="1">
        <f>+O468+P468</f>
        <v>0</v>
      </c>
      <c r="S468" s="1">
        <v>0</v>
      </c>
      <c r="T468">
        <v>0</v>
      </c>
      <c r="U468" s="1">
        <f t="shared" ref="U468" si="383">+S468*T468</f>
        <v>0</v>
      </c>
      <c r="V468" s="1">
        <v>0</v>
      </c>
      <c r="W468" s="1">
        <f>+U468+V468</f>
        <v>0</v>
      </c>
    </row>
    <row r="469" spans="1:23" x14ac:dyDescent="0.3">
      <c r="A469" s="1">
        <v>0</v>
      </c>
      <c r="B469" t="s">
        <v>41</v>
      </c>
      <c r="C469" s="9">
        <v>0</v>
      </c>
      <c r="D469" s="9">
        <v>0</v>
      </c>
      <c r="E469" s="9">
        <f>+C469+D469</f>
        <v>0</v>
      </c>
      <c r="F469" s="48"/>
      <c r="G469" s="1">
        <v>0</v>
      </c>
      <c r="H469" t="s">
        <v>41</v>
      </c>
      <c r="I469" s="9">
        <v>0</v>
      </c>
      <c r="J469" s="9">
        <v>0</v>
      </c>
      <c r="K469" s="9">
        <f>+I469+J469</f>
        <v>0</v>
      </c>
      <c r="M469" s="1">
        <v>0</v>
      </c>
      <c r="N469" t="s">
        <v>41</v>
      </c>
      <c r="O469" s="9">
        <v>0</v>
      </c>
      <c r="P469" s="9">
        <v>0</v>
      </c>
      <c r="Q469" s="9">
        <f>+O469+P469</f>
        <v>0</v>
      </c>
      <c r="S469" s="1">
        <v>0</v>
      </c>
      <c r="T469" t="s">
        <v>41</v>
      </c>
      <c r="U469" s="9">
        <v>0</v>
      </c>
      <c r="V469" s="9">
        <v>0</v>
      </c>
      <c r="W469" s="9">
        <f>+U469+V469</f>
        <v>0</v>
      </c>
    </row>
    <row r="470" spans="1:23" x14ac:dyDescent="0.3">
      <c r="A470" s="6" t="s">
        <v>25</v>
      </c>
      <c r="C470" s="8">
        <f>+C469+C468</f>
        <v>0</v>
      </c>
      <c r="D470" s="8">
        <f>+D469+D468</f>
        <v>0</v>
      </c>
      <c r="E470" s="8">
        <f>+E469+E468</f>
        <v>0</v>
      </c>
      <c r="F470" s="48"/>
      <c r="G470" s="6" t="s">
        <v>25</v>
      </c>
      <c r="I470" s="8">
        <f>+I469+I468</f>
        <v>0</v>
      </c>
      <c r="J470" s="8">
        <f>+J469+J468</f>
        <v>0</v>
      </c>
      <c r="K470" s="8">
        <f>+K469+K468</f>
        <v>0</v>
      </c>
      <c r="M470" s="6" t="s">
        <v>25</v>
      </c>
      <c r="O470" s="8">
        <f>+O469+O468</f>
        <v>0</v>
      </c>
      <c r="P470" s="8">
        <f>+P469+P468</f>
        <v>0</v>
      </c>
      <c r="Q470" s="8">
        <f>+Q469+Q468</f>
        <v>0</v>
      </c>
      <c r="S470" s="6" t="s">
        <v>25</v>
      </c>
      <c r="U470" s="8">
        <f>+U469+U468</f>
        <v>0</v>
      </c>
      <c r="V470" s="8">
        <f>+V469+V468</f>
        <v>0</v>
      </c>
      <c r="W470" s="8">
        <f>+W469+W468</f>
        <v>0</v>
      </c>
    </row>
    <row r="471" spans="1:23" x14ac:dyDescent="0.3">
      <c r="D471" s="1"/>
      <c r="E471" s="1"/>
      <c r="F471" s="48"/>
      <c r="J471" s="1"/>
      <c r="K471" s="1"/>
      <c r="P471" s="1"/>
      <c r="Q471" s="1"/>
      <c r="V471" s="1"/>
      <c r="W471" s="1"/>
    </row>
    <row r="472" spans="1:23" x14ac:dyDescent="0.3">
      <c r="A472" s="6" t="s">
        <v>26</v>
      </c>
      <c r="C472" s="11">
        <f>+C470+C463+C464+C465+C466</f>
        <v>0</v>
      </c>
      <c r="D472" s="11">
        <f>+D470+D463+D464+D465+D466</f>
        <v>0</v>
      </c>
      <c r="E472" s="11">
        <f>+E470+E463+E464+E465+E466</f>
        <v>0</v>
      </c>
      <c r="F472" s="48"/>
      <c r="G472" s="6" t="s">
        <v>26</v>
      </c>
      <c r="I472" s="11">
        <f>+I470+I463+I464+I465+I466</f>
        <v>0</v>
      </c>
      <c r="J472" s="11">
        <f>+J470+J463+J464+J465+J466</f>
        <v>0</v>
      </c>
      <c r="K472" s="11">
        <f>+K470+K463+K464+K465+K466</f>
        <v>0</v>
      </c>
      <c r="M472" s="6" t="s">
        <v>26</v>
      </c>
      <c r="O472" s="11">
        <f>+O470+O463+O464+O465+O466</f>
        <v>0</v>
      </c>
      <c r="P472" s="11">
        <f>+P470+P463+P464+P465+P466</f>
        <v>0</v>
      </c>
      <c r="Q472" s="11">
        <f>+Q470+Q463+Q464+Q465+Q466</f>
        <v>0</v>
      </c>
      <c r="S472" s="6" t="s">
        <v>26</v>
      </c>
      <c r="U472" s="11">
        <f>+U470+U463+U464+U465+U466</f>
        <v>0</v>
      </c>
      <c r="V472" s="11">
        <f>+V470+V463+V464+V465+V466</f>
        <v>0</v>
      </c>
      <c r="W472" s="11">
        <f>+W470+W463+W464+W465+W466</f>
        <v>0</v>
      </c>
    </row>
    <row r="473" spans="1:23" x14ac:dyDescent="0.3">
      <c r="D473" s="1"/>
      <c r="E473" s="1"/>
      <c r="F473" s="48"/>
      <c r="J473" s="1"/>
      <c r="K473" s="1"/>
      <c r="P473" s="1"/>
      <c r="Q473" s="1"/>
      <c r="V473" s="1"/>
      <c r="W473" s="1"/>
    </row>
    <row r="474" spans="1:23" x14ac:dyDescent="0.3">
      <c r="A474" s="6" t="s">
        <v>37</v>
      </c>
      <c r="D474" s="1"/>
      <c r="E474" s="1"/>
      <c r="F474" s="48"/>
      <c r="G474" s="6" t="s">
        <v>37</v>
      </c>
      <c r="J474" s="1"/>
      <c r="K474" s="1"/>
      <c r="M474" s="6" t="s">
        <v>37</v>
      </c>
      <c r="P474" s="1"/>
      <c r="Q474" s="1"/>
      <c r="S474" s="6" t="s">
        <v>37</v>
      </c>
      <c r="V474" s="1"/>
      <c r="W474" s="1"/>
    </row>
    <row r="475" spans="1:23" x14ac:dyDescent="0.3">
      <c r="A475" s="6" t="s">
        <v>38</v>
      </c>
      <c r="C475" s="1">
        <f>-35568.88+34518.1-8186.81+7695.36-1553.65+1430.69-167.61+278.86</f>
        <v>-1553.9400000000005</v>
      </c>
      <c r="D475" s="1">
        <v>0</v>
      </c>
      <c r="E475" s="1">
        <f>+C475+D475</f>
        <v>-1553.9400000000005</v>
      </c>
      <c r="F475" s="48"/>
      <c r="G475" s="6" t="s">
        <v>38</v>
      </c>
      <c r="I475" s="1"/>
      <c r="J475" s="1">
        <v>0</v>
      </c>
      <c r="K475" s="1">
        <f>+I475+J475</f>
        <v>0</v>
      </c>
      <c r="M475" s="6" t="s">
        <v>38</v>
      </c>
      <c r="O475" s="1"/>
      <c r="P475" s="1">
        <v>0</v>
      </c>
      <c r="Q475" s="1">
        <f>+O475+P475</f>
        <v>0</v>
      </c>
      <c r="S475" s="6" t="s">
        <v>38</v>
      </c>
      <c r="U475" s="1"/>
      <c r="V475" s="1">
        <v>0</v>
      </c>
      <c r="W475" s="1">
        <f>+U475+V475</f>
        <v>0</v>
      </c>
    </row>
    <row r="476" spans="1:23" x14ac:dyDescent="0.3">
      <c r="A476" s="6" t="s">
        <v>39</v>
      </c>
      <c r="C476" s="1">
        <v>0</v>
      </c>
      <c r="D476" s="1">
        <v>0</v>
      </c>
      <c r="E476" s="1">
        <f>+C476+D476</f>
        <v>0</v>
      </c>
      <c r="F476" s="48"/>
      <c r="G476" s="6" t="s">
        <v>39</v>
      </c>
      <c r="I476" s="1">
        <v>0</v>
      </c>
      <c r="J476" s="1">
        <v>0</v>
      </c>
      <c r="K476" s="1">
        <f>+I476+J476</f>
        <v>0</v>
      </c>
      <c r="M476" s="6" t="s">
        <v>39</v>
      </c>
      <c r="O476" s="1">
        <v>0</v>
      </c>
      <c r="P476" s="1">
        <v>0</v>
      </c>
      <c r="Q476" s="1">
        <f>+O476+P476</f>
        <v>0</v>
      </c>
      <c r="S476" s="6" t="s">
        <v>39</v>
      </c>
      <c r="U476" s="1">
        <v>0</v>
      </c>
      <c r="V476" s="1">
        <v>0</v>
      </c>
      <c r="W476" s="1">
        <f>+U476+V476</f>
        <v>0</v>
      </c>
    </row>
    <row r="477" spans="1:23" x14ac:dyDescent="0.3">
      <c r="A477" s="6" t="s">
        <v>40</v>
      </c>
      <c r="C477" s="12">
        <f>SUM(C475:C476)</f>
        <v>-1553.9400000000005</v>
      </c>
      <c r="D477" s="12">
        <f>SUM(D475:D476)</f>
        <v>0</v>
      </c>
      <c r="E477" s="12">
        <f>SUM(E475:E476)</f>
        <v>-1553.9400000000005</v>
      </c>
      <c r="F477" s="49"/>
      <c r="G477" s="6" t="s">
        <v>40</v>
      </c>
      <c r="I477" s="12">
        <f>SUM(I475:I476)</f>
        <v>0</v>
      </c>
      <c r="J477" s="12">
        <f>SUM(J475:J476)</f>
        <v>0</v>
      </c>
      <c r="K477" s="12">
        <f>SUM(K475:K476)</f>
        <v>0</v>
      </c>
      <c r="M477" s="6" t="s">
        <v>40</v>
      </c>
      <c r="O477" s="12">
        <f>SUM(O475:O476)</f>
        <v>0</v>
      </c>
      <c r="P477" s="12">
        <f>SUM(P475:P476)</f>
        <v>0</v>
      </c>
      <c r="Q477" s="12">
        <f>SUM(Q475:Q476)</f>
        <v>0</v>
      </c>
      <c r="S477" s="6" t="s">
        <v>40</v>
      </c>
      <c r="U477" s="12">
        <f>SUM(U475:U476)</f>
        <v>0</v>
      </c>
      <c r="V477" s="12">
        <f>SUM(V475:V476)</f>
        <v>0</v>
      </c>
      <c r="W477" s="12">
        <f>SUM(W475:W476)</f>
        <v>0</v>
      </c>
    </row>
    <row r="478" spans="1:23" x14ac:dyDescent="0.3">
      <c r="A478" s="6"/>
      <c r="D478" s="1"/>
      <c r="E478" s="1"/>
      <c r="F478" s="48"/>
      <c r="G478" s="6"/>
      <c r="J478" s="1"/>
      <c r="K478" s="1"/>
      <c r="M478" s="6"/>
      <c r="P478" s="1"/>
      <c r="Q478" s="1"/>
      <c r="S478" s="6"/>
      <c r="V478" s="1"/>
      <c r="W478" s="1"/>
    </row>
    <row r="479" spans="1:23" x14ac:dyDescent="0.3">
      <c r="A479" s="6" t="s">
        <v>1</v>
      </c>
      <c r="D479" s="1"/>
      <c r="E479" s="1"/>
      <c r="F479" s="48"/>
      <c r="G479" s="6" t="s">
        <v>1</v>
      </c>
      <c r="J479" s="1"/>
      <c r="K479" s="1"/>
      <c r="M479" s="6" t="s">
        <v>1</v>
      </c>
      <c r="P479" s="1"/>
      <c r="Q479" s="1"/>
      <c r="S479" s="6" t="s">
        <v>1</v>
      </c>
      <c r="V479" s="1"/>
      <c r="W479" s="1"/>
    </row>
    <row r="480" spans="1:23" x14ac:dyDescent="0.3">
      <c r="A480" s="6" t="s">
        <v>13</v>
      </c>
      <c r="C480" s="1">
        <f t="shared" ref="C480:C484" si="384">+I480+O480+U480</f>
        <v>2768.49</v>
      </c>
      <c r="D480" s="1">
        <f t="shared" ref="D480:D484" si="385">+J480+P480+V480</f>
        <v>-114.9</v>
      </c>
      <c r="E480" s="1">
        <f>+C480+D480</f>
        <v>2653.5899999999997</v>
      </c>
      <c r="F480" s="49"/>
      <c r="G480" s="6" t="s">
        <v>13</v>
      </c>
      <c r="I480" s="1">
        <v>695.98</v>
      </c>
      <c r="J480" s="1">
        <v>-3.64</v>
      </c>
      <c r="K480" s="1">
        <f>+I480+J480</f>
        <v>692.34</v>
      </c>
      <c r="M480" s="6" t="s">
        <v>13</v>
      </c>
      <c r="O480" s="1">
        <v>872.96</v>
      </c>
      <c r="P480" s="1">
        <v>-36.6</v>
      </c>
      <c r="Q480" s="1">
        <f>+O480+P480</f>
        <v>836.36</v>
      </c>
      <c r="S480" s="6" t="s">
        <v>13</v>
      </c>
      <c r="U480" s="1">
        <v>1199.55</v>
      </c>
      <c r="V480" s="1">
        <v>-74.66</v>
      </c>
      <c r="W480" s="1">
        <f>+U480+V480</f>
        <v>1124.8899999999999</v>
      </c>
    </row>
    <row r="481" spans="1:23" x14ac:dyDescent="0.3">
      <c r="A481" s="6" t="s">
        <v>14</v>
      </c>
      <c r="C481" s="1">
        <f t="shared" si="384"/>
        <v>0</v>
      </c>
      <c r="D481" s="1">
        <f t="shared" si="385"/>
        <v>1210</v>
      </c>
      <c r="E481" s="1">
        <f>+C481+D481</f>
        <v>1210</v>
      </c>
      <c r="F481" s="49"/>
      <c r="G481" s="6" t="s">
        <v>14</v>
      </c>
      <c r="I481" s="1">
        <v>0</v>
      </c>
      <c r="J481" s="1">
        <v>650</v>
      </c>
      <c r="K481" s="1">
        <f>+I481+J481</f>
        <v>650</v>
      </c>
      <c r="M481" s="6" t="s">
        <v>14</v>
      </c>
      <c r="O481" s="1">
        <v>0</v>
      </c>
      <c r="P481" s="1">
        <v>500</v>
      </c>
      <c r="Q481" s="1">
        <f>+O481+P481</f>
        <v>500</v>
      </c>
      <c r="S481" s="6" t="s">
        <v>14</v>
      </c>
      <c r="U481" s="1">
        <v>0</v>
      </c>
      <c r="V481" s="1">
        <v>60</v>
      </c>
      <c r="W481" s="1">
        <f>+U481+V481</f>
        <v>60</v>
      </c>
    </row>
    <row r="482" spans="1:23" x14ac:dyDescent="0.3">
      <c r="A482" s="6" t="s">
        <v>44</v>
      </c>
      <c r="C482" s="1">
        <f t="shared" si="384"/>
        <v>0</v>
      </c>
      <c r="D482" s="1">
        <f t="shared" si="385"/>
        <v>420</v>
      </c>
      <c r="E482" s="1">
        <f>+C482+D482</f>
        <v>420</v>
      </c>
      <c r="F482" s="49"/>
      <c r="G482" s="6" t="s">
        <v>44</v>
      </c>
      <c r="I482" s="1">
        <v>0</v>
      </c>
      <c r="J482" s="1">
        <v>385</v>
      </c>
      <c r="K482" s="1">
        <f>+I482+J482</f>
        <v>385</v>
      </c>
      <c r="M482" s="6" t="s">
        <v>44</v>
      </c>
      <c r="O482" s="1">
        <v>0</v>
      </c>
      <c r="P482" s="1">
        <v>35</v>
      </c>
      <c r="Q482" s="1">
        <f>+O482+P482</f>
        <v>35</v>
      </c>
      <c r="S482" s="6" t="s">
        <v>44</v>
      </c>
      <c r="U482" s="1">
        <v>0</v>
      </c>
      <c r="V482" s="1">
        <v>0</v>
      </c>
      <c r="W482" s="1">
        <f>+U482+V482</f>
        <v>0</v>
      </c>
    </row>
    <row r="483" spans="1:23" x14ac:dyDescent="0.3">
      <c r="A483" s="6" t="s">
        <v>15</v>
      </c>
      <c r="C483" s="1">
        <f t="shared" si="384"/>
        <v>0</v>
      </c>
      <c r="D483" s="1">
        <f t="shared" si="385"/>
        <v>0</v>
      </c>
      <c r="E483" s="1">
        <f>+C483+D483</f>
        <v>0</v>
      </c>
      <c r="F483" s="48"/>
      <c r="G483" s="6" t="s">
        <v>15</v>
      </c>
      <c r="I483" s="1">
        <v>0</v>
      </c>
      <c r="J483" s="1">
        <v>0</v>
      </c>
      <c r="K483" s="1">
        <f>+I483+J483</f>
        <v>0</v>
      </c>
      <c r="M483" s="6" t="s">
        <v>15</v>
      </c>
      <c r="O483" s="1">
        <v>0</v>
      </c>
      <c r="P483" s="1">
        <v>0</v>
      </c>
      <c r="Q483" s="1">
        <f>+O483+P483</f>
        <v>0</v>
      </c>
      <c r="S483" s="6" t="s">
        <v>15</v>
      </c>
      <c r="U483" s="1">
        <v>0</v>
      </c>
      <c r="V483" s="1">
        <v>0</v>
      </c>
      <c r="W483" s="1">
        <f>+U483+V483</f>
        <v>0</v>
      </c>
    </row>
    <row r="484" spans="1:23" x14ac:dyDescent="0.3">
      <c r="A484" s="6" t="s">
        <v>18</v>
      </c>
      <c r="C484" s="1">
        <f t="shared" si="384"/>
        <v>0</v>
      </c>
      <c r="D484" s="1">
        <f t="shared" si="385"/>
        <v>0</v>
      </c>
      <c r="E484" s="1">
        <f>+C484+D484</f>
        <v>0</v>
      </c>
      <c r="F484" s="48"/>
      <c r="G484" s="6" t="s">
        <v>18</v>
      </c>
      <c r="I484" s="1">
        <v>0</v>
      </c>
      <c r="J484" s="1">
        <v>0</v>
      </c>
      <c r="K484" s="1">
        <f>+I484+J484</f>
        <v>0</v>
      </c>
      <c r="M484" s="6" t="s">
        <v>18</v>
      </c>
      <c r="O484" s="1">
        <v>0</v>
      </c>
      <c r="P484" s="1">
        <v>0</v>
      </c>
      <c r="Q484" s="1">
        <f>+O484+P484</f>
        <v>0</v>
      </c>
      <c r="S484" s="6" t="s">
        <v>18</v>
      </c>
      <c r="U484" s="1">
        <v>0</v>
      </c>
      <c r="V484" s="1">
        <v>0</v>
      </c>
      <c r="W484" s="1">
        <f>+U484+V484</f>
        <v>0</v>
      </c>
    </row>
    <row r="485" spans="1:23" x14ac:dyDescent="0.3">
      <c r="A485" s="6" t="s">
        <v>27</v>
      </c>
      <c r="C485" s="12">
        <f>SUM(C480:C484)</f>
        <v>2768.49</v>
      </c>
      <c r="D485" s="12">
        <f>SUM(D480:D484)</f>
        <v>1515.1</v>
      </c>
      <c r="E485" s="12">
        <f>SUM(E480:E484)</f>
        <v>4283.59</v>
      </c>
      <c r="F485" s="21"/>
      <c r="G485" s="6" t="s">
        <v>27</v>
      </c>
      <c r="I485" s="12">
        <f>SUM(I480:I484)</f>
        <v>695.98</v>
      </c>
      <c r="J485" s="12">
        <f>SUM(J480:J484)</f>
        <v>1031.3600000000001</v>
      </c>
      <c r="K485" s="12">
        <f>SUM(K480:K484)</f>
        <v>1727.3400000000001</v>
      </c>
      <c r="M485" s="6" t="s">
        <v>27</v>
      </c>
      <c r="O485" s="12">
        <f>SUM(O480:O484)</f>
        <v>872.96</v>
      </c>
      <c r="P485" s="12">
        <f>SUM(P480:P484)</f>
        <v>498.4</v>
      </c>
      <c r="Q485" s="12">
        <f>SUM(Q480:Q484)</f>
        <v>1371.3600000000001</v>
      </c>
      <c r="S485" s="6" t="s">
        <v>27</v>
      </c>
      <c r="U485" s="12">
        <f>SUM(U480:U484)</f>
        <v>1199.55</v>
      </c>
      <c r="V485" s="12">
        <f>SUM(V480:V484)</f>
        <v>-14.659999999999997</v>
      </c>
      <c r="W485" s="12">
        <f>SUM(W480:W484)</f>
        <v>1184.8899999999999</v>
      </c>
    </row>
    <row r="486" spans="1:23" x14ac:dyDescent="0.3">
      <c r="A486" s="6"/>
      <c r="C486" s="1"/>
      <c r="D486" s="1"/>
      <c r="E486" s="1"/>
      <c r="F486" s="48"/>
      <c r="G486" s="6"/>
      <c r="I486" s="1"/>
      <c r="J486" s="1"/>
      <c r="K486" s="1"/>
      <c r="M486" s="6"/>
      <c r="O486" s="1"/>
      <c r="P486" s="1"/>
      <c r="Q486" s="1"/>
      <c r="S486" s="6"/>
      <c r="U486" s="1"/>
      <c r="V486" s="1"/>
      <c r="W486" s="1"/>
    </row>
    <row r="487" spans="1:23" ht="15" thickBot="1" x14ac:dyDescent="0.35">
      <c r="A487" s="6" t="s">
        <v>32</v>
      </c>
      <c r="C487" s="13">
        <f>+C485+C472+C459+C477</f>
        <v>70352.479999999996</v>
      </c>
      <c r="D487" s="13">
        <f>+D485+D472+D459+D477</f>
        <v>371.53999999999996</v>
      </c>
      <c r="E487" s="13">
        <f>+E485+E472+E459+E477</f>
        <v>70724.01999999999</v>
      </c>
      <c r="F487" s="22"/>
      <c r="G487" s="6" t="s">
        <v>32</v>
      </c>
      <c r="I487" s="13">
        <f>+I485+I472+I459+I477</f>
        <v>26165.219999999998</v>
      </c>
      <c r="J487" s="13">
        <f>+J485+J472+J459+J477</f>
        <v>1024.48</v>
      </c>
      <c r="K487" s="13">
        <f>+K485+K472+K459+K477</f>
        <v>27189.7</v>
      </c>
      <c r="M487" s="6" t="s">
        <v>32</v>
      </c>
      <c r="O487" s="13">
        <f>+O485+O472+O459+O477</f>
        <v>23574.87</v>
      </c>
      <c r="P487" s="13">
        <f>+P485+P472+P459+P477</f>
        <v>-17.080000000000041</v>
      </c>
      <c r="Q487" s="13">
        <f>+Q485+Q472+Q459+Q477</f>
        <v>23557.79</v>
      </c>
      <c r="S487" s="6" t="s">
        <v>32</v>
      </c>
      <c r="U487" s="13">
        <f>+U485+U472+U459+U477</f>
        <v>22166.329999999998</v>
      </c>
      <c r="V487" s="13">
        <f>+V485+V472+V459+V477</f>
        <v>-635.86</v>
      </c>
      <c r="W487" s="13">
        <f>+W485+W472+W459+W477</f>
        <v>21530.469999999998</v>
      </c>
    </row>
    <row r="488" spans="1:23" x14ac:dyDescent="0.3">
      <c r="A488" s="6"/>
      <c r="C488" s="1"/>
      <c r="D488" s="1"/>
      <c r="E488" s="1"/>
      <c r="F488" s="48"/>
      <c r="G488" s="6"/>
      <c r="I488" s="1"/>
      <c r="J488" s="1"/>
      <c r="K488" s="1"/>
      <c r="M488" s="6"/>
      <c r="O488" s="1"/>
      <c r="P488" s="1"/>
      <c r="Q488" s="1"/>
      <c r="S488" s="6"/>
      <c r="U488" s="1"/>
      <c r="V488" s="1"/>
      <c r="W488" s="1"/>
    </row>
    <row r="489" spans="1:23" x14ac:dyDescent="0.3">
      <c r="A489" s="6" t="s">
        <v>31</v>
      </c>
      <c r="C489" s="1"/>
      <c r="D489" s="1"/>
      <c r="E489" s="1"/>
      <c r="F489" s="48"/>
      <c r="G489" s="6" t="s">
        <v>31</v>
      </c>
      <c r="I489" s="1"/>
      <c r="J489" s="1"/>
      <c r="K489" s="1"/>
      <c r="M489" s="6" t="s">
        <v>31</v>
      </c>
      <c r="O489" s="1"/>
      <c r="P489" s="1"/>
      <c r="Q489" s="1"/>
      <c r="S489" s="6" t="s">
        <v>31</v>
      </c>
      <c r="U489" s="1"/>
      <c r="V489" s="1"/>
      <c r="W489" s="1"/>
    </row>
    <row r="490" spans="1:23" x14ac:dyDescent="0.3">
      <c r="A490" s="6" t="s">
        <v>100</v>
      </c>
      <c r="C490" s="1">
        <f t="shared" ref="C490:C496" si="386">+I490+O490+U490</f>
        <v>0</v>
      </c>
      <c r="D490" s="1">
        <f t="shared" ref="D490:D496" si="387">+J490+P490+V490</f>
        <v>-540.19000000000005</v>
      </c>
      <c r="E490" s="1">
        <f t="shared" ref="E490:E496" si="388">+C490+D490</f>
        <v>-540.19000000000005</v>
      </c>
      <c r="F490" s="48"/>
      <c r="G490" s="6" t="s">
        <v>17</v>
      </c>
      <c r="I490" s="1">
        <v>0</v>
      </c>
      <c r="J490" s="1">
        <v>0</v>
      </c>
      <c r="K490" s="1">
        <f t="shared" ref="K490:K496" si="389">+I490+J490</f>
        <v>0</v>
      </c>
      <c r="M490" s="6" t="s">
        <v>17</v>
      </c>
      <c r="O490" s="1">
        <v>0</v>
      </c>
      <c r="P490" s="1">
        <f>-798.99-P453-256.68+151.45</f>
        <v>-540.19000000000005</v>
      </c>
      <c r="Q490" s="1">
        <f t="shared" ref="Q490:Q496" si="390">+O490+P490</f>
        <v>-540.19000000000005</v>
      </c>
      <c r="S490" s="6" t="s">
        <v>17</v>
      </c>
      <c r="U490" s="1">
        <v>0</v>
      </c>
      <c r="V490" s="1">
        <v>0</v>
      </c>
      <c r="W490" s="1">
        <f t="shared" ref="W490:W496" si="391">+U490+V490</f>
        <v>0</v>
      </c>
    </row>
    <row r="491" spans="1:23" x14ac:dyDescent="0.3">
      <c r="A491" s="6" t="s">
        <v>19</v>
      </c>
      <c r="C491" s="1">
        <f t="shared" si="386"/>
        <v>690.76</v>
      </c>
      <c r="D491" s="1">
        <f t="shared" si="387"/>
        <v>-8.32</v>
      </c>
      <c r="E491" s="1">
        <f t="shared" si="388"/>
        <v>682.43999999999994</v>
      </c>
      <c r="F491" s="48"/>
      <c r="G491" s="6" t="s">
        <v>19</v>
      </c>
      <c r="I491" s="1">
        <v>254.51</v>
      </c>
      <c r="J491" s="1">
        <v>-7.0000000000000007E-2</v>
      </c>
      <c r="K491" s="1">
        <f t="shared" si="389"/>
        <v>254.44</v>
      </c>
      <c r="M491" s="6" t="s">
        <v>19</v>
      </c>
      <c r="O491" s="1">
        <v>226.69</v>
      </c>
      <c r="P491" s="1">
        <v>-1.77</v>
      </c>
      <c r="Q491" s="1">
        <f t="shared" si="390"/>
        <v>224.92</v>
      </c>
      <c r="S491" s="6" t="s">
        <v>19</v>
      </c>
      <c r="U491" s="1">
        <v>209.56</v>
      </c>
      <c r="V491" s="1">
        <v>-6.48</v>
      </c>
      <c r="W491" s="1">
        <f t="shared" si="391"/>
        <v>203.08</v>
      </c>
    </row>
    <row r="492" spans="1:23" x14ac:dyDescent="0.3">
      <c r="A492" s="6" t="s">
        <v>20</v>
      </c>
      <c r="C492" s="1">
        <f t="shared" si="386"/>
        <v>0</v>
      </c>
      <c r="D492" s="1">
        <f t="shared" si="387"/>
        <v>650</v>
      </c>
      <c r="E492" s="1">
        <f t="shared" si="388"/>
        <v>650</v>
      </c>
      <c r="F492" s="48"/>
      <c r="G492" s="6" t="s">
        <v>20</v>
      </c>
      <c r="I492" s="1">
        <v>0</v>
      </c>
      <c r="J492" s="1">
        <v>550</v>
      </c>
      <c r="K492" s="1">
        <f t="shared" si="389"/>
        <v>550</v>
      </c>
      <c r="M492" s="6" t="s">
        <v>20</v>
      </c>
      <c r="O492" s="1">
        <v>0</v>
      </c>
      <c r="P492" s="1">
        <v>50</v>
      </c>
      <c r="Q492" s="1">
        <f t="shared" si="390"/>
        <v>50</v>
      </c>
      <c r="S492" s="6" t="s">
        <v>20</v>
      </c>
      <c r="U492" s="1">
        <v>0</v>
      </c>
      <c r="V492" s="1">
        <v>50</v>
      </c>
      <c r="W492" s="1">
        <f t="shared" si="391"/>
        <v>50</v>
      </c>
    </row>
    <row r="493" spans="1:23" x14ac:dyDescent="0.3">
      <c r="A493" s="6" t="s">
        <v>97</v>
      </c>
      <c r="B493" t="s">
        <v>98</v>
      </c>
      <c r="C493" s="1">
        <f t="shared" si="386"/>
        <v>7147.92</v>
      </c>
      <c r="D493" s="1">
        <f t="shared" si="387"/>
        <v>-146.99</v>
      </c>
      <c r="E493" s="1">
        <f t="shared" si="388"/>
        <v>7000.93</v>
      </c>
      <c r="F493" s="48"/>
      <c r="G493" s="6" t="s">
        <v>97</v>
      </c>
      <c r="H493" t="s">
        <v>98</v>
      </c>
      <c r="I493" s="1">
        <v>0</v>
      </c>
      <c r="J493" s="1">
        <v>0</v>
      </c>
      <c r="K493" s="1">
        <f t="shared" si="389"/>
        <v>0</v>
      </c>
      <c r="M493" s="6" t="s">
        <v>97</v>
      </c>
      <c r="N493" t="s">
        <v>98</v>
      </c>
      <c r="O493" s="1">
        <v>0</v>
      </c>
      <c r="P493" s="1">
        <v>0</v>
      </c>
      <c r="Q493" s="1">
        <f t="shared" si="390"/>
        <v>0</v>
      </c>
      <c r="S493" s="6" t="s">
        <v>97</v>
      </c>
      <c r="T493" t="s">
        <v>98</v>
      </c>
      <c r="U493" s="1">
        <f>ROUND(23.95*124.6334+8.41*495,2)</f>
        <v>7147.92</v>
      </c>
      <c r="V493" s="1">
        <v>-146.99</v>
      </c>
      <c r="W493" s="1">
        <f t="shared" si="391"/>
        <v>7000.93</v>
      </c>
    </row>
    <row r="494" spans="1:23" x14ac:dyDescent="0.3">
      <c r="A494" s="6" t="s">
        <v>91</v>
      </c>
      <c r="B494" s="1">
        <v>3.11</v>
      </c>
      <c r="C494" s="1">
        <f t="shared" si="386"/>
        <v>5013.32</v>
      </c>
      <c r="D494" s="1">
        <f t="shared" si="387"/>
        <v>0</v>
      </c>
      <c r="E494" s="1">
        <f t="shared" si="388"/>
        <v>5013.32</v>
      </c>
      <c r="F494" s="48"/>
      <c r="G494" s="6" t="s">
        <v>91</v>
      </c>
      <c r="H494" s="1">
        <v>3.11</v>
      </c>
      <c r="I494" s="1">
        <f>(1066)*H494</f>
        <v>3315.2599999999998</v>
      </c>
      <c r="J494" s="1">
        <v>0</v>
      </c>
      <c r="K494" s="1">
        <f t="shared" si="389"/>
        <v>3315.2599999999998</v>
      </c>
      <c r="M494" s="6" t="s">
        <v>91</v>
      </c>
      <c r="N494" s="1">
        <v>3.11</v>
      </c>
      <c r="O494" s="1">
        <v>0</v>
      </c>
      <c r="P494" s="1">
        <v>0</v>
      </c>
      <c r="Q494" s="1">
        <f t="shared" si="390"/>
        <v>0</v>
      </c>
      <c r="S494" s="6" t="s">
        <v>91</v>
      </c>
      <c r="T494" s="1">
        <v>3.11</v>
      </c>
      <c r="U494" s="1">
        <f>ROUND(546*T494,2)</f>
        <v>1698.06</v>
      </c>
      <c r="V494" s="1">
        <v>0</v>
      </c>
      <c r="W494" s="1">
        <f t="shared" si="391"/>
        <v>1698.06</v>
      </c>
    </row>
    <row r="495" spans="1:23" x14ac:dyDescent="0.3">
      <c r="A495" s="6" t="s">
        <v>61</v>
      </c>
      <c r="B495" s="40" t="s">
        <v>93</v>
      </c>
      <c r="C495" s="1">
        <f t="shared" si="386"/>
        <v>4080.65</v>
      </c>
      <c r="D495" s="1">
        <f t="shared" si="387"/>
        <v>-16.8</v>
      </c>
      <c r="E495" s="1">
        <f t="shared" si="388"/>
        <v>4063.85</v>
      </c>
      <c r="F495" s="48"/>
      <c r="G495" s="6" t="s">
        <v>61</v>
      </c>
      <c r="H495" s="40" t="s">
        <v>93</v>
      </c>
      <c r="I495" s="1">
        <v>0</v>
      </c>
      <c r="J495" s="1">
        <v>0</v>
      </c>
      <c r="K495" s="1">
        <f t="shared" si="389"/>
        <v>0</v>
      </c>
      <c r="M495" s="6" t="s">
        <v>61</v>
      </c>
      <c r="N495" s="40" t="s">
        <v>93</v>
      </c>
      <c r="O495" s="1">
        <f>1593*1.05+860*2.8</f>
        <v>4080.65</v>
      </c>
      <c r="P495" s="1">
        <v>-16.8</v>
      </c>
      <c r="Q495" s="1">
        <f t="shared" si="390"/>
        <v>4063.85</v>
      </c>
      <c r="S495" s="6" t="s">
        <v>61</v>
      </c>
      <c r="T495" s="40" t="s">
        <v>93</v>
      </c>
      <c r="U495" s="1">
        <v>0</v>
      </c>
      <c r="V495" s="1">
        <v>0</v>
      </c>
      <c r="W495" s="1">
        <f t="shared" si="391"/>
        <v>0</v>
      </c>
    </row>
    <row r="496" spans="1:23" x14ac:dyDescent="0.3">
      <c r="A496" s="6" t="s">
        <v>92</v>
      </c>
      <c r="B496" s="1">
        <v>3.41</v>
      </c>
      <c r="C496" s="1">
        <f t="shared" si="386"/>
        <v>3215.63</v>
      </c>
      <c r="D496" s="1">
        <f t="shared" si="387"/>
        <v>0</v>
      </c>
      <c r="E496" s="1">
        <f t="shared" si="388"/>
        <v>3215.63</v>
      </c>
      <c r="F496" s="48"/>
      <c r="G496" s="6" t="s">
        <v>92</v>
      </c>
      <c r="H496" s="1">
        <v>3.41</v>
      </c>
      <c r="I496" s="1">
        <f>(575)*H496</f>
        <v>1960.75</v>
      </c>
      <c r="J496" s="1">
        <v>0</v>
      </c>
      <c r="K496" s="1">
        <f t="shared" si="389"/>
        <v>1960.75</v>
      </c>
      <c r="M496" s="6" t="s">
        <v>92</v>
      </c>
      <c r="N496" s="1">
        <v>3.41</v>
      </c>
      <c r="O496" s="1">
        <v>0</v>
      </c>
      <c r="P496" s="1">
        <v>0</v>
      </c>
      <c r="Q496" s="1">
        <f t="shared" si="390"/>
        <v>0</v>
      </c>
      <c r="S496" s="6" t="s">
        <v>92</v>
      </c>
      <c r="T496" s="1">
        <v>3.41</v>
      </c>
      <c r="U496" s="1">
        <f>ROUND(368*T496,2)</f>
        <v>1254.8800000000001</v>
      </c>
      <c r="V496" s="1">
        <v>0</v>
      </c>
      <c r="W496" s="1">
        <f t="shared" si="391"/>
        <v>1254.8800000000001</v>
      </c>
    </row>
    <row r="497" spans="1:23" x14ac:dyDescent="0.3">
      <c r="A497" s="6" t="s">
        <v>30</v>
      </c>
      <c r="C497" s="12">
        <f>SUM(C490:C496)</f>
        <v>20148.280000000002</v>
      </c>
      <c r="D497" s="12">
        <f>SUM(D490:D496)</f>
        <v>-62.300000000000111</v>
      </c>
      <c r="E497" s="12">
        <f>SUM(E490:E496)</f>
        <v>20085.98</v>
      </c>
      <c r="F497" s="28"/>
      <c r="G497" s="6" t="s">
        <v>30</v>
      </c>
      <c r="I497" s="12">
        <f>SUM(I490:I496)</f>
        <v>5530.5199999999995</v>
      </c>
      <c r="J497" s="12">
        <f>SUM(J490:J496)</f>
        <v>549.92999999999995</v>
      </c>
      <c r="K497" s="12">
        <f>SUM(K490:K496)</f>
        <v>6080.45</v>
      </c>
      <c r="M497" s="6" t="s">
        <v>30</v>
      </c>
      <c r="O497" s="12">
        <f>SUM(O490:O496)</f>
        <v>4307.34</v>
      </c>
      <c r="P497" s="12">
        <f>SUM(P490:P496)</f>
        <v>-508.76000000000005</v>
      </c>
      <c r="Q497" s="12">
        <f>SUM(Q490:Q496)</f>
        <v>3798.58</v>
      </c>
      <c r="S497" s="6" t="s">
        <v>30</v>
      </c>
      <c r="U497" s="12">
        <f>SUM(U490:U496)</f>
        <v>10310.420000000002</v>
      </c>
      <c r="V497" s="12">
        <f>SUM(V490:V496)</f>
        <v>-103.47000000000001</v>
      </c>
      <c r="W497" s="12">
        <f>SUM(W490:W496)</f>
        <v>10206.950000000001</v>
      </c>
    </row>
    <row r="498" spans="1:23" x14ac:dyDescent="0.3">
      <c r="C498" s="1"/>
      <c r="D498" s="1"/>
      <c r="E498" s="1"/>
      <c r="F498" s="48"/>
      <c r="I498" s="1"/>
      <c r="J498" s="1"/>
      <c r="K498" s="1"/>
      <c r="O498" s="1"/>
      <c r="P498" s="1"/>
      <c r="Q498" s="1"/>
      <c r="U498" s="1"/>
      <c r="V498" s="1"/>
      <c r="W498" s="1"/>
    </row>
    <row r="499" spans="1:23" ht="15" thickBot="1" x14ac:dyDescent="0.35">
      <c r="A499" s="6" t="s">
        <v>33</v>
      </c>
      <c r="C499" s="13">
        <f>+C487+C497</f>
        <v>90500.76</v>
      </c>
      <c r="D499" s="13">
        <f>+D487+D497</f>
        <v>309.23999999999984</v>
      </c>
      <c r="E499" s="13">
        <f>+E487+E497</f>
        <v>90809.999999999985</v>
      </c>
      <c r="F499" s="28"/>
      <c r="G499" s="6" t="s">
        <v>33</v>
      </c>
      <c r="I499" s="13">
        <f>+I487+I497</f>
        <v>31695.739999999998</v>
      </c>
      <c r="J499" s="13">
        <f>+J487+J497</f>
        <v>1574.4099999999999</v>
      </c>
      <c r="K499" s="13">
        <f>+K487+K497</f>
        <v>33270.15</v>
      </c>
      <c r="M499" s="6" t="s">
        <v>33</v>
      </c>
      <c r="O499" s="13">
        <f>+O487+O497</f>
        <v>27882.21</v>
      </c>
      <c r="P499" s="13">
        <f>+P487+P497</f>
        <v>-525.84000000000015</v>
      </c>
      <c r="Q499" s="13">
        <f>+Q487+Q497</f>
        <v>27356.370000000003</v>
      </c>
      <c r="S499" s="6" t="s">
        <v>33</v>
      </c>
      <c r="U499" s="13">
        <f>+U487+U497</f>
        <v>32476.75</v>
      </c>
      <c r="V499" s="13">
        <f>+V487+V497</f>
        <v>-739.33</v>
      </c>
      <c r="W499" s="13">
        <f>+W487+W497</f>
        <v>31737.42</v>
      </c>
    </row>
    <row r="500" spans="1:23" x14ac:dyDescent="0.3">
      <c r="A500" s="25"/>
      <c r="B500" s="25"/>
      <c r="C500" s="25"/>
      <c r="D500" s="24"/>
      <c r="E500" s="24"/>
      <c r="F500" s="48"/>
    </row>
    <row r="501" spans="1:23" x14ac:dyDescent="0.3">
      <c r="A501" s="44"/>
      <c r="B501" s="25"/>
      <c r="C501" s="26"/>
      <c r="D501" s="26"/>
      <c r="E501" s="26"/>
      <c r="F501" s="48"/>
      <c r="I501" s="8">
        <f>+I499-I480-30999.76</f>
        <v>0</v>
      </c>
      <c r="J501" s="8">
        <f>1574.41-J499</f>
        <v>0</v>
      </c>
      <c r="K501" s="8">
        <f>+I501+J501</f>
        <v>0</v>
      </c>
      <c r="O501" s="8">
        <f>+O499-O480-27009.25</f>
        <v>0</v>
      </c>
      <c r="P501" s="8">
        <f>+P499+525.84</f>
        <v>0</v>
      </c>
      <c r="Q501" s="8">
        <f>+O501+P501</f>
        <v>0</v>
      </c>
      <c r="U501" s="8">
        <f>+U499-U480-31277.2</f>
        <v>0</v>
      </c>
      <c r="V501" s="8">
        <f>+V499+739.33</f>
        <v>0</v>
      </c>
      <c r="W501" s="8">
        <f>+U501+V501</f>
        <v>0</v>
      </c>
    </row>
    <row r="502" spans="1:23" x14ac:dyDescent="0.3">
      <c r="A502" s="25"/>
      <c r="B502" s="25"/>
      <c r="C502" s="25"/>
      <c r="D502" s="24"/>
      <c r="E502" s="24"/>
      <c r="F502" s="48"/>
    </row>
    <row r="503" spans="1:23" x14ac:dyDescent="0.3">
      <c r="A503" s="7" t="s">
        <v>49</v>
      </c>
      <c r="C503" s="8"/>
      <c r="D503" s="8"/>
      <c r="E503" s="8"/>
      <c r="F503" s="48"/>
      <c r="I503" s="30"/>
      <c r="J503" s="30"/>
      <c r="K503" s="30"/>
      <c r="O503" s="2"/>
      <c r="P503" s="2"/>
      <c r="Q503" s="2"/>
      <c r="U503" s="2"/>
      <c r="V503" s="2"/>
      <c r="W503" s="2"/>
    </row>
    <row r="504" spans="1:23" x14ac:dyDescent="0.3">
      <c r="F504" s="48"/>
      <c r="G504" s="6" t="s">
        <v>94</v>
      </c>
      <c r="M504" s="6" t="s">
        <v>95</v>
      </c>
      <c r="S504" s="6" t="s">
        <v>96</v>
      </c>
    </row>
    <row r="505" spans="1:23" x14ac:dyDescent="0.3">
      <c r="A505" s="6" t="s">
        <v>8</v>
      </c>
      <c r="C505" s="4" t="s">
        <v>28</v>
      </c>
      <c r="E505" s="4" t="s">
        <v>29</v>
      </c>
      <c r="F505" s="48"/>
      <c r="G505" s="6" t="s">
        <v>8</v>
      </c>
      <c r="I505" s="4" t="s">
        <v>28</v>
      </c>
      <c r="K505" s="4" t="s">
        <v>29</v>
      </c>
      <c r="M505" s="6" t="s">
        <v>8</v>
      </c>
      <c r="O505" s="4" t="s">
        <v>28</v>
      </c>
      <c r="Q505" s="4" t="s">
        <v>29</v>
      </c>
      <c r="S505" s="6" t="s">
        <v>8</v>
      </c>
      <c r="U505" s="4" t="s">
        <v>28</v>
      </c>
      <c r="W505" s="4" t="s">
        <v>29</v>
      </c>
    </row>
    <row r="506" spans="1:23" x14ac:dyDescent="0.3">
      <c r="A506" s="5" t="s">
        <v>3</v>
      </c>
      <c r="B506" s="5" t="s">
        <v>4</v>
      </c>
      <c r="C506" s="5" t="s">
        <v>5</v>
      </c>
      <c r="D506" s="5" t="s">
        <v>16</v>
      </c>
      <c r="E506" s="5" t="s">
        <v>5</v>
      </c>
      <c r="F506" s="48"/>
      <c r="G506" s="5" t="s">
        <v>3</v>
      </c>
      <c r="H506" s="5" t="s">
        <v>4</v>
      </c>
      <c r="I506" s="5" t="s">
        <v>5</v>
      </c>
      <c r="J506" s="5" t="s">
        <v>16</v>
      </c>
      <c r="K506" s="5" t="s">
        <v>5</v>
      </c>
      <c r="M506" s="5" t="s">
        <v>3</v>
      </c>
      <c r="N506" s="5" t="s">
        <v>4</v>
      </c>
      <c r="O506" s="5" t="s">
        <v>5</v>
      </c>
      <c r="P506" s="5" t="s">
        <v>16</v>
      </c>
      <c r="Q506" s="5" t="s">
        <v>5</v>
      </c>
      <c r="S506" s="5" t="s">
        <v>3</v>
      </c>
      <c r="T506" s="5" t="s">
        <v>4</v>
      </c>
      <c r="U506" s="5" t="s">
        <v>5</v>
      </c>
      <c r="V506" s="5" t="s">
        <v>16</v>
      </c>
      <c r="W506" s="5" t="s">
        <v>5</v>
      </c>
    </row>
    <row r="507" spans="1:23" x14ac:dyDescent="0.3">
      <c r="A507" s="1">
        <v>30.23</v>
      </c>
      <c r="B507" s="3">
        <f>+H507+N507+T507</f>
        <v>1570</v>
      </c>
      <c r="C507" s="1">
        <f>+I507+O507+U507</f>
        <v>47461.100000000006</v>
      </c>
      <c r="D507" s="1">
        <f>+J507+P507+V507</f>
        <v>-646.46</v>
      </c>
      <c r="E507" s="1">
        <f>+C507+D507</f>
        <v>46814.640000000007</v>
      </c>
      <c r="F507" s="48"/>
      <c r="G507" s="1">
        <v>30.23</v>
      </c>
      <c r="H507" s="3">
        <f>603+8+4</f>
        <v>615</v>
      </c>
      <c r="I507" s="1">
        <f>+G507*H507</f>
        <v>18591.45</v>
      </c>
      <c r="J507" s="1">
        <f>-211.61-223.24</f>
        <v>-434.85</v>
      </c>
      <c r="K507" s="1">
        <f>+I507+J507</f>
        <v>18156.600000000002</v>
      </c>
      <c r="M507" s="1">
        <v>30.23</v>
      </c>
      <c r="N507" s="3">
        <f>568+4</f>
        <v>572</v>
      </c>
      <c r="O507" s="1">
        <f>+M507*N507</f>
        <v>17291.560000000001</v>
      </c>
      <c r="P507" s="1">
        <v>-120.92</v>
      </c>
      <c r="Q507" s="1">
        <f>+O507+P507</f>
        <v>17170.640000000003</v>
      </c>
      <c r="S507" s="1">
        <v>30.23</v>
      </c>
      <c r="T507" s="3">
        <f>379+4</f>
        <v>383</v>
      </c>
      <c r="U507" s="1">
        <f>+S507*T507</f>
        <v>11578.09</v>
      </c>
      <c r="V507" s="1">
        <v>-90.69</v>
      </c>
      <c r="W507" s="1">
        <f>+U507+V507</f>
        <v>11487.4</v>
      </c>
    </row>
    <row r="508" spans="1:23" x14ac:dyDescent="0.3">
      <c r="A508" s="1">
        <v>43.31</v>
      </c>
      <c r="B508" s="3">
        <f t="shared" ref="B508:B515" si="392">+H508+N508+T508</f>
        <v>123</v>
      </c>
      <c r="C508" s="1">
        <f t="shared" ref="C508:C515" si="393">+I508+O508+U508</f>
        <v>5327.13</v>
      </c>
      <c r="D508" s="1">
        <f t="shared" ref="D508:D515" si="394">+J508+P508+V508</f>
        <v>0</v>
      </c>
      <c r="E508" s="1">
        <f>+C508+D508</f>
        <v>5327.13</v>
      </c>
      <c r="F508" s="48"/>
      <c r="G508" s="1">
        <v>43.31</v>
      </c>
      <c r="H508" s="3">
        <v>0</v>
      </c>
      <c r="I508" s="1">
        <f>+G508*H508</f>
        <v>0</v>
      </c>
      <c r="J508" s="1">
        <v>0</v>
      </c>
      <c r="K508" s="1">
        <f>+I508+J508</f>
        <v>0</v>
      </c>
      <c r="M508" s="1">
        <v>43.31</v>
      </c>
      <c r="N508" s="3">
        <v>0</v>
      </c>
      <c r="O508" s="1">
        <f>+M508*N508</f>
        <v>0</v>
      </c>
      <c r="P508" s="1">
        <v>0</v>
      </c>
      <c r="Q508" s="1">
        <f>+O508+P508</f>
        <v>0</v>
      </c>
      <c r="S508" s="1">
        <v>43.31</v>
      </c>
      <c r="T508" s="3">
        <v>123</v>
      </c>
      <c r="U508" s="1">
        <f>+S508*T508</f>
        <v>5327.13</v>
      </c>
      <c r="V508" s="1">
        <v>0</v>
      </c>
      <c r="W508" s="1">
        <f>+U508+V508</f>
        <v>5327.13</v>
      </c>
    </row>
    <row r="509" spans="1:23" x14ac:dyDescent="0.3">
      <c r="A509" s="1">
        <v>60.46</v>
      </c>
      <c r="B509" s="3">
        <f t="shared" si="392"/>
        <v>0</v>
      </c>
      <c r="C509" s="1">
        <f t="shared" si="393"/>
        <v>0</v>
      </c>
      <c r="D509" s="1">
        <f t="shared" si="394"/>
        <v>0</v>
      </c>
      <c r="E509" s="1">
        <f>+C509+D509</f>
        <v>0</v>
      </c>
      <c r="F509" s="48"/>
      <c r="G509" s="1">
        <v>60.46</v>
      </c>
      <c r="H509" s="3">
        <v>0</v>
      </c>
      <c r="I509" s="1">
        <f>+G509*H509</f>
        <v>0</v>
      </c>
      <c r="J509" s="1">
        <v>0</v>
      </c>
      <c r="K509" s="1">
        <f>+I509+J509</f>
        <v>0</v>
      </c>
      <c r="M509" s="1">
        <v>60.46</v>
      </c>
      <c r="N509" s="3">
        <v>0</v>
      </c>
      <c r="O509" s="1">
        <f>+M509*N509</f>
        <v>0</v>
      </c>
      <c r="P509" s="1">
        <v>0</v>
      </c>
      <c r="Q509" s="1">
        <f>+O509+P509</f>
        <v>0</v>
      </c>
      <c r="S509" s="1">
        <v>60.46</v>
      </c>
      <c r="T509" s="3">
        <v>0</v>
      </c>
      <c r="U509" s="1">
        <f>+S509*T509</f>
        <v>0</v>
      </c>
      <c r="V509" s="1">
        <v>0</v>
      </c>
      <c r="W509" s="1">
        <f>+U509+V509</f>
        <v>0</v>
      </c>
    </row>
    <row r="510" spans="1:23" x14ac:dyDescent="0.3">
      <c r="A510" s="1">
        <v>75.58</v>
      </c>
      <c r="B510" s="3">
        <f t="shared" si="392"/>
        <v>12</v>
      </c>
      <c r="C510" s="1">
        <f t="shared" si="393"/>
        <v>906.96</v>
      </c>
      <c r="D510" s="1">
        <f t="shared" si="394"/>
        <v>0</v>
      </c>
      <c r="E510" s="1">
        <f t="shared" ref="E510:E511" si="395">+C510+D510</f>
        <v>906.96</v>
      </c>
      <c r="F510" s="48"/>
      <c r="G510" s="1">
        <v>75.58</v>
      </c>
      <c r="H510" s="3">
        <v>8</v>
      </c>
      <c r="I510" s="1">
        <f t="shared" ref="I510:I511" si="396">+G510*H510</f>
        <v>604.64</v>
      </c>
      <c r="J510" s="1">
        <v>0</v>
      </c>
      <c r="K510" s="1">
        <f t="shared" ref="K510:K511" si="397">+I510+J510</f>
        <v>604.64</v>
      </c>
      <c r="M510" s="1">
        <v>75.58</v>
      </c>
      <c r="N510" s="3">
        <v>4</v>
      </c>
      <c r="O510" s="1">
        <f t="shared" ref="O510:O511" si="398">+M510*N510</f>
        <v>302.32</v>
      </c>
      <c r="P510" s="1">
        <v>0</v>
      </c>
      <c r="Q510" s="1">
        <f t="shared" ref="Q510:Q511" si="399">+O510+P510</f>
        <v>302.32</v>
      </c>
      <c r="S510" s="1">
        <v>75.58</v>
      </c>
      <c r="T510" s="3">
        <v>0</v>
      </c>
      <c r="U510" s="1">
        <f t="shared" ref="U510:U511" si="400">+S510*T510</f>
        <v>0</v>
      </c>
      <c r="V510" s="1">
        <v>0</v>
      </c>
      <c r="W510" s="1">
        <f t="shared" ref="W510:W511" si="401">+U510+V510</f>
        <v>0</v>
      </c>
    </row>
    <row r="511" spans="1:23" x14ac:dyDescent="0.3">
      <c r="A511" s="1">
        <v>86.62</v>
      </c>
      <c r="B511" s="3">
        <f t="shared" si="392"/>
        <v>0</v>
      </c>
      <c r="C511" s="1">
        <f t="shared" si="393"/>
        <v>0</v>
      </c>
      <c r="D511" s="1">
        <f t="shared" si="394"/>
        <v>0</v>
      </c>
      <c r="E511" s="1">
        <f t="shared" si="395"/>
        <v>0</v>
      </c>
      <c r="F511" s="48"/>
      <c r="G511" s="1">
        <v>86.62</v>
      </c>
      <c r="H511" s="3">
        <v>0</v>
      </c>
      <c r="I511" s="1">
        <f t="shared" si="396"/>
        <v>0</v>
      </c>
      <c r="J511" s="1">
        <v>0</v>
      </c>
      <c r="K511" s="1">
        <f t="shared" si="397"/>
        <v>0</v>
      </c>
      <c r="M511" s="1">
        <v>86.62</v>
      </c>
      <c r="N511" s="3">
        <v>0</v>
      </c>
      <c r="O511" s="1">
        <f t="shared" si="398"/>
        <v>0</v>
      </c>
      <c r="P511" s="1">
        <v>0</v>
      </c>
      <c r="Q511" s="1">
        <f t="shared" si="399"/>
        <v>0</v>
      </c>
      <c r="S511" s="1">
        <v>86.62</v>
      </c>
      <c r="T511" s="3">
        <v>0</v>
      </c>
      <c r="U511" s="1">
        <f t="shared" si="400"/>
        <v>0</v>
      </c>
      <c r="V511" s="1">
        <v>0</v>
      </c>
      <c r="W511" s="1">
        <f t="shared" si="401"/>
        <v>0</v>
      </c>
    </row>
    <row r="512" spans="1:23" x14ac:dyDescent="0.3">
      <c r="A512" s="1">
        <v>120.92</v>
      </c>
      <c r="B512" s="3">
        <f t="shared" si="392"/>
        <v>0</v>
      </c>
      <c r="C512" s="1">
        <f t="shared" si="393"/>
        <v>0</v>
      </c>
      <c r="D512" s="1">
        <f t="shared" si="394"/>
        <v>0</v>
      </c>
      <c r="E512" s="1">
        <f>+C512+D512</f>
        <v>0</v>
      </c>
      <c r="F512" s="48"/>
      <c r="G512" s="1">
        <v>120.92</v>
      </c>
      <c r="H512" s="3">
        <v>0</v>
      </c>
      <c r="I512" s="1">
        <f>+G512*H512</f>
        <v>0</v>
      </c>
      <c r="J512" s="1">
        <v>0</v>
      </c>
      <c r="K512" s="1">
        <f>+I512+J512</f>
        <v>0</v>
      </c>
      <c r="M512" s="1">
        <v>120.92</v>
      </c>
      <c r="N512" s="3">
        <v>0</v>
      </c>
      <c r="O512" s="1">
        <f>+M512*N512</f>
        <v>0</v>
      </c>
      <c r="P512" s="1">
        <v>0</v>
      </c>
      <c r="Q512" s="1">
        <f>+O512+P512</f>
        <v>0</v>
      </c>
      <c r="S512" s="1">
        <v>120.92</v>
      </c>
      <c r="T512" s="3">
        <v>0</v>
      </c>
      <c r="U512" s="1">
        <f>+S512*T512</f>
        <v>0</v>
      </c>
      <c r="V512" s="1">
        <v>0</v>
      </c>
      <c r="W512" s="1">
        <f>+U512+V512</f>
        <v>0</v>
      </c>
    </row>
    <row r="513" spans="1:23" x14ac:dyDescent="0.3">
      <c r="A513" s="1">
        <v>151.15</v>
      </c>
      <c r="B513" s="3">
        <f t="shared" si="392"/>
        <v>10</v>
      </c>
      <c r="C513" s="1">
        <f t="shared" si="393"/>
        <v>1511.5</v>
      </c>
      <c r="D513" s="1">
        <f t="shared" si="394"/>
        <v>0</v>
      </c>
      <c r="E513" s="1">
        <f t="shared" ref="E513:E515" si="402">+C513+D513</f>
        <v>1511.5</v>
      </c>
      <c r="F513" s="48"/>
      <c r="G513" s="1">
        <v>151.15</v>
      </c>
      <c r="H513" s="3">
        <v>8</v>
      </c>
      <c r="I513" s="1">
        <f t="shared" ref="I513:I515" si="403">+G513*H513</f>
        <v>1209.2</v>
      </c>
      <c r="J513" s="1">
        <v>0</v>
      </c>
      <c r="K513" s="1">
        <f t="shared" ref="K513:K515" si="404">+I513+J513</f>
        <v>1209.2</v>
      </c>
      <c r="M513" s="1">
        <v>151.15</v>
      </c>
      <c r="N513" s="3">
        <v>2</v>
      </c>
      <c r="O513" s="1">
        <f t="shared" ref="O513:O515" si="405">+M513*N513</f>
        <v>302.3</v>
      </c>
      <c r="P513" s="1">
        <v>0</v>
      </c>
      <c r="Q513" s="1">
        <f t="shared" ref="Q513:Q515" si="406">+O513+P513</f>
        <v>302.3</v>
      </c>
      <c r="S513" s="1">
        <v>151.15</v>
      </c>
      <c r="T513" s="3"/>
      <c r="U513" s="1">
        <f t="shared" ref="U513:U515" si="407">+S513*T513</f>
        <v>0</v>
      </c>
      <c r="V513" s="1">
        <v>0</v>
      </c>
      <c r="W513" s="1">
        <f t="shared" ref="W513:W515" si="408">+U513+V513</f>
        <v>0</v>
      </c>
    </row>
    <row r="514" spans="1:23" x14ac:dyDescent="0.3">
      <c r="A514" s="1">
        <v>241.84</v>
      </c>
      <c r="B514" s="3">
        <f t="shared" si="392"/>
        <v>1</v>
      </c>
      <c r="C514" s="1">
        <f t="shared" si="393"/>
        <v>241.84</v>
      </c>
      <c r="D514" s="1">
        <f t="shared" si="394"/>
        <v>0</v>
      </c>
      <c r="E514" s="1">
        <f t="shared" si="402"/>
        <v>241.84</v>
      </c>
      <c r="F514" s="48"/>
      <c r="G514" s="1">
        <v>241.84</v>
      </c>
      <c r="H514" s="3">
        <v>1</v>
      </c>
      <c r="I514" s="1">
        <f t="shared" si="403"/>
        <v>241.84</v>
      </c>
      <c r="J514" s="1">
        <v>0</v>
      </c>
      <c r="K514" s="1">
        <f t="shared" si="404"/>
        <v>241.84</v>
      </c>
      <c r="M514" s="1">
        <v>241.84</v>
      </c>
      <c r="N514" s="3">
        <v>0</v>
      </c>
      <c r="O514" s="1">
        <f t="shared" si="405"/>
        <v>0</v>
      </c>
      <c r="P514" s="1">
        <v>0</v>
      </c>
      <c r="Q514" s="1">
        <f t="shared" si="406"/>
        <v>0</v>
      </c>
      <c r="S514" s="1">
        <v>241.84</v>
      </c>
      <c r="T514" s="3"/>
      <c r="U514" s="1">
        <f t="shared" si="407"/>
        <v>0</v>
      </c>
      <c r="V514" s="1">
        <v>0</v>
      </c>
      <c r="W514" s="1">
        <f t="shared" si="408"/>
        <v>0</v>
      </c>
    </row>
    <row r="515" spans="1:23" x14ac:dyDescent="0.3">
      <c r="A515" s="1">
        <v>302.3</v>
      </c>
      <c r="B515" s="3">
        <f t="shared" si="392"/>
        <v>0</v>
      </c>
      <c r="C515" s="1">
        <f t="shared" si="393"/>
        <v>0</v>
      </c>
      <c r="D515" s="1">
        <f t="shared" si="394"/>
        <v>0</v>
      </c>
      <c r="E515" s="1">
        <f t="shared" si="402"/>
        <v>0</v>
      </c>
      <c r="F515" s="48"/>
      <c r="G515" s="1">
        <v>302.3</v>
      </c>
      <c r="H515" s="3">
        <v>0</v>
      </c>
      <c r="I515" s="1">
        <f t="shared" si="403"/>
        <v>0</v>
      </c>
      <c r="J515" s="1">
        <v>0</v>
      </c>
      <c r="K515" s="1">
        <f t="shared" si="404"/>
        <v>0</v>
      </c>
      <c r="M515" s="1">
        <v>302.3</v>
      </c>
      <c r="N515" s="3">
        <v>0</v>
      </c>
      <c r="O515" s="1">
        <f t="shared" si="405"/>
        <v>0</v>
      </c>
      <c r="P515" s="1">
        <v>0</v>
      </c>
      <c r="Q515" s="1">
        <f t="shared" si="406"/>
        <v>0</v>
      </c>
      <c r="S515" s="1">
        <v>302.3</v>
      </c>
      <c r="T515" s="3"/>
      <c r="U515" s="1">
        <f t="shared" si="407"/>
        <v>0</v>
      </c>
      <c r="V515" s="1">
        <v>0</v>
      </c>
      <c r="W515" s="1">
        <f t="shared" si="408"/>
        <v>0</v>
      </c>
    </row>
    <row r="516" spans="1:23" x14ac:dyDescent="0.3">
      <c r="A516" s="1"/>
      <c r="B516" s="3"/>
      <c r="C516" s="1"/>
      <c r="D516" s="1"/>
      <c r="E516" s="1"/>
      <c r="F516" s="48"/>
      <c r="G516" s="1"/>
      <c r="H516" s="3"/>
      <c r="I516" s="1"/>
      <c r="J516" s="1"/>
      <c r="K516" s="1"/>
      <c r="M516" s="1"/>
      <c r="N516" s="3"/>
      <c r="O516" s="1"/>
      <c r="P516" s="1"/>
      <c r="Q516" s="1"/>
      <c r="S516" s="1"/>
      <c r="T516" s="3"/>
      <c r="U516" s="1"/>
      <c r="V516" s="1"/>
      <c r="W516" s="1"/>
    </row>
    <row r="517" spans="1:23" x14ac:dyDescent="0.3">
      <c r="A517" s="1" t="s">
        <v>6</v>
      </c>
      <c r="B517" s="3">
        <f t="shared" ref="B517" si="409">+H517+N517+T517</f>
        <v>17</v>
      </c>
      <c r="C517" s="1">
        <f t="shared" ref="C517" si="410">+I517+O517+U517</f>
        <v>324.75</v>
      </c>
      <c r="D517" s="1">
        <f t="shared" ref="D517" si="411">+J517+P517+V517</f>
        <v>0</v>
      </c>
      <c r="E517" s="1">
        <f t="shared" ref="E517" si="412">+C517+D517</f>
        <v>324.75</v>
      </c>
      <c r="F517" s="48"/>
      <c r="G517" s="1" t="s">
        <v>6</v>
      </c>
      <c r="H517" s="3">
        <v>14</v>
      </c>
      <c r="I517" s="1">
        <v>196.49</v>
      </c>
      <c r="J517" s="1">
        <v>0</v>
      </c>
      <c r="K517" s="1">
        <f t="shared" ref="K517" si="413">+I517+J517</f>
        <v>196.49</v>
      </c>
      <c r="M517" s="1" t="s">
        <v>6</v>
      </c>
      <c r="N517" s="3">
        <v>0</v>
      </c>
      <c r="O517" s="1">
        <v>0</v>
      </c>
      <c r="P517" s="1">
        <v>0</v>
      </c>
      <c r="Q517" s="1">
        <f t="shared" ref="Q517" si="414">+O517+P517</f>
        <v>0</v>
      </c>
      <c r="S517" s="1" t="s">
        <v>6</v>
      </c>
      <c r="T517" s="3">
        <v>3</v>
      </c>
      <c r="U517" s="1">
        <v>128.26</v>
      </c>
      <c r="V517" s="1">
        <v>0</v>
      </c>
      <c r="W517" s="1">
        <f t="shared" ref="W517" si="415">+U517+V517</f>
        <v>128.26</v>
      </c>
    </row>
    <row r="518" spans="1:23" x14ac:dyDescent="0.3">
      <c r="A518" s="6" t="s">
        <v>9</v>
      </c>
      <c r="C518" s="1"/>
      <c r="D518" s="1"/>
      <c r="E518" s="1"/>
      <c r="F518" s="48"/>
      <c r="G518" s="6" t="s">
        <v>9</v>
      </c>
      <c r="I518" s="1"/>
      <c r="J518" s="1"/>
      <c r="K518" s="1"/>
      <c r="M518" s="6" t="s">
        <v>9</v>
      </c>
      <c r="O518" s="1"/>
      <c r="P518" s="1"/>
      <c r="Q518" s="1"/>
      <c r="S518" s="6" t="s">
        <v>9</v>
      </c>
      <c r="U518" s="1"/>
      <c r="V518" s="1"/>
      <c r="W518" s="1"/>
    </row>
    <row r="519" spans="1:23" x14ac:dyDescent="0.3">
      <c r="A519" s="1">
        <v>0</v>
      </c>
      <c r="B519" s="10">
        <v>0</v>
      </c>
      <c r="C519" s="9">
        <f t="shared" ref="C519" si="416">+A519*B519</f>
        <v>0</v>
      </c>
      <c r="D519" s="9">
        <v>0</v>
      </c>
      <c r="E519" s="9">
        <f t="shared" ref="E519" si="417">+C519+D519</f>
        <v>0</v>
      </c>
      <c r="F519" s="48"/>
      <c r="G519" s="1">
        <v>0</v>
      </c>
      <c r="H519" s="10">
        <v>0</v>
      </c>
      <c r="I519" s="9">
        <f t="shared" ref="I519" si="418">+G519*H519</f>
        <v>0</v>
      </c>
      <c r="J519" s="9">
        <v>0</v>
      </c>
      <c r="K519" s="9">
        <f t="shared" ref="K519" si="419">+I519+J519</f>
        <v>0</v>
      </c>
      <c r="M519" s="1">
        <v>0</v>
      </c>
      <c r="N519" s="10">
        <v>0</v>
      </c>
      <c r="O519" s="9">
        <f t="shared" ref="O519" si="420">+M519*N519</f>
        <v>0</v>
      </c>
      <c r="P519" s="9">
        <v>0</v>
      </c>
      <c r="Q519" s="9">
        <f t="shared" ref="Q519" si="421">+O519+P519</f>
        <v>0</v>
      </c>
      <c r="S519" s="1">
        <v>0</v>
      </c>
      <c r="T519" s="10">
        <v>0</v>
      </c>
      <c r="U519" s="9">
        <f t="shared" ref="U519" si="422">+S519*T519</f>
        <v>0</v>
      </c>
      <c r="V519" s="9">
        <v>0</v>
      </c>
      <c r="W519" s="9">
        <f t="shared" ref="W519" si="423">+U519+V519</f>
        <v>0</v>
      </c>
    </row>
    <row r="520" spans="1:23" x14ac:dyDescent="0.3">
      <c r="A520" s="6" t="s">
        <v>10</v>
      </c>
      <c r="B520" s="3">
        <f>SUM(B507:B519)</f>
        <v>1733</v>
      </c>
      <c r="C520" s="8">
        <f>SUM(C507:C519)</f>
        <v>55773.279999999999</v>
      </c>
      <c r="D520" s="8">
        <f>SUM(D507:D519)</f>
        <v>-646.46</v>
      </c>
      <c r="E520" s="8">
        <f>SUM(E507:E519)</f>
        <v>55126.82</v>
      </c>
      <c r="F520" s="49"/>
      <c r="G520" s="6" t="s">
        <v>10</v>
      </c>
      <c r="H520" s="3">
        <f>SUM(H507:H519)</f>
        <v>646</v>
      </c>
      <c r="I520" s="8">
        <f>SUM(I507:I519)</f>
        <v>20843.620000000003</v>
      </c>
      <c r="J520" s="8">
        <f>SUM(J507:J519)</f>
        <v>-434.85</v>
      </c>
      <c r="K520" s="8">
        <f>SUM(K507:K519)</f>
        <v>20408.770000000004</v>
      </c>
      <c r="M520" s="6" t="s">
        <v>10</v>
      </c>
      <c r="N520" s="3">
        <f>SUM(N507:N519)</f>
        <v>578</v>
      </c>
      <c r="O520" s="8">
        <f>SUM(O507:O519)</f>
        <v>17896.18</v>
      </c>
      <c r="P520" s="8">
        <f>SUM(P507:P519)</f>
        <v>-120.92</v>
      </c>
      <c r="Q520" s="8">
        <f>SUM(Q507:Q519)</f>
        <v>17775.260000000002</v>
      </c>
      <c r="S520" s="6" t="s">
        <v>10</v>
      </c>
      <c r="T520" s="3">
        <f>SUM(T507:T519)</f>
        <v>509</v>
      </c>
      <c r="U520" s="8">
        <f>SUM(U507:U519)</f>
        <v>17033.48</v>
      </c>
      <c r="V520" s="8">
        <f>SUM(V507:V519)</f>
        <v>-90.69</v>
      </c>
      <c r="W520" s="8">
        <f>SUM(W507:W519)</f>
        <v>16942.789999999997</v>
      </c>
    </row>
    <row r="521" spans="1:23" x14ac:dyDescent="0.3">
      <c r="D521" s="1"/>
      <c r="E521" s="1"/>
      <c r="F521" s="49"/>
      <c r="J521" s="1"/>
      <c r="K521" s="1"/>
      <c r="P521" s="1"/>
      <c r="Q521" s="1"/>
      <c r="V521" s="1"/>
      <c r="W521" s="1"/>
    </row>
    <row r="522" spans="1:23" x14ac:dyDescent="0.3">
      <c r="A522" s="6" t="s">
        <v>11</v>
      </c>
      <c r="D522" s="1"/>
      <c r="E522" s="1"/>
      <c r="F522" s="48"/>
      <c r="G522" s="6" t="s">
        <v>11</v>
      </c>
      <c r="J522" s="1"/>
      <c r="K522" s="1"/>
      <c r="M522" s="6" t="s">
        <v>11</v>
      </c>
      <c r="P522" s="1"/>
      <c r="Q522" s="1"/>
      <c r="S522" s="6" t="s">
        <v>11</v>
      </c>
      <c r="V522" s="1"/>
      <c r="W522" s="1"/>
    </row>
    <row r="523" spans="1:23" x14ac:dyDescent="0.3">
      <c r="A523" s="5"/>
      <c r="B523" s="5" t="s">
        <v>7</v>
      </c>
      <c r="C523" s="5"/>
      <c r="D523" s="1"/>
      <c r="E523" s="1"/>
      <c r="F523" s="48"/>
      <c r="G523" s="5"/>
      <c r="H523" s="5" t="s">
        <v>7</v>
      </c>
      <c r="I523" s="5"/>
      <c r="J523" s="1"/>
      <c r="K523" s="1"/>
      <c r="M523" s="5"/>
      <c r="N523" s="5" t="s">
        <v>7</v>
      </c>
      <c r="O523" s="5"/>
      <c r="P523" s="1"/>
      <c r="Q523" s="1"/>
      <c r="S523" s="5"/>
      <c r="T523" s="5" t="s">
        <v>7</v>
      </c>
      <c r="U523" s="5"/>
      <c r="V523" s="1"/>
      <c r="W523" s="1"/>
    </row>
    <row r="524" spans="1:23" x14ac:dyDescent="0.3">
      <c r="A524" s="1">
        <v>1.72</v>
      </c>
      <c r="B524" s="3">
        <f>+H524+N524+T524</f>
        <v>7922</v>
      </c>
      <c r="C524" s="1">
        <f>+I524+O524+U524</f>
        <v>13625.840000000002</v>
      </c>
      <c r="D524" s="1">
        <f>+J524+P524+V524</f>
        <v>-2324.4900000000002</v>
      </c>
      <c r="E524" s="1">
        <f>+C524+D524</f>
        <v>11301.350000000002</v>
      </c>
      <c r="F524" s="48"/>
      <c r="G524" s="1">
        <v>1.72</v>
      </c>
      <c r="H524" s="3">
        <v>2812</v>
      </c>
      <c r="I524" s="1">
        <f>+H524*G524</f>
        <v>4836.6400000000003</v>
      </c>
      <c r="J524" s="1">
        <f>-484.68+223.24</f>
        <v>-261.44</v>
      </c>
      <c r="K524" s="1">
        <f>+I524+J524</f>
        <v>4575.2000000000007</v>
      </c>
      <c r="M524" s="1">
        <v>1.72</v>
      </c>
      <c r="N524" s="3">
        <v>3008</v>
      </c>
      <c r="O524" s="1">
        <f>+N524*M524</f>
        <v>5173.76</v>
      </c>
      <c r="P524" s="1">
        <f>-2063.05</f>
        <v>-2063.0500000000002</v>
      </c>
      <c r="Q524" s="1">
        <f>+O524+P524</f>
        <v>3110.71</v>
      </c>
      <c r="S524" s="1">
        <v>1.72</v>
      </c>
      <c r="T524" s="3">
        <v>2102</v>
      </c>
      <c r="U524" s="1">
        <f>+T524*S524</f>
        <v>3615.44</v>
      </c>
      <c r="V524" s="1">
        <v>0</v>
      </c>
      <c r="W524" s="1">
        <f>+U524+V524</f>
        <v>3615.44</v>
      </c>
    </row>
    <row r="525" spans="1:23" x14ac:dyDescent="0.3">
      <c r="A525" s="3">
        <v>0</v>
      </c>
      <c r="B525" s="2">
        <f>+H525+N525+T525</f>
        <v>0</v>
      </c>
      <c r="C525" s="1">
        <f>+I525+O525+U525</f>
        <v>0</v>
      </c>
      <c r="D525" s="1">
        <f>+B525+C525</f>
        <v>0</v>
      </c>
      <c r="E525" s="1">
        <f t="shared" ref="E525:E527" si="424">+C525+D525</f>
        <v>0</v>
      </c>
      <c r="F525" s="48"/>
      <c r="G525" s="1">
        <v>0</v>
      </c>
      <c r="H525" s="2">
        <v>0</v>
      </c>
      <c r="I525" s="1">
        <f>+H525*G525</f>
        <v>0</v>
      </c>
      <c r="J525" s="1">
        <v>0</v>
      </c>
      <c r="K525" s="1">
        <f t="shared" ref="K525:K527" si="425">+I525+J525</f>
        <v>0</v>
      </c>
      <c r="M525" s="1">
        <v>0</v>
      </c>
      <c r="N525" s="2">
        <v>0</v>
      </c>
      <c r="O525" s="1">
        <f>+N525*M525</f>
        <v>0</v>
      </c>
      <c r="P525" s="1">
        <v>0</v>
      </c>
      <c r="Q525" s="1">
        <f t="shared" ref="Q525:Q527" si="426">+O525+P525</f>
        <v>0</v>
      </c>
      <c r="S525" s="1">
        <v>0</v>
      </c>
      <c r="T525" s="2">
        <v>0</v>
      </c>
      <c r="U525" s="1">
        <f>+T525*S525</f>
        <v>0</v>
      </c>
      <c r="V525" s="1">
        <v>0</v>
      </c>
      <c r="W525" s="1">
        <f t="shared" ref="W525:W527" si="427">+U525+V525</f>
        <v>0</v>
      </c>
    </row>
    <row r="526" spans="1:23" x14ac:dyDescent="0.3">
      <c r="A526" s="1">
        <v>0</v>
      </c>
      <c r="B526" s="2">
        <v>0</v>
      </c>
      <c r="C526" s="1">
        <f>+B526*A526</f>
        <v>0</v>
      </c>
      <c r="D526" s="1">
        <v>0</v>
      </c>
      <c r="E526" s="1">
        <f t="shared" si="424"/>
        <v>0</v>
      </c>
      <c r="F526" s="48"/>
      <c r="G526" s="1">
        <v>0</v>
      </c>
      <c r="H526" s="2">
        <v>0</v>
      </c>
      <c r="I526" s="1">
        <f>+H526*G526</f>
        <v>0</v>
      </c>
      <c r="J526" s="1">
        <v>0</v>
      </c>
      <c r="K526" s="1">
        <f t="shared" si="425"/>
        <v>0</v>
      </c>
      <c r="M526" s="1">
        <v>0</v>
      </c>
      <c r="N526" s="2">
        <v>0</v>
      </c>
      <c r="O526" s="1">
        <f>+N526*M526</f>
        <v>0</v>
      </c>
      <c r="P526" s="1">
        <v>0</v>
      </c>
      <c r="Q526" s="1">
        <f t="shared" si="426"/>
        <v>0</v>
      </c>
      <c r="S526" s="1">
        <v>0</v>
      </c>
      <c r="T526" s="2">
        <v>0</v>
      </c>
      <c r="U526" s="1">
        <f>+T526*S526</f>
        <v>0</v>
      </c>
      <c r="V526" s="1">
        <v>0</v>
      </c>
      <c r="W526" s="1">
        <f t="shared" si="427"/>
        <v>0</v>
      </c>
    </row>
    <row r="527" spans="1:23" x14ac:dyDescent="0.3">
      <c r="A527" s="1"/>
      <c r="B527" s="74">
        <v>0</v>
      </c>
      <c r="C527" s="9">
        <f t="shared" ref="C527" si="428">+A527*B527</f>
        <v>0</v>
      </c>
      <c r="D527" s="9">
        <v>0</v>
      </c>
      <c r="E527" s="9">
        <f t="shared" si="424"/>
        <v>0</v>
      </c>
      <c r="F527" s="48"/>
      <c r="G527" s="1"/>
      <c r="H527" s="2">
        <v>0</v>
      </c>
      <c r="I527" s="9">
        <f t="shared" ref="I527" si="429">+G527*H527</f>
        <v>0</v>
      </c>
      <c r="J527" s="9">
        <v>0</v>
      </c>
      <c r="K527" s="9">
        <f t="shared" si="425"/>
        <v>0</v>
      </c>
      <c r="M527" s="1"/>
      <c r="N527" s="2">
        <v>0</v>
      </c>
      <c r="O527" s="9">
        <f t="shared" ref="O527" si="430">+M527*N527</f>
        <v>0</v>
      </c>
      <c r="P527" s="9">
        <v>0</v>
      </c>
      <c r="Q527" s="9">
        <f t="shared" si="426"/>
        <v>0</v>
      </c>
      <c r="S527" s="1"/>
      <c r="T527" s="2">
        <v>0</v>
      </c>
      <c r="U527" s="9">
        <f t="shared" ref="U527" si="431">+S527*T527</f>
        <v>0</v>
      </c>
      <c r="V527" s="9">
        <v>0</v>
      </c>
      <c r="W527" s="9">
        <f t="shared" si="427"/>
        <v>0</v>
      </c>
    </row>
    <row r="528" spans="1:23" x14ac:dyDescent="0.3">
      <c r="A528" s="6" t="s">
        <v>58</v>
      </c>
      <c r="B528" s="3">
        <f>SUM(B524:B527)</f>
        <v>7922</v>
      </c>
      <c r="C528" s="1">
        <f>SUM(C524:C527)</f>
        <v>13625.840000000002</v>
      </c>
      <c r="D528" s="1">
        <f>SUM(D524:D527)</f>
        <v>-2324.4900000000002</v>
      </c>
      <c r="E528" s="1">
        <f>SUM(E524:E527)</f>
        <v>11301.350000000002</v>
      </c>
      <c r="F528" s="49"/>
      <c r="G528" s="6" t="s">
        <v>58</v>
      </c>
      <c r="H528" s="2"/>
      <c r="I528" s="1">
        <f>SUM(I524:I527)</f>
        <v>4836.6400000000003</v>
      </c>
      <c r="J528" s="1">
        <f>SUM(J524:J527)</f>
        <v>-261.44</v>
      </c>
      <c r="K528" s="1">
        <f>SUM(K524:K527)</f>
        <v>4575.2000000000007</v>
      </c>
      <c r="M528" s="6" t="s">
        <v>58</v>
      </c>
      <c r="N528" s="2"/>
      <c r="O528" s="1">
        <f>SUM(O524:O527)</f>
        <v>5173.76</v>
      </c>
      <c r="P528" s="1">
        <f>SUM(P524:P527)</f>
        <v>-2063.0500000000002</v>
      </c>
      <c r="Q528" s="1">
        <f>SUM(Q524:Q527)</f>
        <v>3110.71</v>
      </c>
      <c r="S528" s="6" t="s">
        <v>58</v>
      </c>
      <c r="T528" s="2"/>
      <c r="U528" s="1">
        <f>SUM(U524:U527)</f>
        <v>3615.44</v>
      </c>
      <c r="V528" s="1">
        <f>SUM(V524:V527)</f>
        <v>0</v>
      </c>
      <c r="W528" s="1">
        <f>SUM(W524:W527)</f>
        <v>3615.44</v>
      </c>
    </row>
    <row r="529" spans="1:23" x14ac:dyDescent="0.3">
      <c r="C529" s="8"/>
      <c r="D529" s="1"/>
      <c r="E529" s="1"/>
      <c r="F529" s="48"/>
      <c r="I529" s="8"/>
      <c r="J529" s="1"/>
      <c r="K529" s="1"/>
      <c r="O529" s="8"/>
      <c r="P529" s="1"/>
      <c r="Q529" s="1"/>
      <c r="U529" s="8"/>
      <c r="V529" s="1"/>
      <c r="W529" s="1"/>
    </row>
    <row r="530" spans="1:23" x14ac:dyDescent="0.3">
      <c r="A530" s="6" t="s">
        <v>12</v>
      </c>
      <c r="C530" s="11">
        <f>+C528+C520</f>
        <v>69399.12</v>
      </c>
      <c r="D530" s="11">
        <f>+D528+D520</f>
        <v>-2970.9500000000003</v>
      </c>
      <c r="E530" s="11">
        <f>+E528+E520</f>
        <v>66428.17</v>
      </c>
      <c r="F530" s="49"/>
      <c r="G530" s="6" t="s">
        <v>12</v>
      </c>
      <c r="I530" s="11">
        <f>+I528+I520</f>
        <v>25680.260000000002</v>
      </c>
      <c r="J530" s="11">
        <f>+J528+J520</f>
        <v>-696.29</v>
      </c>
      <c r="K530" s="11">
        <f>+K528+K520</f>
        <v>24983.970000000005</v>
      </c>
      <c r="M530" s="6" t="s">
        <v>12</v>
      </c>
      <c r="O530" s="11">
        <f>+O528+O520</f>
        <v>23069.940000000002</v>
      </c>
      <c r="P530" s="11">
        <f>+P528+P520</f>
        <v>-2183.9700000000003</v>
      </c>
      <c r="Q530" s="11">
        <f>+Q528+Q520</f>
        <v>20885.97</v>
      </c>
      <c r="S530" s="6" t="s">
        <v>12</v>
      </c>
      <c r="U530" s="11">
        <f>+U528+U520</f>
        <v>20648.919999999998</v>
      </c>
      <c r="V530" s="11">
        <f>+V528+V520</f>
        <v>-90.69</v>
      </c>
      <c r="W530" s="11">
        <f>+W528+W520</f>
        <v>20558.229999999996</v>
      </c>
    </row>
    <row r="531" spans="1:23" x14ac:dyDescent="0.3">
      <c r="D531" s="1"/>
      <c r="E531" s="1"/>
      <c r="F531" s="48"/>
      <c r="J531" s="1"/>
      <c r="K531" s="1"/>
      <c r="P531" s="1"/>
      <c r="Q531" s="1"/>
      <c r="V531" s="1"/>
      <c r="W531" s="1"/>
    </row>
    <row r="532" spans="1:23" x14ac:dyDescent="0.3">
      <c r="D532" s="1"/>
      <c r="E532" s="1"/>
      <c r="F532" s="48"/>
      <c r="J532" s="1"/>
      <c r="K532" s="1"/>
      <c r="P532" s="1"/>
      <c r="Q532" s="1"/>
      <c r="V532" s="1"/>
      <c r="W532" s="1"/>
    </row>
    <row r="533" spans="1:23" x14ac:dyDescent="0.3">
      <c r="A533" s="6" t="s">
        <v>23</v>
      </c>
      <c r="B533" s="5" t="s">
        <v>4</v>
      </c>
      <c r="D533" s="1"/>
      <c r="E533" s="1"/>
      <c r="F533" s="48"/>
      <c r="G533" s="6" t="s">
        <v>23</v>
      </c>
      <c r="H533" s="5" t="s">
        <v>4</v>
      </c>
      <c r="J533" s="1"/>
      <c r="K533" s="1"/>
      <c r="M533" s="6" t="s">
        <v>23</v>
      </c>
      <c r="N533" s="5" t="s">
        <v>4</v>
      </c>
      <c r="P533" s="1"/>
      <c r="Q533" s="1"/>
      <c r="S533" s="6" t="s">
        <v>23</v>
      </c>
      <c r="T533" s="5" t="s">
        <v>4</v>
      </c>
      <c r="V533" s="1"/>
      <c r="W533" s="1"/>
    </row>
    <row r="534" spans="1:23" x14ac:dyDescent="0.3">
      <c r="A534" s="1">
        <v>0</v>
      </c>
      <c r="B534" s="3">
        <v>0</v>
      </c>
      <c r="C534" s="1">
        <f>+A534*B534</f>
        <v>0</v>
      </c>
      <c r="D534" s="1">
        <v>0</v>
      </c>
      <c r="E534" s="1">
        <f>+C534+D534</f>
        <v>0</v>
      </c>
      <c r="F534" s="49"/>
      <c r="G534" s="1">
        <v>0</v>
      </c>
      <c r="H534" s="3">
        <v>0</v>
      </c>
      <c r="I534" s="1">
        <f>+G534*H534</f>
        <v>0</v>
      </c>
      <c r="J534" s="1">
        <v>0</v>
      </c>
      <c r="K534" s="1">
        <f>+I534+J534</f>
        <v>0</v>
      </c>
      <c r="M534" s="1">
        <v>0</v>
      </c>
      <c r="N534" s="3">
        <v>0</v>
      </c>
      <c r="O534" s="1">
        <f>+M534*N534</f>
        <v>0</v>
      </c>
      <c r="P534" s="1">
        <v>0</v>
      </c>
      <c r="Q534" s="1">
        <f>+O534+P534</f>
        <v>0</v>
      </c>
      <c r="S534" s="1">
        <v>0</v>
      </c>
      <c r="T534" s="3">
        <v>0</v>
      </c>
      <c r="U534" s="1">
        <f>+S534*T534</f>
        <v>0</v>
      </c>
      <c r="V534" s="1">
        <v>0</v>
      </c>
      <c r="W534" s="1">
        <f>+U534+V534</f>
        <v>0</v>
      </c>
    </row>
    <row r="535" spans="1:23" x14ac:dyDescent="0.3">
      <c r="A535" s="1">
        <v>0</v>
      </c>
      <c r="B535" s="3">
        <v>0</v>
      </c>
      <c r="C535" s="1">
        <f>+A535*B535</f>
        <v>0</v>
      </c>
      <c r="D535" s="1">
        <v>0</v>
      </c>
      <c r="E535" s="1">
        <f>+C535+D535</f>
        <v>0</v>
      </c>
      <c r="F535" s="48"/>
      <c r="G535" s="1">
        <v>0</v>
      </c>
      <c r="H535" s="3">
        <v>0</v>
      </c>
      <c r="I535" s="1">
        <f>+G535*H535</f>
        <v>0</v>
      </c>
      <c r="J535" s="1">
        <v>0</v>
      </c>
      <c r="K535" s="1">
        <f>+I535+J535</f>
        <v>0</v>
      </c>
      <c r="M535" s="1">
        <v>0</v>
      </c>
      <c r="N535" s="3">
        <v>0</v>
      </c>
      <c r="O535" s="1">
        <f>+M535*N535</f>
        <v>0</v>
      </c>
      <c r="P535" s="1">
        <v>0</v>
      </c>
      <c r="Q535" s="1">
        <f>+O535+P535</f>
        <v>0</v>
      </c>
      <c r="S535" s="1">
        <v>0</v>
      </c>
      <c r="T535" s="3">
        <v>0</v>
      </c>
      <c r="U535" s="1">
        <f>+S535*T535</f>
        <v>0</v>
      </c>
      <c r="V535" s="1">
        <v>0</v>
      </c>
      <c r="W535" s="1">
        <f>+U535+V535</f>
        <v>0</v>
      </c>
    </row>
    <row r="536" spans="1:23" x14ac:dyDescent="0.3">
      <c r="A536" s="1">
        <v>0</v>
      </c>
      <c r="B536" s="3">
        <v>0</v>
      </c>
      <c r="C536" s="1">
        <f>+A536*B536</f>
        <v>0</v>
      </c>
      <c r="D536" s="1">
        <v>0</v>
      </c>
      <c r="E536" s="1">
        <f>+C536+D536</f>
        <v>0</v>
      </c>
      <c r="F536" s="48"/>
      <c r="G536" s="1">
        <v>0</v>
      </c>
      <c r="H536" s="3">
        <v>0</v>
      </c>
      <c r="I536" s="1">
        <f>+G536*H536</f>
        <v>0</v>
      </c>
      <c r="J536" s="1">
        <v>0</v>
      </c>
      <c r="K536" s="1">
        <f>+I536+J536</f>
        <v>0</v>
      </c>
      <c r="M536" s="1">
        <v>0</v>
      </c>
      <c r="N536" s="3">
        <v>0</v>
      </c>
      <c r="O536" s="1">
        <f>+M536*N536</f>
        <v>0</v>
      </c>
      <c r="P536" s="1">
        <v>0</v>
      </c>
      <c r="Q536" s="1">
        <f>+O536+P536</f>
        <v>0</v>
      </c>
      <c r="S536" s="1">
        <v>0</v>
      </c>
      <c r="T536" s="3">
        <v>0</v>
      </c>
      <c r="U536" s="1">
        <f>+S536*T536</f>
        <v>0</v>
      </c>
      <c r="V536" s="1">
        <v>0</v>
      </c>
      <c r="W536" s="1">
        <f>+U536+V536</f>
        <v>0</v>
      </c>
    </row>
    <row r="537" spans="1:23" x14ac:dyDescent="0.3">
      <c r="A537" s="1" t="s">
        <v>6</v>
      </c>
      <c r="B537" s="3">
        <v>0</v>
      </c>
      <c r="C537" s="1">
        <v>0</v>
      </c>
      <c r="D537" s="1">
        <v>0</v>
      </c>
      <c r="E537" s="1">
        <f t="shared" ref="E537" si="432">+C537+D537</f>
        <v>0</v>
      </c>
      <c r="F537" s="48"/>
      <c r="G537" s="1" t="s">
        <v>6</v>
      </c>
      <c r="H537" s="3">
        <v>0</v>
      </c>
      <c r="I537" s="1">
        <v>0</v>
      </c>
      <c r="J537" s="1">
        <v>0</v>
      </c>
      <c r="K537" s="1">
        <f t="shared" ref="K537" si="433">+I537+J537</f>
        <v>0</v>
      </c>
      <c r="M537" s="1" t="s">
        <v>6</v>
      </c>
      <c r="N537" s="3">
        <v>0</v>
      </c>
      <c r="O537" s="1">
        <v>0</v>
      </c>
      <c r="P537" s="1">
        <v>0</v>
      </c>
      <c r="Q537" s="1">
        <f t="shared" ref="Q537" si="434">+O537+P537</f>
        <v>0</v>
      </c>
      <c r="S537" s="1" t="s">
        <v>6</v>
      </c>
      <c r="T537" s="3">
        <v>0</v>
      </c>
      <c r="U537" s="1">
        <v>0</v>
      </c>
      <c r="V537" s="1">
        <v>0</v>
      </c>
      <c r="W537" s="1">
        <f t="shared" ref="W537" si="435">+U537+V537</f>
        <v>0</v>
      </c>
    </row>
    <row r="538" spans="1:23" x14ac:dyDescent="0.3">
      <c r="A538" s="6" t="s">
        <v>24</v>
      </c>
      <c r="B538" s="5" t="s">
        <v>7</v>
      </c>
      <c r="D538" s="1"/>
      <c r="E538" s="1"/>
      <c r="F538" s="48"/>
      <c r="G538" s="6" t="s">
        <v>24</v>
      </c>
      <c r="H538" s="5" t="s">
        <v>7</v>
      </c>
      <c r="J538" s="1"/>
      <c r="K538" s="1"/>
      <c r="M538" s="6" t="s">
        <v>24</v>
      </c>
      <c r="N538" s="5" t="s">
        <v>7</v>
      </c>
      <c r="P538" s="1"/>
      <c r="Q538" s="1"/>
      <c r="S538" s="6" t="s">
        <v>24</v>
      </c>
      <c r="T538" s="5" t="s">
        <v>7</v>
      </c>
      <c r="V538" s="1"/>
      <c r="W538" s="1"/>
    </row>
    <row r="539" spans="1:23" x14ac:dyDescent="0.3">
      <c r="A539" s="1">
        <v>0</v>
      </c>
      <c r="B539" s="2">
        <v>0</v>
      </c>
      <c r="C539" s="1">
        <f t="shared" ref="C539" si="436">+A539*B539</f>
        <v>0</v>
      </c>
      <c r="D539" s="1">
        <v>0</v>
      </c>
      <c r="E539" s="1">
        <f>+C539+D539</f>
        <v>0</v>
      </c>
      <c r="F539" s="48"/>
      <c r="G539" s="1">
        <v>0</v>
      </c>
      <c r="H539">
        <v>0</v>
      </c>
      <c r="I539" s="1">
        <f t="shared" ref="I539" si="437">+G539*H539</f>
        <v>0</v>
      </c>
      <c r="J539" s="1">
        <v>0</v>
      </c>
      <c r="K539" s="1">
        <f>+I539+J539</f>
        <v>0</v>
      </c>
      <c r="M539" s="1">
        <v>0</v>
      </c>
      <c r="N539">
        <v>0</v>
      </c>
      <c r="O539" s="1">
        <f t="shared" ref="O539" si="438">+M539*N539</f>
        <v>0</v>
      </c>
      <c r="P539" s="1">
        <v>0</v>
      </c>
      <c r="Q539" s="1">
        <f>+O539+P539</f>
        <v>0</v>
      </c>
      <c r="S539" s="1">
        <v>0</v>
      </c>
      <c r="T539">
        <v>0</v>
      </c>
      <c r="U539" s="1">
        <f t="shared" ref="U539" si="439">+S539*T539</f>
        <v>0</v>
      </c>
      <c r="V539" s="1">
        <v>0</v>
      </c>
      <c r="W539" s="1">
        <f>+U539+V539</f>
        <v>0</v>
      </c>
    </row>
    <row r="540" spans="1:23" x14ac:dyDescent="0.3">
      <c r="A540" s="1">
        <v>0</v>
      </c>
      <c r="B540" t="s">
        <v>41</v>
      </c>
      <c r="C540" s="9">
        <v>0</v>
      </c>
      <c r="D540" s="9">
        <v>0</v>
      </c>
      <c r="E540" s="9">
        <f>+C540+D540</f>
        <v>0</v>
      </c>
      <c r="F540" s="48"/>
      <c r="G540" s="1">
        <v>0</v>
      </c>
      <c r="H540" t="s">
        <v>41</v>
      </c>
      <c r="I540" s="9">
        <v>0</v>
      </c>
      <c r="J540" s="9">
        <v>0</v>
      </c>
      <c r="K540" s="9">
        <f>+I540+J540</f>
        <v>0</v>
      </c>
      <c r="M540" s="1">
        <v>0</v>
      </c>
      <c r="N540" t="s">
        <v>41</v>
      </c>
      <c r="O540" s="9">
        <v>0</v>
      </c>
      <c r="P540" s="9">
        <v>0</v>
      </c>
      <c r="Q540" s="9">
        <f>+O540+P540</f>
        <v>0</v>
      </c>
      <c r="S540" s="1">
        <v>0</v>
      </c>
      <c r="T540" t="s">
        <v>41</v>
      </c>
      <c r="U540" s="9">
        <v>0</v>
      </c>
      <c r="V540" s="9">
        <v>0</v>
      </c>
      <c r="W540" s="9">
        <f>+U540+V540</f>
        <v>0</v>
      </c>
    </row>
    <row r="541" spans="1:23" x14ac:dyDescent="0.3">
      <c r="A541" s="6" t="s">
        <v>25</v>
      </c>
      <c r="C541" s="8">
        <f>+C540+C539</f>
        <v>0</v>
      </c>
      <c r="D541" s="8">
        <f>+D540+D539</f>
        <v>0</v>
      </c>
      <c r="E541" s="8">
        <f>+E540+E539</f>
        <v>0</v>
      </c>
      <c r="F541" s="48"/>
      <c r="G541" s="6" t="s">
        <v>25</v>
      </c>
      <c r="I541" s="8">
        <f>+I540+I539</f>
        <v>0</v>
      </c>
      <c r="J541" s="8">
        <f>+J540+J539</f>
        <v>0</v>
      </c>
      <c r="K541" s="8">
        <f>+K540+K539</f>
        <v>0</v>
      </c>
      <c r="M541" s="6" t="s">
        <v>25</v>
      </c>
      <c r="O541" s="8">
        <f>+O540+O539</f>
        <v>0</v>
      </c>
      <c r="P541" s="8">
        <f>+P540+P539</f>
        <v>0</v>
      </c>
      <c r="Q541" s="8">
        <f>+Q540+Q539</f>
        <v>0</v>
      </c>
      <c r="S541" s="6" t="s">
        <v>25</v>
      </c>
      <c r="U541" s="8">
        <f>+U540+U539</f>
        <v>0</v>
      </c>
      <c r="V541" s="8">
        <f>+V540+V539</f>
        <v>0</v>
      </c>
      <c r="W541" s="8">
        <f>+W540+W539</f>
        <v>0</v>
      </c>
    </row>
    <row r="542" spans="1:23" x14ac:dyDescent="0.3">
      <c r="D542" s="1"/>
      <c r="E542" s="1"/>
      <c r="F542" s="48"/>
      <c r="J542" s="1"/>
      <c r="K542" s="1"/>
      <c r="P542" s="1"/>
      <c r="Q542" s="1"/>
      <c r="V542" s="1"/>
      <c r="W542" s="1"/>
    </row>
    <row r="543" spans="1:23" x14ac:dyDescent="0.3">
      <c r="A543" s="6" t="s">
        <v>26</v>
      </c>
      <c r="C543" s="11">
        <f>+C541+C534+C535+C536+C537</f>
        <v>0</v>
      </c>
      <c r="D543" s="11">
        <f>+D541+D534+D535+D536+D537</f>
        <v>0</v>
      </c>
      <c r="E543" s="11">
        <f>+E541+E534+E535+E536+E537</f>
        <v>0</v>
      </c>
      <c r="F543" s="48"/>
      <c r="G543" s="6" t="s">
        <v>26</v>
      </c>
      <c r="I543" s="11">
        <f>+I541+I534+I535+I536+I537</f>
        <v>0</v>
      </c>
      <c r="J543" s="11">
        <f>+J541+J534+J535+J536+J537</f>
        <v>0</v>
      </c>
      <c r="K543" s="11">
        <f>+K541+K534+K535+K536+K537</f>
        <v>0</v>
      </c>
      <c r="M543" s="6" t="s">
        <v>26</v>
      </c>
      <c r="O543" s="11">
        <f>+O541+O534+O535+O536+O537</f>
        <v>0</v>
      </c>
      <c r="P543" s="11">
        <f>+P541+P534+P535+P536+P537</f>
        <v>0</v>
      </c>
      <c r="Q543" s="11">
        <f>+Q541+Q534+Q535+Q536+Q537</f>
        <v>0</v>
      </c>
      <c r="S543" s="6" t="s">
        <v>26</v>
      </c>
      <c r="U543" s="11">
        <f>+U541+U534+U535+U536+U537</f>
        <v>0</v>
      </c>
      <c r="V543" s="11">
        <f>+V541+V534+V535+V536+V537</f>
        <v>0</v>
      </c>
      <c r="W543" s="11">
        <f>+W541+W534+W535+W536+W537</f>
        <v>0</v>
      </c>
    </row>
    <row r="544" spans="1:23" x14ac:dyDescent="0.3">
      <c r="D544" s="1"/>
      <c r="E544" s="1"/>
      <c r="F544" s="48"/>
      <c r="J544" s="1"/>
      <c r="K544" s="1"/>
      <c r="P544" s="1"/>
      <c r="Q544" s="1"/>
      <c r="V544" s="1"/>
      <c r="W544" s="1"/>
    </row>
    <row r="545" spans="1:23" x14ac:dyDescent="0.3">
      <c r="A545" s="6" t="s">
        <v>37</v>
      </c>
      <c r="D545" s="1"/>
      <c r="E545" s="1"/>
      <c r="F545" s="48"/>
      <c r="G545" s="6" t="s">
        <v>37</v>
      </c>
      <c r="J545" s="1"/>
      <c r="K545" s="1"/>
      <c r="M545" s="6" t="s">
        <v>37</v>
      </c>
      <c r="P545" s="1"/>
      <c r="Q545" s="1"/>
      <c r="S545" s="6" t="s">
        <v>37</v>
      </c>
      <c r="V545" s="1"/>
      <c r="W545" s="1"/>
    </row>
    <row r="546" spans="1:23" x14ac:dyDescent="0.3">
      <c r="A546" s="6" t="s">
        <v>38</v>
      </c>
      <c r="C546" s="1">
        <v>0</v>
      </c>
      <c r="D546" s="1">
        <v>0</v>
      </c>
      <c r="E546" s="1">
        <f>+C546+D546</f>
        <v>0</v>
      </c>
      <c r="F546" s="48"/>
      <c r="G546" s="6" t="s">
        <v>38</v>
      </c>
      <c r="I546" s="1"/>
      <c r="J546" s="1">
        <v>0</v>
      </c>
      <c r="K546" s="1">
        <f>+I546+J546</f>
        <v>0</v>
      </c>
      <c r="M546" s="6" t="s">
        <v>38</v>
      </c>
      <c r="O546" s="1"/>
      <c r="P546" s="1">
        <v>0</v>
      </c>
      <c r="Q546" s="1">
        <f>+O546+P546</f>
        <v>0</v>
      </c>
      <c r="S546" s="6" t="s">
        <v>38</v>
      </c>
      <c r="U546" s="1"/>
      <c r="V546" s="1">
        <v>0</v>
      </c>
      <c r="W546" s="1">
        <f>+U546+V546</f>
        <v>0</v>
      </c>
    </row>
    <row r="547" spans="1:23" x14ac:dyDescent="0.3">
      <c r="A547" s="6" t="s">
        <v>39</v>
      </c>
      <c r="C547" s="1">
        <v>0</v>
      </c>
      <c r="D547" s="1">
        <v>0</v>
      </c>
      <c r="E547" s="1">
        <f>+C547+D547</f>
        <v>0</v>
      </c>
      <c r="F547" s="48"/>
      <c r="G547" s="6" t="s">
        <v>39</v>
      </c>
      <c r="I547" s="1">
        <v>0</v>
      </c>
      <c r="J547" s="1">
        <v>0</v>
      </c>
      <c r="K547" s="1">
        <f>+I547+J547</f>
        <v>0</v>
      </c>
      <c r="M547" s="6" t="s">
        <v>39</v>
      </c>
      <c r="O547" s="1">
        <v>0</v>
      </c>
      <c r="P547" s="1">
        <v>0</v>
      </c>
      <c r="Q547" s="1">
        <f>+O547+P547</f>
        <v>0</v>
      </c>
      <c r="S547" s="6" t="s">
        <v>39</v>
      </c>
      <c r="U547" s="1">
        <v>0</v>
      </c>
      <c r="V547" s="1">
        <v>0</v>
      </c>
      <c r="W547" s="1">
        <f>+U547+V547</f>
        <v>0</v>
      </c>
    </row>
    <row r="548" spans="1:23" x14ac:dyDescent="0.3">
      <c r="A548" s="6" t="s">
        <v>40</v>
      </c>
      <c r="C548" s="12">
        <f>SUM(C546:C547)</f>
        <v>0</v>
      </c>
      <c r="D548" s="12">
        <f>SUM(D546:D547)</f>
        <v>0</v>
      </c>
      <c r="E548" s="12">
        <f>SUM(E546:E547)</f>
        <v>0</v>
      </c>
      <c r="F548" s="48"/>
      <c r="G548" s="6" t="s">
        <v>40</v>
      </c>
      <c r="I548" s="12">
        <f>SUM(I546:I547)</f>
        <v>0</v>
      </c>
      <c r="J548" s="12">
        <f>SUM(J546:J547)</f>
        <v>0</v>
      </c>
      <c r="K548" s="12">
        <f>SUM(K546:K547)</f>
        <v>0</v>
      </c>
      <c r="M548" s="6" t="s">
        <v>40</v>
      </c>
      <c r="O548" s="12">
        <f>SUM(O546:O547)</f>
        <v>0</v>
      </c>
      <c r="P548" s="12">
        <f>SUM(P546:P547)</f>
        <v>0</v>
      </c>
      <c r="Q548" s="12">
        <f>SUM(Q546:Q547)</f>
        <v>0</v>
      </c>
      <c r="S548" s="6" t="s">
        <v>40</v>
      </c>
      <c r="U548" s="12">
        <f>SUM(U546:U547)</f>
        <v>0</v>
      </c>
      <c r="V548" s="12">
        <f>SUM(V546:V547)</f>
        <v>0</v>
      </c>
      <c r="W548" s="12">
        <f>SUM(W546:W547)</f>
        <v>0</v>
      </c>
    </row>
    <row r="549" spans="1:23" x14ac:dyDescent="0.3">
      <c r="A549" s="6"/>
      <c r="D549" s="1"/>
      <c r="E549" s="1"/>
      <c r="F549" s="48"/>
      <c r="G549" s="6"/>
      <c r="J549" s="1"/>
      <c r="K549" s="1"/>
      <c r="M549" s="6"/>
      <c r="P549" s="1"/>
      <c r="Q549" s="1"/>
      <c r="S549" s="6"/>
      <c r="V549" s="1"/>
      <c r="W549" s="1"/>
    </row>
    <row r="550" spans="1:23" x14ac:dyDescent="0.3">
      <c r="A550" s="6" t="s">
        <v>1</v>
      </c>
      <c r="D550" s="1"/>
      <c r="E550" s="1"/>
      <c r="F550" s="48"/>
      <c r="G550" s="6" t="s">
        <v>1</v>
      </c>
      <c r="J550" s="1"/>
      <c r="K550" s="1"/>
      <c r="M550" s="6" t="s">
        <v>1</v>
      </c>
      <c r="P550" s="1"/>
      <c r="Q550" s="1"/>
      <c r="S550" s="6" t="s">
        <v>1</v>
      </c>
      <c r="V550" s="1"/>
      <c r="W550" s="1"/>
    </row>
    <row r="551" spans="1:23" x14ac:dyDescent="0.3">
      <c r="A551" s="6" t="s">
        <v>13</v>
      </c>
      <c r="C551" s="1">
        <f t="shared" ref="C551:C555" si="440">+I551+O551+U551</f>
        <v>2486</v>
      </c>
      <c r="D551" s="1">
        <f t="shared" ref="D551:D555" si="441">+J551+P551+V551</f>
        <v>-103.44</v>
      </c>
      <c r="E551" s="1">
        <f>+C551+D551</f>
        <v>2382.56</v>
      </c>
      <c r="F551" s="49"/>
      <c r="G551" s="6" t="s">
        <v>13</v>
      </c>
      <c r="I551" s="1">
        <v>691.11</v>
      </c>
      <c r="J551" s="1">
        <v>-81.88</v>
      </c>
      <c r="K551" s="1">
        <f>+I551+J551</f>
        <v>609.23</v>
      </c>
      <c r="M551" s="6" t="s">
        <v>13</v>
      </c>
      <c r="O551" s="1">
        <v>886.13</v>
      </c>
      <c r="P551" s="1">
        <v>-9.06</v>
      </c>
      <c r="Q551" s="1">
        <f>+O551+P551</f>
        <v>877.07</v>
      </c>
      <c r="S551" s="6" t="s">
        <v>13</v>
      </c>
      <c r="U551" s="1">
        <v>908.76</v>
      </c>
      <c r="V551" s="1">
        <v>-12.5</v>
      </c>
      <c r="W551" s="1">
        <f>+U551+V551</f>
        <v>896.26</v>
      </c>
    </row>
    <row r="552" spans="1:23" x14ac:dyDescent="0.3">
      <c r="A552" s="6" t="s">
        <v>14</v>
      </c>
      <c r="C552" s="1">
        <f t="shared" si="440"/>
        <v>0</v>
      </c>
      <c r="D552" s="1">
        <f t="shared" si="441"/>
        <v>1275</v>
      </c>
      <c r="E552" s="1">
        <f>+C552+D552</f>
        <v>1275</v>
      </c>
      <c r="F552" s="49"/>
      <c r="G552" s="6" t="s">
        <v>14</v>
      </c>
      <c r="I552" s="1">
        <v>0</v>
      </c>
      <c r="J552" s="1">
        <v>125</v>
      </c>
      <c r="K552" s="1">
        <f>+I552+J552</f>
        <v>125</v>
      </c>
      <c r="M552" s="6" t="s">
        <v>14</v>
      </c>
      <c r="O552" s="1">
        <v>0</v>
      </c>
      <c r="P552" s="1">
        <v>450</v>
      </c>
      <c r="Q552" s="1">
        <f>+O552+P552</f>
        <v>450</v>
      </c>
      <c r="S552" s="6" t="s">
        <v>14</v>
      </c>
      <c r="U552" s="1">
        <v>0</v>
      </c>
      <c r="V552" s="1">
        <f>28*25</f>
        <v>700</v>
      </c>
      <c r="W552" s="1">
        <f>+U552+V552</f>
        <v>700</v>
      </c>
    </row>
    <row r="553" spans="1:23" x14ac:dyDescent="0.3">
      <c r="A553" s="6" t="s">
        <v>44</v>
      </c>
      <c r="C553" s="1">
        <f t="shared" si="440"/>
        <v>0</v>
      </c>
      <c r="D553" s="1">
        <f t="shared" si="441"/>
        <v>385</v>
      </c>
      <c r="E553" s="1">
        <f>+C553+D553</f>
        <v>385</v>
      </c>
      <c r="F553" s="49"/>
      <c r="G553" s="6" t="s">
        <v>44</v>
      </c>
      <c r="I553" s="1">
        <v>0</v>
      </c>
      <c r="J553" s="1">
        <v>280</v>
      </c>
      <c r="K553" s="1">
        <f>+I553+J553</f>
        <v>280</v>
      </c>
      <c r="M553" s="6" t="s">
        <v>44</v>
      </c>
      <c r="O553" s="1">
        <v>0</v>
      </c>
      <c r="P553" s="1">
        <v>0</v>
      </c>
      <c r="Q553" s="1">
        <f>+O553+P553</f>
        <v>0</v>
      </c>
      <c r="S553" s="6" t="s">
        <v>44</v>
      </c>
      <c r="U553" s="1">
        <v>0</v>
      </c>
      <c r="V553" s="1">
        <v>105</v>
      </c>
      <c r="W553" s="1">
        <f>+U553+V553</f>
        <v>105</v>
      </c>
    </row>
    <row r="554" spans="1:23" x14ac:dyDescent="0.3">
      <c r="A554" s="6" t="s">
        <v>15</v>
      </c>
      <c r="C554" s="1">
        <f t="shared" si="440"/>
        <v>0</v>
      </c>
      <c r="D554" s="1">
        <f t="shared" si="441"/>
        <v>0</v>
      </c>
      <c r="E554" s="1">
        <f>+C554+D554</f>
        <v>0</v>
      </c>
      <c r="F554" s="48"/>
      <c r="G554" s="6" t="s">
        <v>15</v>
      </c>
      <c r="I554" s="1">
        <v>0</v>
      </c>
      <c r="J554" s="1">
        <v>0</v>
      </c>
      <c r="K554" s="1">
        <f>+I554+J554</f>
        <v>0</v>
      </c>
      <c r="M554" s="6" t="s">
        <v>15</v>
      </c>
      <c r="O554" s="1">
        <v>0</v>
      </c>
      <c r="P554" s="1">
        <v>0</v>
      </c>
      <c r="Q554" s="1">
        <f>+O554+P554</f>
        <v>0</v>
      </c>
      <c r="S554" s="6" t="s">
        <v>15</v>
      </c>
      <c r="U554" s="1">
        <v>0</v>
      </c>
      <c r="V554" s="1">
        <v>0</v>
      </c>
      <c r="W554" s="1">
        <f>+U554+V554</f>
        <v>0</v>
      </c>
    </row>
    <row r="555" spans="1:23" x14ac:dyDescent="0.3">
      <c r="A555" s="6" t="s">
        <v>18</v>
      </c>
      <c r="C555" s="1">
        <f t="shared" si="440"/>
        <v>0</v>
      </c>
      <c r="D555" s="1">
        <f t="shared" si="441"/>
        <v>25</v>
      </c>
      <c r="E555" s="1">
        <f>+C555+D555</f>
        <v>25</v>
      </c>
      <c r="F555" s="49"/>
      <c r="G555" s="6" t="s">
        <v>18</v>
      </c>
      <c r="I555" s="1">
        <v>0</v>
      </c>
      <c r="J555" s="1">
        <v>0</v>
      </c>
      <c r="K555" s="1">
        <f>+I555+J555</f>
        <v>0</v>
      </c>
      <c r="M555" s="6" t="s">
        <v>18</v>
      </c>
      <c r="O555" s="1">
        <v>0</v>
      </c>
      <c r="P555" s="1">
        <v>0</v>
      </c>
      <c r="Q555" s="1">
        <f>+O555+P555</f>
        <v>0</v>
      </c>
      <c r="S555" s="6" t="s">
        <v>18</v>
      </c>
      <c r="U555" s="1">
        <v>0</v>
      </c>
      <c r="V555" s="1">
        <v>25</v>
      </c>
      <c r="W555" s="1">
        <f>+U555+V555</f>
        <v>25</v>
      </c>
    </row>
    <row r="556" spans="1:23" x14ac:dyDescent="0.3">
      <c r="A556" s="6" t="s">
        <v>27</v>
      </c>
      <c r="C556" s="12">
        <f>SUM(C551:C555)</f>
        <v>2486</v>
      </c>
      <c r="D556" s="12">
        <f>SUM(D551:D555)</f>
        <v>1581.56</v>
      </c>
      <c r="E556" s="12">
        <f>SUM(E551:E555)</f>
        <v>4067.56</v>
      </c>
      <c r="F556" s="28"/>
      <c r="G556" s="6" t="s">
        <v>27</v>
      </c>
      <c r="I556" s="12">
        <f>SUM(I551:I555)</f>
        <v>691.11</v>
      </c>
      <c r="J556" s="12">
        <f>SUM(J551:J555)</f>
        <v>323.12</v>
      </c>
      <c r="K556" s="12">
        <f>SUM(K551:K555)</f>
        <v>1014.23</v>
      </c>
      <c r="M556" s="6" t="s">
        <v>27</v>
      </c>
      <c r="O556" s="12">
        <f>SUM(O551:O555)</f>
        <v>886.13</v>
      </c>
      <c r="P556" s="12">
        <f>SUM(P551:P555)</f>
        <v>440.94</v>
      </c>
      <c r="Q556" s="12">
        <f>SUM(Q551:Q555)</f>
        <v>1327.0700000000002</v>
      </c>
      <c r="S556" s="6" t="s">
        <v>27</v>
      </c>
      <c r="U556" s="12">
        <f>SUM(U551:U555)</f>
        <v>908.76</v>
      </c>
      <c r="V556" s="12">
        <f>SUM(V551:V555)</f>
        <v>817.5</v>
      </c>
      <c r="W556" s="12">
        <f>SUM(W551:W555)</f>
        <v>1726.26</v>
      </c>
    </row>
    <row r="557" spans="1:23" x14ac:dyDescent="0.3">
      <c r="A557" s="6"/>
      <c r="C557" s="1"/>
      <c r="D557" s="1"/>
      <c r="E557" s="1"/>
      <c r="F557" s="48"/>
      <c r="G557" s="6"/>
      <c r="I557" s="1"/>
      <c r="J557" s="1"/>
      <c r="K557" s="1"/>
      <c r="M557" s="6"/>
      <c r="O557" s="1"/>
      <c r="P557" s="1"/>
      <c r="Q557" s="1"/>
      <c r="S557" s="6"/>
      <c r="U557" s="1"/>
      <c r="V557" s="1"/>
      <c r="W557" s="1"/>
    </row>
    <row r="558" spans="1:23" ht="15" thickBot="1" x14ac:dyDescent="0.35">
      <c r="A558" s="6" t="s">
        <v>32</v>
      </c>
      <c r="C558" s="13">
        <f>+C556+C543+C530+C548</f>
        <v>71885.119999999995</v>
      </c>
      <c r="D558" s="13">
        <f>+D556+D543+D530+D548</f>
        <v>-1389.3900000000003</v>
      </c>
      <c r="E558" s="13">
        <f>+E556+E543+E530+E548</f>
        <v>70495.73</v>
      </c>
      <c r="F558" s="28"/>
      <c r="G558" s="6" t="s">
        <v>32</v>
      </c>
      <c r="I558" s="13">
        <f>+I556+I543+I530+I548</f>
        <v>26371.370000000003</v>
      </c>
      <c r="J558" s="13">
        <f>+J556+J543+J530+J548</f>
        <v>-373.16999999999996</v>
      </c>
      <c r="K558" s="13">
        <f>+K556+K543+K530+K548</f>
        <v>25998.200000000004</v>
      </c>
      <c r="M558" s="6" t="s">
        <v>32</v>
      </c>
      <c r="O558" s="13">
        <f>+O556+O543+O530+O548</f>
        <v>23956.070000000003</v>
      </c>
      <c r="P558" s="13">
        <f>+P556+P543+P530+P548</f>
        <v>-1743.0300000000002</v>
      </c>
      <c r="Q558" s="13">
        <f>+Q556+Q543+Q530+Q548</f>
        <v>22213.040000000001</v>
      </c>
      <c r="S558" s="6" t="s">
        <v>32</v>
      </c>
      <c r="U558" s="13">
        <f>+U556+U543+U530+U548</f>
        <v>21557.679999999997</v>
      </c>
      <c r="V558" s="13">
        <f>+V556+V543+V530+V548</f>
        <v>726.81</v>
      </c>
      <c r="W558" s="13">
        <f>+W556+W543+W530+W548</f>
        <v>22284.489999999994</v>
      </c>
    </row>
    <row r="559" spans="1:23" x14ac:dyDescent="0.3">
      <c r="A559" s="6"/>
      <c r="C559" s="1"/>
      <c r="D559" s="1"/>
      <c r="E559" s="1"/>
      <c r="F559" s="48"/>
      <c r="G559" s="6"/>
      <c r="I559" s="1"/>
      <c r="J559" s="1"/>
      <c r="K559" s="1"/>
      <c r="M559" s="6"/>
      <c r="O559" s="1"/>
      <c r="P559" s="1"/>
      <c r="Q559" s="1"/>
      <c r="S559" s="6"/>
      <c r="U559" s="1"/>
      <c r="V559" s="1"/>
      <c r="W559" s="1"/>
    </row>
    <row r="560" spans="1:23" x14ac:dyDescent="0.3">
      <c r="A560" s="6" t="s">
        <v>31</v>
      </c>
      <c r="C560" s="1"/>
      <c r="D560" s="1"/>
      <c r="E560" s="1"/>
      <c r="F560" s="48"/>
      <c r="G560" s="6" t="s">
        <v>31</v>
      </c>
      <c r="I560" s="1"/>
      <c r="K560" s="1"/>
      <c r="M560" s="6" t="s">
        <v>31</v>
      </c>
      <c r="O560" s="1"/>
      <c r="P560" s="1"/>
      <c r="Q560" s="1"/>
      <c r="S560" s="6" t="s">
        <v>31</v>
      </c>
      <c r="U560" s="1"/>
      <c r="V560" s="1"/>
      <c r="W560" s="1"/>
    </row>
    <row r="561" spans="1:23" x14ac:dyDescent="0.3">
      <c r="A561" s="6" t="s">
        <v>100</v>
      </c>
      <c r="C561" s="1">
        <f t="shared" ref="C561:D567" si="442">+I561+O561+U561</f>
        <v>0</v>
      </c>
      <c r="D561" s="1">
        <f t="shared" si="442"/>
        <v>-71.459999999999994</v>
      </c>
      <c r="E561" s="1">
        <f t="shared" ref="E561:E567" si="443">+C561+D561</f>
        <v>-71.459999999999994</v>
      </c>
      <c r="F561" s="48"/>
      <c r="G561" s="6" t="s">
        <v>17</v>
      </c>
      <c r="I561" s="1">
        <v>0</v>
      </c>
      <c r="J561" s="1">
        <f>0.09-71.39</f>
        <v>-71.3</v>
      </c>
      <c r="K561" s="1">
        <f t="shared" ref="K561:K567" si="444">+I561+J561</f>
        <v>-71.3</v>
      </c>
      <c r="M561" s="6" t="s">
        <v>17</v>
      </c>
      <c r="O561" s="1">
        <v>0</v>
      </c>
      <c r="P561" s="1">
        <v>-0.16</v>
      </c>
      <c r="Q561" s="1">
        <f t="shared" ref="Q561:Q567" si="445">+O561+P561</f>
        <v>-0.16</v>
      </c>
      <c r="S561" s="6" t="s">
        <v>17</v>
      </c>
      <c r="U561" s="1">
        <v>0</v>
      </c>
      <c r="V561" s="1">
        <v>0</v>
      </c>
      <c r="W561" s="1">
        <f t="shared" ref="W561:W567" si="446">+U561+V561</f>
        <v>0</v>
      </c>
    </row>
    <row r="562" spans="1:23" x14ac:dyDescent="0.3">
      <c r="A562" s="6" t="s">
        <v>19</v>
      </c>
      <c r="C562" s="1">
        <f t="shared" si="442"/>
        <v>693.43000000000006</v>
      </c>
      <c r="D562" s="1">
        <f t="shared" ref="D562:D567" si="447">+J562+P562+V562</f>
        <v>-5.25</v>
      </c>
      <c r="E562" s="1">
        <f t="shared" si="443"/>
        <v>688.18000000000006</v>
      </c>
      <c r="F562" s="48"/>
      <c r="G562" s="6" t="s">
        <v>19</v>
      </c>
      <c r="I562" s="1">
        <v>256.67</v>
      </c>
      <c r="J562" s="1">
        <v>0</v>
      </c>
      <c r="K562" s="1">
        <f t="shared" si="444"/>
        <v>256.67</v>
      </c>
      <c r="M562" s="6" t="s">
        <v>19</v>
      </c>
      <c r="O562" s="1">
        <v>230.5</v>
      </c>
      <c r="P562" s="1">
        <v>-4.3499999999999996</v>
      </c>
      <c r="Q562" s="1">
        <f t="shared" si="445"/>
        <v>226.15</v>
      </c>
      <c r="S562" s="6" t="s">
        <v>19</v>
      </c>
      <c r="U562" s="1">
        <v>206.26</v>
      </c>
      <c r="V562" s="1">
        <v>-0.9</v>
      </c>
      <c r="W562" s="1">
        <f t="shared" si="446"/>
        <v>205.35999999999999</v>
      </c>
    </row>
    <row r="563" spans="1:23" x14ac:dyDescent="0.3">
      <c r="A563" s="6" t="s">
        <v>20</v>
      </c>
      <c r="C563" s="1">
        <f t="shared" si="442"/>
        <v>0</v>
      </c>
      <c r="D563" s="1">
        <f t="shared" si="447"/>
        <v>550</v>
      </c>
      <c r="E563" s="1">
        <f t="shared" si="443"/>
        <v>550</v>
      </c>
      <c r="F563" s="48"/>
      <c r="G563" s="6" t="s">
        <v>20</v>
      </c>
      <c r="I563" s="1">
        <v>0</v>
      </c>
      <c r="J563" s="1">
        <v>400</v>
      </c>
      <c r="K563" s="1">
        <f t="shared" si="444"/>
        <v>400</v>
      </c>
      <c r="M563" s="6" t="s">
        <v>20</v>
      </c>
      <c r="O563" s="1">
        <v>0</v>
      </c>
      <c r="P563" s="1">
        <v>0</v>
      </c>
      <c r="Q563" s="1">
        <f t="shared" si="445"/>
        <v>0</v>
      </c>
      <c r="S563" s="6" t="s">
        <v>20</v>
      </c>
      <c r="U563" s="1">
        <v>0</v>
      </c>
      <c r="V563" s="1">
        <v>150</v>
      </c>
      <c r="W563" s="1">
        <f t="shared" si="446"/>
        <v>150</v>
      </c>
    </row>
    <row r="564" spans="1:23" x14ac:dyDescent="0.3">
      <c r="A564" s="6" t="s">
        <v>97</v>
      </c>
      <c r="B564" t="s">
        <v>98</v>
      </c>
      <c r="C564" s="1">
        <f t="shared" si="442"/>
        <v>7997.27</v>
      </c>
      <c r="D564" s="1">
        <f t="shared" si="447"/>
        <v>0</v>
      </c>
      <c r="E564" s="1">
        <f t="shared" si="443"/>
        <v>7997.27</v>
      </c>
      <c r="F564" s="48"/>
      <c r="G564" s="6" t="s">
        <v>97</v>
      </c>
      <c r="H564" t="s">
        <v>98</v>
      </c>
      <c r="I564" s="1">
        <v>0</v>
      </c>
      <c r="J564" s="1">
        <v>0</v>
      </c>
      <c r="K564" s="1">
        <f t="shared" si="444"/>
        <v>0</v>
      </c>
      <c r="M564" s="6" t="s">
        <v>97</v>
      </c>
      <c r="N564" t="s">
        <v>98</v>
      </c>
      <c r="O564" s="1">
        <v>0</v>
      </c>
      <c r="P564" s="1">
        <v>0</v>
      </c>
      <c r="Q564" s="1">
        <f t="shared" si="445"/>
        <v>0</v>
      </c>
      <c r="S564" s="6" t="s">
        <v>97</v>
      </c>
      <c r="T564" t="s">
        <v>98</v>
      </c>
      <c r="U564" s="1">
        <f>ROUND(23.95*125.3332+8.41*594,2)</f>
        <v>7997.27</v>
      </c>
      <c r="V564" s="1">
        <v>0</v>
      </c>
      <c r="W564" s="1">
        <f t="shared" si="446"/>
        <v>7997.27</v>
      </c>
    </row>
    <row r="565" spans="1:23" x14ac:dyDescent="0.3">
      <c r="A565" s="6" t="s">
        <v>91</v>
      </c>
      <c r="B565" s="1">
        <v>3.11</v>
      </c>
      <c r="C565" s="1">
        <f t="shared" si="442"/>
        <v>4733.42</v>
      </c>
      <c r="D565" s="1">
        <f t="shared" si="447"/>
        <v>0</v>
      </c>
      <c r="E565" s="1">
        <f t="shared" si="443"/>
        <v>4733.42</v>
      </c>
      <c r="F565" s="48"/>
      <c r="G565" s="6" t="s">
        <v>91</v>
      </c>
      <c r="H565" s="1">
        <v>3.11</v>
      </c>
      <c r="I565" s="1">
        <f>(1013)*H565</f>
        <v>3150.43</v>
      </c>
      <c r="J565" s="1">
        <v>0</v>
      </c>
      <c r="K565" s="1">
        <f t="shared" si="444"/>
        <v>3150.43</v>
      </c>
      <c r="M565" s="6" t="s">
        <v>91</v>
      </c>
      <c r="N565" s="1">
        <v>3.11</v>
      </c>
      <c r="O565" s="1">
        <v>0</v>
      </c>
      <c r="P565" s="1">
        <v>0</v>
      </c>
      <c r="Q565" s="1">
        <f t="shared" si="445"/>
        <v>0</v>
      </c>
      <c r="S565" s="6" t="s">
        <v>91</v>
      </c>
      <c r="T565" s="1">
        <v>3.11</v>
      </c>
      <c r="U565" s="1">
        <f>ROUND(509*T565,2)</f>
        <v>1582.99</v>
      </c>
      <c r="V565" s="1">
        <v>0</v>
      </c>
      <c r="W565" s="1">
        <f t="shared" si="446"/>
        <v>1582.99</v>
      </c>
    </row>
    <row r="566" spans="1:23" x14ac:dyDescent="0.3">
      <c r="A566" s="6" t="s">
        <v>61</v>
      </c>
      <c r="B566" s="40" t="s">
        <v>93</v>
      </c>
      <c r="C566" s="1">
        <f t="shared" si="442"/>
        <v>4915.0499999999993</v>
      </c>
      <c r="D566" s="1">
        <f t="shared" si="447"/>
        <v>-248.85</v>
      </c>
      <c r="E566" s="1">
        <f t="shared" si="443"/>
        <v>4666.1999999999989</v>
      </c>
      <c r="F566" s="48"/>
      <c r="G566" s="6" t="s">
        <v>61</v>
      </c>
      <c r="H566" s="40" t="s">
        <v>93</v>
      </c>
      <c r="I566" s="1">
        <v>0</v>
      </c>
      <c r="J566" s="1">
        <v>0</v>
      </c>
      <c r="K566" s="1">
        <f t="shared" si="444"/>
        <v>0</v>
      </c>
      <c r="M566" s="6" t="s">
        <v>61</v>
      </c>
      <c r="N566" s="40" t="s">
        <v>93</v>
      </c>
      <c r="O566" s="1">
        <f>1713*1.05+1113*2.8</f>
        <v>4915.0499999999993</v>
      </c>
      <c r="P566" s="1">
        <v>-248.85</v>
      </c>
      <c r="Q566" s="1">
        <f t="shared" si="445"/>
        <v>4666.1999999999989</v>
      </c>
      <c r="S566" s="6" t="s">
        <v>61</v>
      </c>
      <c r="T566" s="40" t="s">
        <v>93</v>
      </c>
      <c r="U566" s="1">
        <v>0</v>
      </c>
      <c r="V566" s="1">
        <v>0</v>
      </c>
      <c r="W566" s="1">
        <f t="shared" si="446"/>
        <v>0</v>
      </c>
    </row>
    <row r="567" spans="1:23" x14ac:dyDescent="0.3">
      <c r="A567" s="6" t="s">
        <v>92</v>
      </c>
      <c r="B567" s="1">
        <v>3.41</v>
      </c>
      <c r="C567" s="1">
        <f t="shared" si="442"/>
        <v>3386.13</v>
      </c>
      <c r="D567" s="1">
        <f t="shared" si="447"/>
        <v>0</v>
      </c>
      <c r="E567" s="1">
        <f t="shared" si="443"/>
        <v>3386.13</v>
      </c>
      <c r="F567" s="48"/>
      <c r="G567" s="6" t="s">
        <v>92</v>
      </c>
      <c r="H567" s="1">
        <v>3.41</v>
      </c>
      <c r="I567" s="1">
        <f>(664)*H567</f>
        <v>2264.2400000000002</v>
      </c>
      <c r="J567" s="1">
        <v>0</v>
      </c>
      <c r="K567" s="1">
        <f t="shared" si="444"/>
        <v>2264.2400000000002</v>
      </c>
      <c r="M567" s="6" t="s">
        <v>92</v>
      </c>
      <c r="N567" s="1">
        <v>3.41</v>
      </c>
      <c r="O567" s="1">
        <v>0</v>
      </c>
      <c r="P567" s="1">
        <v>0</v>
      </c>
      <c r="Q567" s="1">
        <f t="shared" si="445"/>
        <v>0</v>
      </c>
      <c r="S567" s="6" t="s">
        <v>92</v>
      </c>
      <c r="T567" s="1">
        <v>3.41</v>
      </c>
      <c r="U567" s="1">
        <f>ROUND(329*T567,2)</f>
        <v>1121.8900000000001</v>
      </c>
      <c r="V567" s="1">
        <v>0</v>
      </c>
      <c r="W567" s="1">
        <f t="shared" si="446"/>
        <v>1121.8900000000001</v>
      </c>
    </row>
    <row r="568" spans="1:23" x14ac:dyDescent="0.3">
      <c r="A568" s="6" t="s">
        <v>30</v>
      </c>
      <c r="C568" s="12">
        <f>SUM(C561:C567)</f>
        <v>21725.3</v>
      </c>
      <c r="D568" s="12">
        <f>SUM(D561:D567)</f>
        <v>224.44000000000003</v>
      </c>
      <c r="E568" s="12">
        <f>SUM(E561:E567)</f>
        <v>21949.74</v>
      </c>
      <c r="F568" s="28"/>
      <c r="G568" s="6" t="s">
        <v>30</v>
      </c>
      <c r="I568" s="12">
        <f>SUM(I561:I567)</f>
        <v>5671.34</v>
      </c>
      <c r="J568" s="12">
        <f>SUM(J561:J567)</f>
        <v>328.7</v>
      </c>
      <c r="K568" s="12">
        <f>SUM(K561:K567)</f>
        <v>6000.04</v>
      </c>
      <c r="M568" s="6" t="s">
        <v>30</v>
      </c>
      <c r="O568" s="12">
        <f>SUM(O561:O567)</f>
        <v>5145.5499999999993</v>
      </c>
      <c r="P568" s="12">
        <f>SUM(P561:P567)</f>
        <v>-253.35999999999999</v>
      </c>
      <c r="Q568" s="12">
        <f>SUM(Q561:Q567)</f>
        <v>4892.1899999999987</v>
      </c>
      <c r="S568" s="6" t="s">
        <v>30</v>
      </c>
      <c r="U568" s="12">
        <f>SUM(U561:U567)</f>
        <v>10908.41</v>
      </c>
      <c r="V568" s="12">
        <f>SUM(V561:V567)</f>
        <v>149.1</v>
      </c>
      <c r="W568" s="12">
        <f>SUM(W561:W567)</f>
        <v>11057.51</v>
      </c>
    </row>
    <row r="569" spans="1:23" x14ac:dyDescent="0.3">
      <c r="C569" s="1"/>
      <c r="D569" s="1"/>
      <c r="E569" s="1"/>
      <c r="F569" s="48"/>
      <c r="I569" s="1"/>
      <c r="J569" s="1"/>
      <c r="K569" s="1"/>
      <c r="O569" s="1"/>
      <c r="P569" s="1"/>
      <c r="Q569" s="1"/>
      <c r="U569" s="1"/>
      <c r="V569" s="1"/>
      <c r="W569" s="1"/>
    </row>
    <row r="570" spans="1:23" ht="15" thickBot="1" x14ac:dyDescent="0.35">
      <c r="A570" s="6" t="s">
        <v>33</v>
      </c>
      <c r="C570" s="13">
        <f>+C558+C568</f>
        <v>93610.42</v>
      </c>
      <c r="D570" s="13">
        <f>+D558+D568</f>
        <v>-1164.9500000000003</v>
      </c>
      <c r="E570" s="13">
        <f>+E558+E568</f>
        <v>92445.47</v>
      </c>
      <c r="F570" s="28"/>
      <c r="G570" s="6" t="s">
        <v>33</v>
      </c>
      <c r="I570" s="13">
        <f>+I558+I568</f>
        <v>32042.710000000003</v>
      </c>
      <c r="J570" s="13">
        <f>+J558+J568</f>
        <v>-44.46999999999997</v>
      </c>
      <c r="K570" s="13">
        <f>+K558+K568</f>
        <v>31998.240000000005</v>
      </c>
      <c r="M570" s="6" t="s">
        <v>33</v>
      </c>
      <c r="O570" s="13">
        <f>+O558+O568</f>
        <v>29101.620000000003</v>
      </c>
      <c r="P570" s="13">
        <f>+P558+P568</f>
        <v>-1996.39</v>
      </c>
      <c r="Q570" s="13">
        <f>+Q558+Q568</f>
        <v>27105.23</v>
      </c>
      <c r="S570" s="6" t="s">
        <v>33</v>
      </c>
      <c r="U570" s="13">
        <f>+U558+U568</f>
        <v>32466.089999999997</v>
      </c>
      <c r="V570" s="13">
        <f>+V558+V568</f>
        <v>875.91</v>
      </c>
      <c r="W570" s="13">
        <f>+W558+W568</f>
        <v>33341.999999999993</v>
      </c>
    </row>
    <row r="571" spans="1:23" x14ac:dyDescent="0.3">
      <c r="A571" s="44"/>
      <c r="B571" s="25"/>
      <c r="C571" s="24"/>
      <c r="D571" s="24"/>
      <c r="E571" s="24"/>
      <c r="F571" s="48"/>
    </row>
    <row r="572" spans="1:23" x14ac:dyDescent="0.3">
      <c r="A572" s="44"/>
      <c r="B572" s="25"/>
      <c r="C572" s="25"/>
      <c r="D572" s="24"/>
      <c r="E572" s="24"/>
      <c r="F572" s="48"/>
      <c r="I572" s="8">
        <f>+I570-I551-31351.6</f>
        <v>0</v>
      </c>
      <c r="J572" s="8">
        <f>-44.47-J570</f>
        <v>0</v>
      </c>
      <c r="K572" s="8">
        <f>+I572+J572</f>
        <v>0</v>
      </c>
      <c r="O572" s="8">
        <f>+O570-O551-28215.49</f>
        <v>0</v>
      </c>
      <c r="P572" s="8">
        <f>+P570+1996.39</f>
        <v>0</v>
      </c>
      <c r="Q572" s="8">
        <f>+O572+P572</f>
        <v>0</v>
      </c>
      <c r="U572" s="8">
        <f>+U570-U551-31557.33</f>
        <v>0</v>
      </c>
      <c r="V572" s="8">
        <f>-875.91+V570</f>
        <v>0</v>
      </c>
      <c r="W572" s="8">
        <f>+U572+V572</f>
        <v>0</v>
      </c>
    </row>
    <row r="573" spans="1:23" x14ac:dyDescent="0.3">
      <c r="A573" s="44"/>
      <c r="B573" s="25"/>
      <c r="C573" s="25"/>
      <c r="D573" s="24"/>
      <c r="E573" s="24"/>
      <c r="F573" s="48"/>
    </row>
    <row r="574" spans="1:23" x14ac:dyDescent="0.3">
      <c r="A574" s="7" t="s">
        <v>50</v>
      </c>
      <c r="C574" s="8"/>
      <c r="D574" s="8"/>
      <c r="E574" s="8"/>
      <c r="F574" s="48"/>
      <c r="I574" s="30"/>
      <c r="J574" s="30"/>
      <c r="K574" s="30"/>
      <c r="O574" s="2"/>
      <c r="P574" s="2"/>
      <c r="Q574" s="2"/>
      <c r="U574" s="2"/>
      <c r="V574" s="2"/>
      <c r="W574" s="2"/>
    </row>
    <row r="575" spans="1:23" x14ac:dyDescent="0.3">
      <c r="F575" s="48"/>
      <c r="G575" s="6" t="s">
        <v>94</v>
      </c>
      <c r="M575" s="6" t="s">
        <v>95</v>
      </c>
      <c r="S575" s="6" t="s">
        <v>96</v>
      </c>
    </row>
    <row r="576" spans="1:23" x14ac:dyDescent="0.3">
      <c r="A576" s="6" t="s">
        <v>8</v>
      </c>
      <c r="C576" s="4" t="s">
        <v>28</v>
      </c>
      <c r="E576" s="4" t="s">
        <v>29</v>
      </c>
      <c r="F576" s="48"/>
      <c r="G576" s="6" t="s">
        <v>8</v>
      </c>
      <c r="I576" s="4" t="s">
        <v>28</v>
      </c>
      <c r="K576" s="4" t="s">
        <v>29</v>
      </c>
      <c r="M576" s="6" t="s">
        <v>8</v>
      </c>
      <c r="O576" s="4" t="s">
        <v>28</v>
      </c>
      <c r="Q576" s="4" t="s">
        <v>29</v>
      </c>
      <c r="S576" s="6" t="s">
        <v>8</v>
      </c>
      <c r="U576" s="4" t="s">
        <v>28</v>
      </c>
      <c r="W576" s="4" t="s">
        <v>29</v>
      </c>
    </row>
    <row r="577" spans="1:23" x14ac:dyDescent="0.3">
      <c r="A577" s="5" t="s">
        <v>3</v>
      </c>
      <c r="B577" s="5" t="s">
        <v>4</v>
      </c>
      <c r="C577" s="5" t="s">
        <v>5</v>
      </c>
      <c r="D577" s="5" t="s">
        <v>16</v>
      </c>
      <c r="E577" s="5" t="s">
        <v>5</v>
      </c>
      <c r="F577" s="48"/>
      <c r="G577" s="5" t="s">
        <v>3</v>
      </c>
      <c r="H577" s="5" t="s">
        <v>4</v>
      </c>
      <c r="I577" s="5" t="s">
        <v>5</v>
      </c>
      <c r="J577" s="5" t="s">
        <v>16</v>
      </c>
      <c r="K577" s="5" t="s">
        <v>5</v>
      </c>
      <c r="M577" s="5" t="s">
        <v>3</v>
      </c>
      <c r="N577" s="5" t="s">
        <v>4</v>
      </c>
      <c r="O577" s="5" t="s">
        <v>5</v>
      </c>
      <c r="P577" s="5" t="s">
        <v>16</v>
      </c>
      <c r="Q577" s="5" t="s">
        <v>5</v>
      </c>
      <c r="S577" s="5" t="s">
        <v>3</v>
      </c>
      <c r="T577" s="5" t="s">
        <v>4</v>
      </c>
      <c r="U577" s="5" t="s">
        <v>5</v>
      </c>
      <c r="V577" s="5" t="s">
        <v>16</v>
      </c>
      <c r="W577" s="5" t="s">
        <v>5</v>
      </c>
    </row>
    <row r="578" spans="1:23" x14ac:dyDescent="0.3">
      <c r="A578" s="1">
        <v>30.23</v>
      </c>
      <c r="B578" s="3">
        <f>+H578+N578+T578</f>
        <v>1565</v>
      </c>
      <c r="C578" s="1">
        <f>+I578+O578+U578</f>
        <v>47309.950000000004</v>
      </c>
      <c r="D578" s="1">
        <f>+J578+P578+V578</f>
        <v>-774.78</v>
      </c>
      <c r="E578" s="1">
        <f>+C578+D578</f>
        <v>46535.170000000006</v>
      </c>
      <c r="F578" s="48"/>
      <c r="G578" s="1">
        <v>30.23</v>
      </c>
      <c r="H578" s="3">
        <f>608+8</f>
        <v>616</v>
      </c>
      <c r="I578" s="1">
        <f>+G578*H578</f>
        <v>18621.68</v>
      </c>
      <c r="J578" s="1">
        <v>-638.73</v>
      </c>
      <c r="K578" s="1">
        <f>+I578+J578</f>
        <v>17982.95</v>
      </c>
      <c r="M578" s="1">
        <v>30.23</v>
      </c>
      <c r="N578" s="3">
        <f>568+4</f>
        <v>572</v>
      </c>
      <c r="O578" s="1">
        <f>+M578*N578</f>
        <v>17291.560000000001</v>
      </c>
      <c r="P578" s="1">
        <v>-136.05000000000001</v>
      </c>
      <c r="Q578" s="1">
        <f>+O578+P578</f>
        <v>17155.510000000002</v>
      </c>
      <c r="S578" s="1">
        <v>30.23</v>
      </c>
      <c r="T578" s="3">
        <f>373+4</f>
        <v>377</v>
      </c>
      <c r="U578" s="1">
        <f>+S578*T578</f>
        <v>11396.710000000001</v>
      </c>
      <c r="V578" s="1">
        <v>0</v>
      </c>
      <c r="W578" s="1">
        <f>+U578+V578</f>
        <v>11396.710000000001</v>
      </c>
    </row>
    <row r="579" spans="1:23" x14ac:dyDescent="0.3">
      <c r="A579" s="1">
        <v>43.31</v>
      </c>
      <c r="B579" s="3">
        <f t="shared" ref="B579:B588" si="448">+H579+N579+T579</f>
        <v>119</v>
      </c>
      <c r="C579" s="1">
        <f t="shared" ref="C579:D586" si="449">+I579+O579+U579</f>
        <v>5153.8900000000003</v>
      </c>
      <c r="D579" s="1">
        <f t="shared" si="449"/>
        <v>0</v>
      </c>
      <c r="E579" s="1">
        <f>+C579+D579</f>
        <v>5153.8900000000003</v>
      </c>
      <c r="F579" s="48"/>
      <c r="G579" s="1">
        <v>43.31</v>
      </c>
      <c r="H579" s="3">
        <v>0</v>
      </c>
      <c r="I579" s="1">
        <f>+G579*H579</f>
        <v>0</v>
      </c>
      <c r="J579" s="1">
        <v>0</v>
      </c>
      <c r="K579" s="1">
        <f>+I579+J579</f>
        <v>0</v>
      </c>
      <c r="M579" s="1">
        <v>43.31</v>
      </c>
      <c r="N579" s="3">
        <v>0</v>
      </c>
      <c r="O579" s="1">
        <f>+M579*N579</f>
        <v>0</v>
      </c>
      <c r="P579" s="1">
        <v>0</v>
      </c>
      <c r="Q579" s="1">
        <f>+O579+P579</f>
        <v>0</v>
      </c>
      <c r="S579" s="1">
        <v>43.31</v>
      </c>
      <c r="T579" s="3">
        <f>117+2</f>
        <v>119</v>
      </c>
      <c r="U579" s="1">
        <f>+S579*T579</f>
        <v>5153.8900000000003</v>
      </c>
      <c r="V579" s="1">
        <v>0</v>
      </c>
      <c r="W579" s="1">
        <f>+U579+V579</f>
        <v>5153.8900000000003</v>
      </c>
    </row>
    <row r="580" spans="1:23" x14ac:dyDescent="0.3">
      <c r="A580" s="1">
        <v>60.46</v>
      </c>
      <c r="B580" s="3">
        <f t="shared" si="448"/>
        <v>0</v>
      </c>
      <c r="C580" s="1">
        <f t="shared" si="449"/>
        <v>0</v>
      </c>
      <c r="D580" s="1">
        <f t="shared" si="449"/>
        <v>0</v>
      </c>
      <c r="E580" s="1">
        <f>+C580+D580</f>
        <v>0</v>
      </c>
      <c r="F580" s="48"/>
      <c r="G580" s="1">
        <v>60.46</v>
      </c>
      <c r="H580" s="3">
        <v>0</v>
      </c>
      <c r="I580" s="1">
        <f>+G580*H580</f>
        <v>0</v>
      </c>
      <c r="J580" s="1">
        <v>0</v>
      </c>
      <c r="K580" s="1">
        <f>+I580+J580</f>
        <v>0</v>
      </c>
      <c r="M580" s="1">
        <v>60.46</v>
      </c>
      <c r="N580" s="3">
        <v>0</v>
      </c>
      <c r="O580" s="1">
        <f>+M580*N580</f>
        <v>0</v>
      </c>
      <c r="P580" s="1">
        <v>0</v>
      </c>
      <c r="Q580" s="1">
        <f>+O580+P580</f>
        <v>0</v>
      </c>
      <c r="S580" s="1">
        <v>60.46</v>
      </c>
      <c r="T580" s="3">
        <v>0</v>
      </c>
      <c r="U580" s="1">
        <f>+S580*T580</f>
        <v>0</v>
      </c>
      <c r="V580" s="1">
        <v>0</v>
      </c>
      <c r="W580" s="1">
        <f>+U580+V580</f>
        <v>0</v>
      </c>
    </row>
    <row r="581" spans="1:23" x14ac:dyDescent="0.3">
      <c r="A581" s="1">
        <v>75.58</v>
      </c>
      <c r="B581" s="3">
        <f t="shared" si="448"/>
        <v>11</v>
      </c>
      <c r="C581" s="1">
        <f t="shared" si="449"/>
        <v>831.38</v>
      </c>
      <c r="D581" s="1">
        <f t="shared" si="449"/>
        <v>0</v>
      </c>
      <c r="E581" s="1">
        <f t="shared" ref="E581:E582" si="450">+C581+D581</f>
        <v>831.38</v>
      </c>
      <c r="F581" s="48"/>
      <c r="G581" s="1">
        <v>75.58</v>
      </c>
      <c r="H581" s="3">
        <v>8</v>
      </c>
      <c r="I581" s="1">
        <f t="shared" ref="I581:I582" si="451">+G581*H581</f>
        <v>604.64</v>
      </c>
      <c r="J581" s="1">
        <v>0</v>
      </c>
      <c r="K581" s="1">
        <f t="shared" ref="K581:K582" si="452">+I581+J581</f>
        <v>604.64</v>
      </c>
      <c r="M581" s="1">
        <v>75.58</v>
      </c>
      <c r="N581" s="3">
        <v>3</v>
      </c>
      <c r="O581" s="1">
        <f t="shared" ref="O581:O582" si="453">+M581*N581</f>
        <v>226.74</v>
      </c>
      <c r="P581" s="1">
        <v>0</v>
      </c>
      <c r="Q581" s="1">
        <f t="shared" ref="Q581:Q582" si="454">+O581+P581</f>
        <v>226.74</v>
      </c>
      <c r="S581" s="1">
        <v>75.58</v>
      </c>
      <c r="T581" s="3">
        <v>0</v>
      </c>
      <c r="U581" s="1">
        <f t="shared" ref="U581:U582" si="455">+S581*T581</f>
        <v>0</v>
      </c>
      <c r="V581" s="1">
        <v>0</v>
      </c>
      <c r="W581" s="1">
        <f t="shared" ref="W581:W582" si="456">+U581+V581</f>
        <v>0</v>
      </c>
    </row>
    <row r="582" spans="1:23" x14ac:dyDescent="0.3">
      <c r="A582" s="1">
        <v>86.62</v>
      </c>
      <c r="B582" s="3">
        <f t="shared" si="448"/>
        <v>0</v>
      </c>
      <c r="C582" s="1">
        <f t="shared" si="449"/>
        <v>0</v>
      </c>
      <c r="D582" s="1">
        <f t="shared" si="449"/>
        <v>0</v>
      </c>
      <c r="E582" s="1">
        <f t="shared" si="450"/>
        <v>0</v>
      </c>
      <c r="F582" s="48"/>
      <c r="G582" s="1">
        <v>86.62</v>
      </c>
      <c r="H582" s="3">
        <v>0</v>
      </c>
      <c r="I582" s="1">
        <f t="shared" si="451"/>
        <v>0</v>
      </c>
      <c r="J582" s="1">
        <v>0</v>
      </c>
      <c r="K582" s="1">
        <f t="shared" si="452"/>
        <v>0</v>
      </c>
      <c r="M582" s="1">
        <v>86.62</v>
      </c>
      <c r="N582" s="3">
        <v>0</v>
      </c>
      <c r="O582" s="1">
        <f t="shared" si="453"/>
        <v>0</v>
      </c>
      <c r="P582" s="1">
        <v>0</v>
      </c>
      <c r="Q582" s="1">
        <f t="shared" si="454"/>
        <v>0</v>
      </c>
      <c r="S582" s="1">
        <v>86.62</v>
      </c>
      <c r="T582" s="3">
        <v>0</v>
      </c>
      <c r="U582" s="1">
        <f t="shared" si="455"/>
        <v>0</v>
      </c>
      <c r="V582" s="1">
        <v>0</v>
      </c>
      <c r="W582" s="1">
        <f t="shared" si="456"/>
        <v>0</v>
      </c>
    </row>
    <row r="583" spans="1:23" x14ac:dyDescent="0.3">
      <c r="A583" s="1">
        <v>120.92</v>
      </c>
      <c r="B583" s="3">
        <f t="shared" si="448"/>
        <v>0</v>
      </c>
      <c r="C583" s="1">
        <f t="shared" si="449"/>
        <v>0</v>
      </c>
      <c r="D583" s="1">
        <f t="shared" si="449"/>
        <v>0</v>
      </c>
      <c r="E583" s="1">
        <f>+C583+D583</f>
        <v>0</v>
      </c>
      <c r="F583" s="48"/>
      <c r="G583" s="1">
        <v>120.92</v>
      </c>
      <c r="H583" s="3">
        <v>0</v>
      </c>
      <c r="I583" s="1">
        <f>+G583*H583</f>
        <v>0</v>
      </c>
      <c r="J583" s="1">
        <v>0</v>
      </c>
      <c r="K583" s="1">
        <f>+I583+J583</f>
        <v>0</v>
      </c>
      <c r="M583" s="1">
        <v>120.92</v>
      </c>
      <c r="N583" s="3">
        <v>0</v>
      </c>
      <c r="O583" s="1">
        <f>+M583*N583</f>
        <v>0</v>
      </c>
      <c r="P583" s="1">
        <v>0</v>
      </c>
      <c r="Q583" s="1">
        <f>+O583+P583</f>
        <v>0</v>
      </c>
      <c r="S583" s="1">
        <v>120.92</v>
      </c>
      <c r="T583" s="3">
        <v>0</v>
      </c>
      <c r="U583" s="1">
        <f>+S583*T583</f>
        <v>0</v>
      </c>
      <c r="V583" s="1">
        <v>0</v>
      </c>
      <c r="W583" s="1">
        <f>+U583+V583</f>
        <v>0</v>
      </c>
    </row>
    <row r="584" spans="1:23" x14ac:dyDescent="0.3">
      <c r="A584" s="1">
        <v>151.15</v>
      </c>
      <c r="B584" s="3">
        <f t="shared" si="448"/>
        <v>10</v>
      </c>
      <c r="C584" s="1">
        <f t="shared" si="449"/>
        <v>1511.5</v>
      </c>
      <c r="D584" s="1">
        <f t="shared" si="449"/>
        <v>0</v>
      </c>
      <c r="E584" s="1">
        <f t="shared" ref="E584:E586" si="457">+C584+D584</f>
        <v>1511.5</v>
      </c>
      <c r="F584" s="48"/>
      <c r="G584" s="1">
        <v>151.15</v>
      </c>
      <c r="H584" s="3">
        <v>8</v>
      </c>
      <c r="I584" s="1">
        <f t="shared" ref="I584:I586" si="458">+G584*H584</f>
        <v>1209.2</v>
      </c>
      <c r="J584" s="1">
        <v>0</v>
      </c>
      <c r="K584" s="1">
        <f t="shared" ref="K584:K586" si="459">+I584+J584</f>
        <v>1209.2</v>
      </c>
      <c r="M584" s="1">
        <v>151.15</v>
      </c>
      <c r="N584" s="3">
        <v>2</v>
      </c>
      <c r="O584" s="1">
        <f t="shared" ref="O584:O586" si="460">+M584*N584</f>
        <v>302.3</v>
      </c>
      <c r="P584" s="1">
        <v>0</v>
      </c>
      <c r="Q584" s="1">
        <f t="shared" ref="Q584:Q586" si="461">+O584+P584</f>
        <v>302.3</v>
      </c>
      <c r="S584" s="1">
        <v>151.15</v>
      </c>
      <c r="T584" s="3"/>
      <c r="U584" s="1">
        <f t="shared" ref="U584:U586" si="462">+S584*T584</f>
        <v>0</v>
      </c>
      <c r="V584" s="1">
        <v>0</v>
      </c>
      <c r="W584" s="1">
        <f t="shared" ref="W584:W586" si="463">+U584+V584</f>
        <v>0</v>
      </c>
    </row>
    <row r="585" spans="1:23" x14ac:dyDescent="0.3">
      <c r="A585" s="1">
        <v>241.84</v>
      </c>
      <c r="B585" s="3">
        <f t="shared" si="448"/>
        <v>1</v>
      </c>
      <c r="C585" s="1">
        <f t="shared" si="449"/>
        <v>241.84</v>
      </c>
      <c r="D585" s="1">
        <f t="shared" si="449"/>
        <v>0</v>
      </c>
      <c r="E585" s="1">
        <f t="shared" si="457"/>
        <v>241.84</v>
      </c>
      <c r="F585" s="48"/>
      <c r="G585" s="1">
        <v>241.84</v>
      </c>
      <c r="H585" s="3">
        <v>1</v>
      </c>
      <c r="I585" s="1">
        <f t="shared" si="458"/>
        <v>241.84</v>
      </c>
      <c r="J585" s="1">
        <v>0</v>
      </c>
      <c r="K585" s="1">
        <f t="shared" si="459"/>
        <v>241.84</v>
      </c>
      <c r="M585" s="1">
        <v>241.84</v>
      </c>
      <c r="N585" s="3">
        <v>0</v>
      </c>
      <c r="O585" s="1">
        <f t="shared" si="460"/>
        <v>0</v>
      </c>
      <c r="P585" s="1">
        <v>0</v>
      </c>
      <c r="Q585" s="1">
        <f t="shared" si="461"/>
        <v>0</v>
      </c>
      <c r="S585" s="1">
        <v>241.84</v>
      </c>
      <c r="T585" s="3"/>
      <c r="U585" s="1">
        <f t="shared" si="462"/>
        <v>0</v>
      </c>
      <c r="V585" s="1">
        <v>0</v>
      </c>
      <c r="W585" s="1">
        <f t="shared" si="463"/>
        <v>0</v>
      </c>
    </row>
    <row r="586" spans="1:23" x14ac:dyDescent="0.3">
      <c r="A586" s="1">
        <v>302.3</v>
      </c>
      <c r="B586" s="3">
        <f t="shared" si="448"/>
        <v>0</v>
      </c>
      <c r="C586" s="1">
        <f t="shared" si="449"/>
        <v>0</v>
      </c>
      <c r="D586" s="1">
        <f t="shared" si="449"/>
        <v>0</v>
      </c>
      <c r="E586" s="1">
        <f t="shared" si="457"/>
        <v>0</v>
      </c>
      <c r="F586" s="48"/>
      <c r="G586" s="1">
        <v>302.3</v>
      </c>
      <c r="H586" s="3">
        <v>0</v>
      </c>
      <c r="I586" s="1">
        <f t="shared" si="458"/>
        <v>0</v>
      </c>
      <c r="J586" s="1">
        <v>0</v>
      </c>
      <c r="K586" s="1">
        <f t="shared" si="459"/>
        <v>0</v>
      </c>
      <c r="M586" s="1">
        <v>302.3</v>
      </c>
      <c r="N586" s="3">
        <v>0</v>
      </c>
      <c r="O586" s="1">
        <f t="shared" si="460"/>
        <v>0</v>
      </c>
      <c r="P586" s="1">
        <v>0</v>
      </c>
      <c r="Q586" s="1">
        <f t="shared" si="461"/>
        <v>0</v>
      </c>
      <c r="S586" s="1">
        <v>302.3</v>
      </c>
      <c r="T586" s="3"/>
      <c r="U586" s="1">
        <f t="shared" si="462"/>
        <v>0</v>
      </c>
      <c r="V586" s="1">
        <v>0</v>
      </c>
      <c r="W586" s="1">
        <f t="shared" si="463"/>
        <v>0</v>
      </c>
    </row>
    <row r="587" spans="1:23" x14ac:dyDescent="0.3">
      <c r="A587" s="1"/>
      <c r="B587" s="3"/>
      <c r="C587" s="1"/>
      <c r="D587" s="1"/>
      <c r="E587" s="1"/>
      <c r="F587" s="48"/>
      <c r="G587" s="1"/>
      <c r="H587" s="3"/>
      <c r="I587" s="1"/>
      <c r="J587" s="1"/>
      <c r="K587" s="1"/>
      <c r="M587" s="1"/>
      <c r="N587" s="3"/>
      <c r="O587" s="1"/>
      <c r="P587" s="1"/>
      <c r="Q587" s="1"/>
      <c r="S587" s="1"/>
      <c r="T587" s="3"/>
      <c r="U587" s="1"/>
      <c r="V587" s="1"/>
      <c r="W587" s="1"/>
    </row>
    <row r="588" spans="1:23" x14ac:dyDescent="0.3">
      <c r="A588" s="1" t="s">
        <v>6</v>
      </c>
      <c r="B588" s="3">
        <f t="shared" si="448"/>
        <v>16</v>
      </c>
      <c r="C588" s="1">
        <f t="shared" ref="C588:D588" si="464">+I588+O588+U588</f>
        <v>251.41</v>
      </c>
      <c r="D588" s="1">
        <f t="shared" si="464"/>
        <v>0</v>
      </c>
      <c r="E588" s="1">
        <f t="shared" ref="E588" si="465">+C588+D588</f>
        <v>251.41</v>
      </c>
      <c r="F588" s="48"/>
      <c r="G588" s="1" t="s">
        <v>6</v>
      </c>
      <c r="H588" s="3">
        <v>8</v>
      </c>
      <c r="I588" s="1">
        <v>125.97</v>
      </c>
      <c r="J588" s="1">
        <v>0</v>
      </c>
      <c r="K588" s="1">
        <f t="shared" ref="K588" si="466">+I588+J588</f>
        <v>125.97</v>
      </c>
      <c r="M588" s="1" t="s">
        <v>6</v>
      </c>
      <c r="N588" s="3">
        <v>0</v>
      </c>
      <c r="O588" s="1">
        <v>0</v>
      </c>
      <c r="P588" s="1">
        <v>0</v>
      </c>
      <c r="Q588" s="1">
        <f t="shared" ref="Q588" si="467">+O588+P588</f>
        <v>0</v>
      </c>
      <c r="S588" s="1" t="s">
        <v>6</v>
      </c>
      <c r="T588" s="3">
        <v>8</v>
      </c>
      <c r="U588" s="1">
        <v>125.44</v>
      </c>
      <c r="V588" s="1">
        <v>0</v>
      </c>
      <c r="W588" s="1">
        <f t="shared" ref="W588" si="468">+U588+V588</f>
        <v>125.44</v>
      </c>
    </row>
    <row r="589" spans="1:23" x14ac:dyDescent="0.3">
      <c r="A589" s="6" t="s">
        <v>9</v>
      </c>
      <c r="C589" s="1"/>
      <c r="D589" s="1"/>
      <c r="E589" s="1"/>
      <c r="F589" s="48"/>
      <c r="G589" s="6" t="s">
        <v>9</v>
      </c>
      <c r="I589" s="1"/>
      <c r="J589" s="1"/>
      <c r="K589" s="1"/>
      <c r="M589" s="6" t="s">
        <v>9</v>
      </c>
      <c r="O589" s="1"/>
      <c r="P589" s="1"/>
      <c r="Q589" s="1"/>
      <c r="S589" s="6" t="s">
        <v>9</v>
      </c>
      <c r="U589" s="1"/>
      <c r="V589" s="1"/>
      <c r="W589" s="1"/>
    </row>
    <row r="590" spans="1:23" x14ac:dyDescent="0.3">
      <c r="A590" s="1">
        <v>0</v>
      </c>
      <c r="B590" s="10">
        <v>0</v>
      </c>
      <c r="C590" s="9">
        <f t="shared" ref="C590" si="469">+A590*B590</f>
        <v>0</v>
      </c>
      <c r="D590" s="9">
        <v>0</v>
      </c>
      <c r="E590" s="9">
        <f t="shared" ref="E590" si="470">+C590+D590</f>
        <v>0</v>
      </c>
      <c r="F590" s="25"/>
      <c r="G590" s="1">
        <v>0</v>
      </c>
      <c r="H590" s="10">
        <v>0</v>
      </c>
      <c r="I590" s="9">
        <f t="shared" ref="I590" si="471">+G590*H590</f>
        <v>0</v>
      </c>
      <c r="J590" s="9">
        <v>0</v>
      </c>
      <c r="K590" s="9">
        <f t="shared" ref="K590" si="472">+I590+J590</f>
        <v>0</v>
      </c>
      <c r="M590" s="1">
        <v>0</v>
      </c>
      <c r="N590" s="10">
        <v>0</v>
      </c>
      <c r="O590" s="9">
        <f t="shared" ref="O590" si="473">+M590*N590</f>
        <v>0</v>
      </c>
      <c r="P590" s="9">
        <v>0</v>
      </c>
      <c r="Q590" s="9">
        <f t="shared" ref="Q590" si="474">+O590+P590</f>
        <v>0</v>
      </c>
      <c r="S590" s="1">
        <v>0</v>
      </c>
      <c r="T590" s="10">
        <v>0</v>
      </c>
      <c r="U590" s="9">
        <f t="shared" ref="U590" si="475">+S590*T590</f>
        <v>0</v>
      </c>
      <c r="V590" s="9">
        <v>0</v>
      </c>
      <c r="W590" s="9">
        <f t="shared" ref="W590" si="476">+U590+V590</f>
        <v>0</v>
      </c>
    </row>
    <row r="591" spans="1:23" x14ac:dyDescent="0.3">
      <c r="A591" s="6" t="s">
        <v>10</v>
      </c>
      <c r="B591" s="3">
        <f>SUM(B578:B590)</f>
        <v>1722</v>
      </c>
      <c r="C591" s="8">
        <f>SUM(C578:C590)</f>
        <v>55299.97</v>
      </c>
      <c r="D591" s="8">
        <f>SUM(D578:D590)</f>
        <v>-774.78</v>
      </c>
      <c r="E591" s="8">
        <f>SUM(E578:E590)</f>
        <v>54525.19</v>
      </c>
      <c r="F591" s="26"/>
      <c r="G591" s="6" t="s">
        <v>10</v>
      </c>
      <c r="H591" s="3">
        <f>SUM(H578:H590)</f>
        <v>641</v>
      </c>
      <c r="I591" s="8">
        <f>SUM(I578:I590)</f>
        <v>20803.330000000002</v>
      </c>
      <c r="J591" s="8">
        <f>SUM(J578:J590)</f>
        <v>-638.73</v>
      </c>
      <c r="K591" s="8">
        <f>SUM(K578:K590)</f>
        <v>20164.600000000002</v>
      </c>
      <c r="M591" s="6" t="s">
        <v>10</v>
      </c>
      <c r="N591" s="3">
        <f>SUM(N578:N590)</f>
        <v>577</v>
      </c>
      <c r="O591" s="8">
        <f>SUM(O578:O590)</f>
        <v>17820.600000000002</v>
      </c>
      <c r="P591" s="8">
        <f>SUM(P578:P590)</f>
        <v>-136.05000000000001</v>
      </c>
      <c r="Q591" s="8">
        <f>SUM(Q578:Q590)</f>
        <v>17684.550000000003</v>
      </c>
      <c r="S591" s="6" t="s">
        <v>10</v>
      </c>
      <c r="T591" s="3">
        <f>SUM(T578:T590)</f>
        <v>504</v>
      </c>
      <c r="U591" s="8">
        <f>SUM(U578:U590)</f>
        <v>16676.04</v>
      </c>
      <c r="V591" s="8">
        <f>SUM(V578:V590)</f>
        <v>0</v>
      </c>
      <c r="W591" s="8">
        <f>SUM(W578:W590)</f>
        <v>16676.04</v>
      </c>
    </row>
    <row r="592" spans="1:23" x14ac:dyDescent="0.3">
      <c r="D592" s="1"/>
      <c r="E592" s="1"/>
      <c r="F592" s="26"/>
      <c r="J592" s="1"/>
      <c r="K592" s="1"/>
      <c r="P592" s="1"/>
      <c r="Q592" s="1"/>
      <c r="V592" s="1"/>
      <c r="W592" s="1"/>
    </row>
    <row r="593" spans="1:23" x14ac:dyDescent="0.3">
      <c r="A593" s="6" t="s">
        <v>11</v>
      </c>
      <c r="D593" s="1"/>
      <c r="E593" s="1"/>
      <c r="F593" s="25"/>
      <c r="G593" s="6" t="s">
        <v>11</v>
      </c>
      <c r="J593" s="1"/>
      <c r="K593" s="1"/>
      <c r="M593" s="6" t="s">
        <v>11</v>
      </c>
      <c r="P593" s="1"/>
      <c r="Q593" s="1"/>
      <c r="S593" s="6" t="s">
        <v>11</v>
      </c>
      <c r="V593" s="1"/>
      <c r="W593" s="1"/>
    </row>
    <row r="594" spans="1:23" x14ac:dyDescent="0.3">
      <c r="A594" s="5"/>
      <c r="B594" s="5" t="s">
        <v>7</v>
      </c>
      <c r="C594" s="5"/>
      <c r="D594" s="1"/>
      <c r="E594" s="1"/>
      <c r="F594" s="25"/>
      <c r="G594" s="5"/>
      <c r="H594" s="5" t="s">
        <v>7</v>
      </c>
      <c r="I594" s="5"/>
      <c r="J594" s="1"/>
      <c r="K594" s="1"/>
      <c r="M594" s="5"/>
      <c r="N594" s="5" t="s">
        <v>7</v>
      </c>
      <c r="O594" s="5"/>
      <c r="P594" s="1"/>
      <c r="Q594" s="1"/>
      <c r="S594" s="5"/>
      <c r="T594" s="5" t="s">
        <v>7</v>
      </c>
      <c r="U594" s="5"/>
      <c r="V594" s="1"/>
      <c r="W594" s="1"/>
    </row>
    <row r="595" spans="1:23" x14ac:dyDescent="0.3">
      <c r="A595" s="1">
        <v>1.72</v>
      </c>
      <c r="B595" s="3">
        <f t="shared" ref="B595" si="477">+H595+N595+T595</f>
        <v>6546</v>
      </c>
      <c r="C595" s="1">
        <f>+I595+O595+U595</f>
        <v>11259.12</v>
      </c>
      <c r="D595" s="1">
        <f>+J595+P595+V595</f>
        <v>-354.6</v>
      </c>
      <c r="E595" s="1">
        <f>+C595+D595</f>
        <v>10904.52</v>
      </c>
      <c r="F595" s="26"/>
      <c r="G595" s="1">
        <v>1.72</v>
      </c>
      <c r="H595" s="3">
        <v>2472</v>
      </c>
      <c r="I595" s="1">
        <f>+H595*G595</f>
        <v>4251.84</v>
      </c>
      <c r="J595" s="1">
        <v>-292.68</v>
      </c>
      <c r="K595" s="1">
        <f>+I595+J595</f>
        <v>3959.1600000000003</v>
      </c>
      <c r="M595" s="1">
        <v>1.72</v>
      </c>
      <c r="N595" s="3">
        <v>2188</v>
      </c>
      <c r="O595" s="1">
        <f>+N595*M595</f>
        <v>3763.36</v>
      </c>
      <c r="P595" s="1">
        <v>-8.6</v>
      </c>
      <c r="Q595" s="1">
        <f>+O595+P595</f>
        <v>3754.76</v>
      </c>
      <c r="S595" s="1">
        <v>1.72</v>
      </c>
      <c r="T595" s="3">
        <v>1886</v>
      </c>
      <c r="U595" s="1">
        <f>+T595*S595</f>
        <v>3243.92</v>
      </c>
      <c r="V595" s="1">
        <v>-53.32</v>
      </c>
      <c r="W595" s="1">
        <f>+U595+V595</f>
        <v>3190.6</v>
      </c>
    </row>
    <row r="596" spans="1:23" x14ac:dyDescent="0.3">
      <c r="A596" s="3">
        <v>0</v>
      </c>
      <c r="B596" s="2">
        <f>+H596+N596+T596</f>
        <v>0</v>
      </c>
      <c r="C596" s="1">
        <f>+I596+O596+U596</f>
        <v>0</v>
      </c>
      <c r="D596" s="1">
        <f>+B596+C596</f>
        <v>0</v>
      </c>
      <c r="E596" s="1">
        <f t="shared" ref="E596:E598" si="478">+C596+D596</f>
        <v>0</v>
      </c>
      <c r="F596" s="25"/>
      <c r="G596" s="1">
        <v>0</v>
      </c>
      <c r="H596" s="2">
        <v>0</v>
      </c>
      <c r="I596" s="1">
        <f>+H596*G596</f>
        <v>0</v>
      </c>
      <c r="J596" s="1">
        <v>0</v>
      </c>
      <c r="K596" s="1">
        <f t="shared" ref="K596:K598" si="479">+I596+J596</f>
        <v>0</v>
      </c>
      <c r="M596" s="1">
        <v>0</v>
      </c>
      <c r="N596" s="2">
        <v>0</v>
      </c>
      <c r="O596" s="1">
        <f>+N596*M596</f>
        <v>0</v>
      </c>
      <c r="P596" s="1">
        <v>0</v>
      </c>
      <c r="Q596" s="1">
        <f t="shared" ref="Q596:Q598" si="480">+O596+P596</f>
        <v>0</v>
      </c>
      <c r="S596" s="1">
        <v>0</v>
      </c>
      <c r="T596" s="2">
        <v>0</v>
      </c>
      <c r="U596" s="1">
        <f>+T596*S596</f>
        <v>0</v>
      </c>
      <c r="V596" s="1">
        <v>0</v>
      </c>
      <c r="W596" s="1">
        <f t="shared" ref="W596:W598" si="481">+U596+V596</f>
        <v>0</v>
      </c>
    </row>
    <row r="597" spans="1:23" x14ac:dyDescent="0.3">
      <c r="A597" s="1">
        <v>0</v>
      </c>
      <c r="B597" s="2">
        <v>0</v>
      </c>
      <c r="C597" s="1">
        <f>+B597*A597</f>
        <v>0</v>
      </c>
      <c r="D597" s="1">
        <v>0</v>
      </c>
      <c r="E597" s="1">
        <f t="shared" si="478"/>
        <v>0</v>
      </c>
      <c r="F597" s="25"/>
      <c r="G597" s="1">
        <v>0</v>
      </c>
      <c r="H597" s="2">
        <v>0</v>
      </c>
      <c r="I597" s="1">
        <f>+H597*G597</f>
        <v>0</v>
      </c>
      <c r="J597" s="1">
        <v>0</v>
      </c>
      <c r="K597" s="1">
        <f t="shared" si="479"/>
        <v>0</v>
      </c>
      <c r="M597" s="1">
        <v>0</v>
      </c>
      <c r="N597" s="2">
        <v>0</v>
      </c>
      <c r="O597" s="1">
        <f>+N597*M597</f>
        <v>0</v>
      </c>
      <c r="P597" s="1">
        <v>0</v>
      </c>
      <c r="Q597" s="1">
        <f t="shared" si="480"/>
        <v>0</v>
      </c>
      <c r="S597" s="1">
        <v>0</v>
      </c>
      <c r="T597" s="2">
        <v>0</v>
      </c>
      <c r="U597" s="1">
        <f>+T597*S597</f>
        <v>0</v>
      </c>
      <c r="V597" s="1">
        <v>0</v>
      </c>
      <c r="W597" s="1">
        <f t="shared" si="481"/>
        <v>0</v>
      </c>
    </row>
    <row r="598" spans="1:23" x14ac:dyDescent="0.3">
      <c r="A598" s="1"/>
      <c r="B598" s="74">
        <v>0</v>
      </c>
      <c r="C598" s="9">
        <f t="shared" ref="C598" si="482">+A598*B598</f>
        <v>0</v>
      </c>
      <c r="D598" s="9">
        <v>0</v>
      </c>
      <c r="E598" s="9">
        <f t="shared" si="478"/>
        <v>0</v>
      </c>
      <c r="F598" s="25"/>
      <c r="G598" s="1"/>
      <c r="H598" s="2">
        <v>0</v>
      </c>
      <c r="I598" s="9">
        <f t="shared" ref="I598" si="483">+G598*H598</f>
        <v>0</v>
      </c>
      <c r="J598" s="9">
        <v>0</v>
      </c>
      <c r="K598" s="9">
        <f t="shared" si="479"/>
        <v>0</v>
      </c>
      <c r="M598" s="1"/>
      <c r="N598" s="2">
        <v>0</v>
      </c>
      <c r="O598" s="9">
        <f t="shared" ref="O598" si="484">+M598*N598</f>
        <v>0</v>
      </c>
      <c r="P598" s="9">
        <v>0</v>
      </c>
      <c r="Q598" s="9">
        <f t="shared" si="480"/>
        <v>0</v>
      </c>
      <c r="S598" s="1"/>
      <c r="T598" s="2">
        <v>0</v>
      </c>
      <c r="U598" s="9">
        <f t="shared" ref="U598" si="485">+S598*T598</f>
        <v>0</v>
      </c>
      <c r="V598" s="9">
        <v>0</v>
      </c>
      <c r="W598" s="9">
        <f t="shared" si="481"/>
        <v>0</v>
      </c>
    </row>
    <row r="599" spans="1:23" x14ac:dyDescent="0.3">
      <c r="A599" s="6" t="s">
        <v>58</v>
      </c>
      <c r="B599" s="3">
        <f>SUM(B595:B598)</f>
        <v>6546</v>
      </c>
      <c r="C599" s="1">
        <f>SUM(C595:C598)</f>
        <v>11259.12</v>
      </c>
      <c r="D599" s="1">
        <f>SUM(D595:D598)</f>
        <v>-354.6</v>
      </c>
      <c r="E599" s="1">
        <f>SUM(E595:E598)</f>
        <v>10904.52</v>
      </c>
      <c r="F599" s="26"/>
      <c r="G599" s="6" t="s">
        <v>58</v>
      </c>
      <c r="H599" s="2"/>
      <c r="I599" s="1">
        <f>SUM(I595:I598)</f>
        <v>4251.84</v>
      </c>
      <c r="J599" s="1">
        <f>SUM(J595:J598)</f>
        <v>-292.68</v>
      </c>
      <c r="K599" s="1">
        <f>SUM(K595:K598)</f>
        <v>3959.1600000000003</v>
      </c>
      <c r="M599" s="6" t="s">
        <v>58</v>
      </c>
      <c r="N599" s="2"/>
      <c r="O599" s="1">
        <f>SUM(O595:O598)</f>
        <v>3763.36</v>
      </c>
      <c r="P599" s="1">
        <f>SUM(P595:P598)</f>
        <v>-8.6</v>
      </c>
      <c r="Q599" s="1">
        <f>SUM(Q595:Q598)</f>
        <v>3754.76</v>
      </c>
      <c r="S599" s="6" t="s">
        <v>58</v>
      </c>
      <c r="T599" s="2"/>
      <c r="U599" s="1">
        <f>SUM(U595:U598)</f>
        <v>3243.92</v>
      </c>
      <c r="V599" s="1">
        <f>SUM(V595:V598)</f>
        <v>-53.32</v>
      </c>
      <c r="W599" s="1">
        <f>SUM(W595:W598)</f>
        <v>3190.6</v>
      </c>
    </row>
    <row r="600" spans="1:23" x14ac:dyDescent="0.3">
      <c r="C600" s="8"/>
      <c r="D600" s="1"/>
      <c r="E600" s="1"/>
      <c r="F600" s="25"/>
      <c r="I600" s="8"/>
      <c r="J600" s="1"/>
      <c r="K600" s="1"/>
      <c r="O600" s="8"/>
      <c r="P600" s="1"/>
      <c r="Q600" s="1"/>
      <c r="U600" s="8"/>
      <c r="V600" s="1"/>
      <c r="W600" s="1"/>
    </row>
    <row r="601" spans="1:23" x14ac:dyDescent="0.3">
      <c r="A601" s="6" t="s">
        <v>12</v>
      </c>
      <c r="C601" s="11">
        <f>+C599+C591</f>
        <v>66559.09</v>
      </c>
      <c r="D601" s="11">
        <f>+D599+D591</f>
        <v>-1129.3800000000001</v>
      </c>
      <c r="E601" s="11">
        <f>+E599+E591</f>
        <v>65429.710000000006</v>
      </c>
      <c r="F601" s="26"/>
      <c r="G601" s="6" t="s">
        <v>12</v>
      </c>
      <c r="I601" s="11">
        <f>+I599+I591</f>
        <v>25055.170000000002</v>
      </c>
      <c r="J601" s="11">
        <f>+J599+J591</f>
        <v>-931.41000000000008</v>
      </c>
      <c r="K601" s="11">
        <f>+K599+K591</f>
        <v>24123.760000000002</v>
      </c>
      <c r="M601" s="6" t="s">
        <v>12</v>
      </c>
      <c r="O601" s="11">
        <f>+O599+O591</f>
        <v>21583.960000000003</v>
      </c>
      <c r="P601" s="11">
        <f>+P599+P591</f>
        <v>-144.65</v>
      </c>
      <c r="Q601" s="11">
        <f>+Q599+Q591</f>
        <v>21439.310000000005</v>
      </c>
      <c r="S601" s="6" t="s">
        <v>12</v>
      </c>
      <c r="U601" s="11">
        <f>+U599+U591</f>
        <v>19919.96</v>
      </c>
      <c r="V601" s="11">
        <f>+V599+V591</f>
        <v>-53.32</v>
      </c>
      <c r="W601" s="11">
        <f>+W599+W591</f>
        <v>19866.64</v>
      </c>
    </row>
    <row r="602" spans="1:23" x14ac:dyDescent="0.3">
      <c r="D602" s="1"/>
      <c r="E602" s="1"/>
      <c r="F602" s="25"/>
      <c r="J602" s="1"/>
      <c r="K602" s="1"/>
      <c r="P602" s="1"/>
      <c r="Q602" s="1"/>
      <c r="V602" s="1"/>
      <c r="W602" s="1"/>
    </row>
    <row r="603" spans="1:23" x14ac:dyDescent="0.3">
      <c r="D603" s="1"/>
      <c r="E603" s="1"/>
      <c r="F603" s="25"/>
      <c r="J603" s="1"/>
      <c r="K603" s="1"/>
      <c r="P603" s="1"/>
      <c r="Q603" s="1"/>
      <c r="V603" s="1"/>
      <c r="W603" s="1"/>
    </row>
    <row r="604" spans="1:23" x14ac:dyDescent="0.3">
      <c r="A604" s="6" t="s">
        <v>23</v>
      </c>
      <c r="B604" s="5" t="s">
        <v>4</v>
      </c>
      <c r="D604" s="1"/>
      <c r="E604" s="1"/>
      <c r="F604" s="25"/>
      <c r="G604" s="6" t="s">
        <v>23</v>
      </c>
      <c r="H604" s="5" t="s">
        <v>4</v>
      </c>
      <c r="J604" s="1"/>
      <c r="K604" s="1"/>
      <c r="M604" s="6" t="s">
        <v>23</v>
      </c>
      <c r="N604" s="5" t="s">
        <v>4</v>
      </c>
      <c r="P604" s="1"/>
      <c r="Q604" s="1"/>
      <c r="S604" s="6" t="s">
        <v>23</v>
      </c>
      <c r="T604" s="5" t="s">
        <v>4</v>
      </c>
      <c r="V604" s="1"/>
      <c r="W604" s="1"/>
    </row>
    <row r="605" spans="1:23" x14ac:dyDescent="0.3">
      <c r="A605" s="1">
        <v>0</v>
      </c>
      <c r="B605" s="3">
        <v>0</v>
      </c>
      <c r="C605" s="1">
        <f>+A605*B605</f>
        <v>0</v>
      </c>
      <c r="D605" s="1">
        <v>0</v>
      </c>
      <c r="E605" s="1">
        <f>+C605+D605</f>
        <v>0</v>
      </c>
      <c r="F605" s="26"/>
      <c r="G605" s="1">
        <v>0</v>
      </c>
      <c r="H605" s="3">
        <v>0</v>
      </c>
      <c r="I605" s="1">
        <f>+G605*H605</f>
        <v>0</v>
      </c>
      <c r="J605" s="1">
        <v>0</v>
      </c>
      <c r="K605" s="1">
        <f>+I605+J605</f>
        <v>0</v>
      </c>
      <c r="M605" s="1">
        <v>0</v>
      </c>
      <c r="N605" s="3">
        <v>0</v>
      </c>
      <c r="O605" s="1">
        <f>+M605*N605</f>
        <v>0</v>
      </c>
      <c r="P605" s="1">
        <v>0</v>
      </c>
      <c r="Q605" s="1">
        <f>+O605+P605</f>
        <v>0</v>
      </c>
      <c r="S605" s="1">
        <v>0</v>
      </c>
      <c r="T605" s="3">
        <v>0</v>
      </c>
      <c r="U605" s="1">
        <f>+S605*T605</f>
        <v>0</v>
      </c>
      <c r="V605" s="1">
        <v>0</v>
      </c>
      <c r="W605" s="1">
        <f>+U605+V605</f>
        <v>0</v>
      </c>
    </row>
    <row r="606" spans="1:23" x14ac:dyDescent="0.3">
      <c r="A606" s="1">
        <v>0</v>
      </c>
      <c r="B606" s="3">
        <v>0</v>
      </c>
      <c r="C606" s="1">
        <f>+A606*B606</f>
        <v>0</v>
      </c>
      <c r="D606" s="1">
        <v>0</v>
      </c>
      <c r="E606" s="1">
        <f>+C606+D606</f>
        <v>0</v>
      </c>
      <c r="F606" s="25"/>
      <c r="G606" s="1">
        <v>0</v>
      </c>
      <c r="H606" s="3">
        <v>0</v>
      </c>
      <c r="I606" s="1">
        <f>+G606*H606</f>
        <v>0</v>
      </c>
      <c r="J606" s="1">
        <v>0</v>
      </c>
      <c r="K606" s="1">
        <f>+I606+J606</f>
        <v>0</v>
      </c>
      <c r="M606" s="1">
        <v>0</v>
      </c>
      <c r="N606" s="3">
        <v>0</v>
      </c>
      <c r="O606" s="1">
        <f>+M606*N606</f>
        <v>0</v>
      </c>
      <c r="P606" s="1">
        <v>0</v>
      </c>
      <c r="Q606" s="1">
        <f>+O606+P606</f>
        <v>0</v>
      </c>
      <c r="S606" s="1">
        <v>0</v>
      </c>
      <c r="T606" s="3">
        <v>0</v>
      </c>
      <c r="U606" s="1">
        <f>+S606*T606</f>
        <v>0</v>
      </c>
      <c r="V606" s="1">
        <v>0</v>
      </c>
      <c r="W606" s="1">
        <f>+U606+V606</f>
        <v>0</v>
      </c>
    </row>
    <row r="607" spans="1:23" x14ac:dyDescent="0.3">
      <c r="A607" s="1">
        <v>0</v>
      </c>
      <c r="B607" s="3">
        <v>0</v>
      </c>
      <c r="C607" s="1">
        <f>+A607*B607</f>
        <v>0</v>
      </c>
      <c r="D607" s="1">
        <v>0</v>
      </c>
      <c r="E607" s="1">
        <f>+C607+D607</f>
        <v>0</v>
      </c>
      <c r="F607" s="25"/>
      <c r="G607" s="1">
        <v>0</v>
      </c>
      <c r="H607" s="3">
        <v>0</v>
      </c>
      <c r="I607" s="1">
        <f>+G607*H607</f>
        <v>0</v>
      </c>
      <c r="J607" s="1">
        <v>0</v>
      </c>
      <c r="K607" s="1">
        <f>+I607+J607</f>
        <v>0</v>
      </c>
      <c r="M607" s="1">
        <v>0</v>
      </c>
      <c r="N607" s="3">
        <v>0</v>
      </c>
      <c r="O607" s="1">
        <f>+M607*N607</f>
        <v>0</v>
      </c>
      <c r="P607" s="1">
        <v>0</v>
      </c>
      <c r="Q607" s="1">
        <f>+O607+P607</f>
        <v>0</v>
      </c>
      <c r="S607" s="1">
        <v>0</v>
      </c>
      <c r="T607" s="3">
        <v>0</v>
      </c>
      <c r="U607" s="1">
        <f>+S607*T607</f>
        <v>0</v>
      </c>
      <c r="V607" s="1">
        <v>0</v>
      </c>
      <c r="W607" s="1">
        <f>+U607+V607</f>
        <v>0</v>
      </c>
    </row>
    <row r="608" spans="1:23" x14ac:dyDescent="0.3">
      <c r="A608" s="1" t="s">
        <v>6</v>
      </c>
      <c r="B608" s="3">
        <v>0</v>
      </c>
      <c r="C608" s="1">
        <v>0</v>
      </c>
      <c r="D608" s="1">
        <v>0</v>
      </c>
      <c r="E608" s="1">
        <f t="shared" ref="E608" si="486">+C608+D608</f>
        <v>0</v>
      </c>
      <c r="F608" s="25"/>
      <c r="G608" s="1" t="s">
        <v>6</v>
      </c>
      <c r="H608" s="3">
        <v>0</v>
      </c>
      <c r="I608" s="1">
        <v>0</v>
      </c>
      <c r="J608" s="1">
        <v>0</v>
      </c>
      <c r="K608" s="1">
        <f t="shared" ref="K608" si="487">+I608+J608</f>
        <v>0</v>
      </c>
      <c r="M608" s="1" t="s">
        <v>6</v>
      </c>
      <c r="N608" s="3">
        <v>0</v>
      </c>
      <c r="O608" s="1">
        <v>0</v>
      </c>
      <c r="P608" s="1">
        <v>0</v>
      </c>
      <c r="Q608" s="1">
        <f t="shared" ref="Q608" si="488">+O608+P608</f>
        <v>0</v>
      </c>
      <c r="S608" s="1" t="s">
        <v>6</v>
      </c>
      <c r="T608" s="3">
        <v>0</v>
      </c>
      <c r="U608" s="1">
        <v>0</v>
      </c>
      <c r="V608" s="1">
        <v>0</v>
      </c>
      <c r="W608" s="1">
        <f t="shared" ref="W608" si="489">+U608+V608</f>
        <v>0</v>
      </c>
    </row>
    <row r="609" spans="1:23" x14ac:dyDescent="0.3">
      <c r="A609" s="6" t="s">
        <v>24</v>
      </c>
      <c r="B609" s="5" t="s">
        <v>7</v>
      </c>
      <c r="D609" s="1"/>
      <c r="E609" s="1"/>
      <c r="F609" s="25"/>
      <c r="G609" s="6" t="s">
        <v>24</v>
      </c>
      <c r="H609" s="5" t="s">
        <v>7</v>
      </c>
      <c r="J609" s="1"/>
      <c r="K609" s="1"/>
      <c r="M609" s="6" t="s">
        <v>24</v>
      </c>
      <c r="N609" s="5" t="s">
        <v>7</v>
      </c>
      <c r="P609" s="1"/>
      <c r="Q609" s="1"/>
      <c r="S609" s="6" t="s">
        <v>24</v>
      </c>
      <c r="T609" s="5" t="s">
        <v>7</v>
      </c>
      <c r="V609" s="1"/>
      <c r="W609" s="1"/>
    </row>
    <row r="610" spans="1:23" x14ac:dyDescent="0.3">
      <c r="A610" s="1">
        <v>0</v>
      </c>
      <c r="B610" s="2">
        <v>0</v>
      </c>
      <c r="C610" s="1">
        <f t="shared" ref="C610" si="490">+A610*B610</f>
        <v>0</v>
      </c>
      <c r="D610" s="1">
        <v>0</v>
      </c>
      <c r="E610" s="1">
        <f>+C610+D610</f>
        <v>0</v>
      </c>
      <c r="F610" s="25"/>
      <c r="G610" s="1">
        <v>0</v>
      </c>
      <c r="H610">
        <v>0</v>
      </c>
      <c r="I610" s="1">
        <f t="shared" ref="I610" si="491">+G610*H610</f>
        <v>0</v>
      </c>
      <c r="J610" s="1">
        <v>0</v>
      </c>
      <c r="K610" s="1">
        <f>+I610+J610</f>
        <v>0</v>
      </c>
      <c r="M610" s="1">
        <v>0</v>
      </c>
      <c r="N610">
        <v>0</v>
      </c>
      <c r="O610" s="1">
        <f t="shared" ref="O610" si="492">+M610*N610</f>
        <v>0</v>
      </c>
      <c r="P610" s="1">
        <v>0</v>
      </c>
      <c r="Q610" s="1">
        <f>+O610+P610</f>
        <v>0</v>
      </c>
      <c r="S610" s="1">
        <v>0</v>
      </c>
      <c r="T610">
        <v>0</v>
      </c>
      <c r="U610" s="1">
        <f t="shared" ref="U610" si="493">+S610*T610</f>
        <v>0</v>
      </c>
      <c r="V610" s="1">
        <v>0</v>
      </c>
      <c r="W610" s="1">
        <f>+U610+V610</f>
        <v>0</v>
      </c>
    </row>
    <row r="611" spans="1:23" x14ac:dyDescent="0.3">
      <c r="A611" s="1">
        <v>0</v>
      </c>
      <c r="B611" t="s">
        <v>41</v>
      </c>
      <c r="C611" s="9">
        <v>0</v>
      </c>
      <c r="D611" s="9">
        <v>0</v>
      </c>
      <c r="E611" s="9">
        <f>+C611+D611</f>
        <v>0</v>
      </c>
      <c r="F611" s="25"/>
      <c r="G611" s="1">
        <v>0</v>
      </c>
      <c r="H611" t="s">
        <v>41</v>
      </c>
      <c r="I611" s="9">
        <v>0</v>
      </c>
      <c r="J611" s="9">
        <v>0</v>
      </c>
      <c r="K611" s="9">
        <f>+I611+J611</f>
        <v>0</v>
      </c>
      <c r="M611" s="1">
        <v>0</v>
      </c>
      <c r="N611" t="s">
        <v>41</v>
      </c>
      <c r="O611" s="9">
        <v>0</v>
      </c>
      <c r="P611" s="9">
        <v>0</v>
      </c>
      <c r="Q611" s="9">
        <f>+O611+P611</f>
        <v>0</v>
      </c>
      <c r="S611" s="1">
        <v>0</v>
      </c>
      <c r="T611" t="s">
        <v>41</v>
      </c>
      <c r="U611" s="9">
        <v>0</v>
      </c>
      <c r="V611" s="9">
        <v>0</v>
      </c>
      <c r="W611" s="9">
        <f>+U611+V611</f>
        <v>0</v>
      </c>
    </row>
    <row r="612" spans="1:23" x14ac:dyDescent="0.3">
      <c r="A612" s="6" t="s">
        <v>25</v>
      </c>
      <c r="C612" s="8">
        <f>+C611+C610</f>
        <v>0</v>
      </c>
      <c r="D612" s="8">
        <f>+D611+D610</f>
        <v>0</v>
      </c>
      <c r="E612" s="8">
        <f>+E611+E610</f>
        <v>0</v>
      </c>
      <c r="F612" s="25"/>
      <c r="G612" s="6" t="s">
        <v>25</v>
      </c>
      <c r="I612" s="8">
        <f>+I611+I610</f>
        <v>0</v>
      </c>
      <c r="J612" s="8">
        <f>+J611+J610</f>
        <v>0</v>
      </c>
      <c r="K612" s="8">
        <f>+K611+K610</f>
        <v>0</v>
      </c>
      <c r="M612" s="6" t="s">
        <v>25</v>
      </c>
      <c r="O612" s="8">
        <f>+O611+O610</f>
        <v>0</v>
      </c>
      <c r="P612" s="8">
        <f>+P611+P610</f>
        <v>0</v>
      </c>
      <c r="Q612" s="8">
        <f>+Q611+Q610</f>
        <v>0</v>
      </c>
      <c r="S612" s="6" t="s">
        <v>25</v>
      </c>
      <c r="U612" s="8">
        <f>+U611+U610</f>
        <v>0</v>
      </c>
      <c r="V612" s="8">
        <f>+V611+V610</f>
        <v>0</v>
      </c>
      <c r="W612" s="8">
        <f>+W611+W610</f>
        <v>0</v>
      </c>
    </row>
    <row r="613" spans="1:23" x14ac:dyDescent="0.3">
      <c r="D613" s="1"/>
      <c r="E613" s="1"/>
      <c r="F613" s="25"/>
      <c r="J613" s="1"/>
      <c r="K613" s="1"/>
      <c r="P613" s="1"/>
      <c r="Q613" s="1"/>
      <c r="V613" s="1"/>
      <c r="W613" s="1"/>
    </row>
    <row r="614" spans="1:23" x14ac:dyDescent="0.3">
      <c r="A614" s="6" t="s">
        <v>26</v>
      </c>
      <c r="C614" s="11">
        <f>+C612+C605+C606+C607+C608</f>
        <v>0</v>
      </c>
      <c r="D614" s="11">
        <f>+D612+D605+D606+D607+D608</f>
        <v>0</v>
      </c>
      <c r="E614" s="11">
        <f>+E612+E605+E606+E607+E608</f>
        <v>0</v>
      </c>
      <c r="F614" s="25"/>
      <c r="G614" s="6" t="s">
        <v>26</v>
      </c>
      <c r="I614" s="11">
        <f>+I612+I605+I606+I607+I608</f>
        <v>0</v>
      </c>
      <c r="J614" s="11">
        <f>+J612+J605+J606+J607+J608</f>
        <v>0</v>
      </c>
      <c r="K614" s="11">
        <f>+K612+K605+K606+K607+K608</f>
        <v>0</v>
      </c>
      <c r="M614" s="6" t="s">
        <v>26</v>
      </c>
      <c r="O614" s="11">
        <f>+O612+O605+O606+O607+O608</f>
        <v>0</v>
      </c>
      <c r="P614" s="11">
        <f>+P612+P605+P606+P607+P608</f>
        <v>0</v>
      </c>
      <c r="Q614" s="11">
        <f>+Q612+Q605+Q606+Q607+Q608</f>
        <v>0</v>
      </c>
      <c r="S614" s="6" t="s">
        <v>26</v>
      </c>
      <c r="U614" s="11">
        <f>+U612+U605+U606+U607+U608</f>
        <v>0</v>
      </c>
      <c r="V614" s="11">
        <f>+V612+V605+V606+V607+V608</f>
        <v>0</v>
      </c>
      <c r="W614" s="11">
        <f>+W612+W605+W606+W607+W608</f>
        <v>0</v>
      </c>
    </row>
    <row r="615" spans="1:23" x14ac:dyDescent="0.3">
      <c r="D615" s="1"/>
      <c r="E615" s="1"/>
      <c r="F615" s="25"/>
      <c r="J615" s="1"/>
      <c r="K615" s="1"/>
      <c r="P615" s="1"/>
      <c r="Q615" s="1"/>
      <c r="V615" s="1"/>
      <c r="W615" s="1"/>
    </row>
    <row r="616" spans="1:23" x14ac:dyDescent="0.3">
      <c r="A616" s="6" t="s">
        <v>37</v>
      </c>
      <c r="D616" s="1"/>
      <c r="E616" s="1"/>
      <c r="F616" s="25"/>
      <c r="G616" s="6" t="s">
        <v>37</v>
      </c>
      <c r="J616" s="1"/>
      <c r="K616" s="1"/>
      <c r="M616" s="6" t="s">
        <v>37</v>
      </c>
      <c r="P616" s="1"/>
      <c r="Q616" s="1"/>
      <c r="S616" s="6" t="s">
        <v>37</v>
      </c>
      <c r="V616" s="1"/>
      <c r="W616" s="1"/>
    </row>
    <row r="617" spans="1:23" x14ac:dyDescent="0.3">
      <c r="A617" s="6" t="s">
        <v>38</v>
      </c>
      <c r="C617" s="1">
        <v>0</v>
      </c>
      <c r="D617" s="1">
        <v>0</v>
      </c>
      <c r="E617" s="1">
        <f>+C617+D617</f>
        <v>0</v>
      </c>
      <c r="F617" s="25"/>
      <c r="G617" s="6" t="s">
        <v>38</v>
      </c>
      <c r="I617" s="1"/>
      <c r="J617" s="1">
        <v>0</v>
      </c>
      <c r="K617" s="1">
        <f>+I617+J617</f>
        <v>0</v>
      </c>
      <c r="M617" s="6" t="s">
        <v>38</v>
      </c>
      <c r="O617" s="1"/>
      <c r="P617" s="1">
        <v>0</v>
      </c>
      <c r="Q617" s="1">
        <f>+O617+P617</f>
        <v>0</v>
      </c>
      <c r="S617" s="6" t="s">
        <v>38</v>
      </c>
      <c r="U617" s="1"/>
      <c r="V617" s="1">
        <v>0</v>
      </c>
      <c r="W617" s="1">
        <f>+U617+V617</f>
        <v>0</v>
      </c>
    </row>
    <row r="618" spans="1:23" x14ac:dyDescent="0.3">
      <c r="A618" s="6" t="s">
        <v>39</v>
      </c>
      <c r="C618" s="1">
        <v>0</v>
      </c>
      <c r="D618" s="1">
        <v>0</v>
      </c>
      <c r="E618" s="1">
        <f>+C618+D618</f>
        <v>0</v>
      </c>
      <c r="F618" s="25"/>
      <c r="G618" s="6" t="s">
        <v>39</v>
      </c>
      <c r="I618" s="1">
        <v>0</v>
      </c>
      <c r="J618" s="1">
        <v>0</v>
      </c>
      <c r="K618" s="1">
        <f>+I618+J618</f>
        <v>0</v>
      </c>
      <c r="M618" s="6" t="s">
        <v>39</v>
      </c>
      <c r="O618" s="1">
        <v>0</v>
      </c>
      <c r="P618" s="1">
        <v>0</v>
      </c>
      <c r="Q618" s="1">
        <f>+O618+P618</f>
        <v>0</v>
      </c>
      <c r="S618" s="6" t="s">
        <v>39</v>
      </c>
      <c r="U618" s="1">
        <v>0</v>
      </c>
      <c r="V618" s="1">
        <v>0</v>
      </c>
      <c r="W618" s="1">
        <f>+U618+V618</f>
        <v>0</v>
      </c>
    </row>
    <row r="619" spans="1:23" x14ac:dyDescent="0.3">
      <c r="A619" s="6" t="s">
        <v>40</v>
      </c>
      <c r="C619" s="12">
        <f>SUM(C617:C618)</f>
        <v>0</v>
      </c>
      <c r="D619" s="12">
        <f>SUM(D617:D618)</f>
        <v>0</v>
      </c>
      <c r="E619" s="12">
        <f>SUM(E617:E618)</f>
        <v>0</v>
      </c>
      <c r="F619" s="25"/>
      <c r="G619" s="6" t="s">
        <v>40</v>
      </c>
      <c r="I619" s="12">
        <f>SUM(I617:I618)</f>
        <v>0</v>
      </c>
      <c r="J619" s="12">
        <f>SUM(J617:J618)</f>
        <v>0</v>
      </c>
      <c r="K619" s="12">
        <f>SUM(K617:K618)</f>
        <v>0</v>
      </c>
      <c r="M619" s="6" t="s">
        <v>40</v>
      </c>
      <c r="O619" s="12">
        <f>SUM(O617:O618)</f>
        <v>0</v>
      </c>
      <c r="P619" s="12">
        <f>SUM(P617:P618)</f>
        <v>0</v>
      </c>
      <c r="Q619" s="12">
        <f>SUM(Q617:Q618)</f>
        <v>0</v>
      </c>
      <c r="S619" s="6" t="s">
        <v>40</v>
      </c>
      <c r="U619" s="12">
        <f>SUM(U617:U618)</f>
        <v>0</v>
      </c>
      <c r="V619" s="12">
        <f>SUM(V617:V618)</f>
        <v>0</v>
      </c>
      <c r="W619" s="12">
        <f>SUM(W617:W618)</f>
        <v>0</v>
      </c>
    </row>
    <row r="620" spans="1:23" x14ac:dyDescent="0.3">
      <c r="A620" s="6"/>
      <c r="D620" s="1"/>
      <c r="E620" s="1"/>
      <c r="F620" s="25"/>
      <c r="G620" s="6"/>
      <c r="J620" s="1"/>
      <c r="K620" s="1"/>
      <c r="M620" s="6"/>
      <c r="P620" s="1"/>
      <c r="Q620" s="1"/>
      <c r="S620" s="6"/>
      <c r="V620" s="1"/>
      <c r="W620" s="1"/>
    </row>
    <row r="621" spans="1:23" x14ac:dyDescent="0.3">
      <c r="A621" s="6" t="s">
        <v>1</v>
      </c>
      <c r="D621" s="1"/>
      <c r="E621" s="1"/>
      <c r="F621" s="25"/>
      <c r="G621" s="6" t="s">
        <v>1</v>
      </c>
      <c r="J621" s="1"/>
      <c r="K621" s="1"/>
      <c r="M621" s="6" t="s">
        <v>1</v>
      </c>
      <c r="P621" s="1"/>
      <c r="Q621" s="1"/>
      <c r="S621" s="6" t="s">
        <v>1</v>
      </c>
      <c r="V621" s="1"/>
      <c r="W621" s="1"/>
    </row>
    <row r="622" spans="1:23" x14ac:dyDescent="0.3">
      <c r="A622" s="6" t="s">
        <v>13</v>
      </c>
      <c r="C622" s="1">
        <f t="shared" ref="C622:C626" si="494">+I622+O622+U622</f>
        <v>2491.9899999999998</v>
      </c>
      <c r="D622" s="1">
        <f t="shared" ref="D622:D626" si="495">+J622+P622+V622</f>
        <v>-168.99</v>
      </c>
      <c r="E622" s="1">
        <f>+C622+D622</f>
        <v>2323</v>
      </c>
      <c r="F622" s="26"/>
      <c r="G622" s="6" t="s">
        <v>13</v>
      </c>
      <c r="I622" s="1">
        <v>656.81</v>
      </c>
      <c r="J622" s="1">
        <v>-76.81</v>
      </c>
      <c r="K622" s="1">
        <f>+I622+J622</f>
        <v>580</v>
      </c>
      <c r="M622" s="6" t="s">
        <v>13</v>
      </c>
      <c r="O622" s="1">
        <v>817.24</v>
      </c>
      <c r="P622" s="1">
        <v>-7.79</v>
      </c>
      <c r="Q622" s="1">
        <f>+O622+P622</f>
        <v>809.45</v>
      </c>
      <c r="S622" s="6" t="s">
        <v>13</v>
      </c>
      <c r="U622" s="1">
        <v>1017.94</v>
      </c>
      <c r="V622" s="1">
        <v>-84.39</v>
      </c>
      <c r="W622" s="1">
        <f>+U622+V622</f>
        <v>933.55000000000007</v>
      </c>
    </row>
    <row r="623" spans="1:23" x14ac:dyDescent="0.3">
      <c r="A623" s="6" t="s">
        <v>14</v>
      </c>
      <c r="C623" s="1">
        <f t="shared" si="494"/>
        <v>0</v>
      </c>
      <c r="D623" s="1">
        <f t="shared" si="495"/>
        <v>425</v>
      </c>
      <c r="E623" s="1">
        <f>+C623+D623</f>
        <v>425</v>
      </c>
      <c r="F623" s="26"/>
      <c r="G623" s="6" t="s">
        <v>14</v>
      </c>
      <c r="I623" s="1">
        <v>0</v>
      </c>
      <c r="J623" s="1">
        <f>8*25</f>
        <v>200</v>
      </c>
      <c r="K623" s="1">
        <f>+I623+J623</f>
        <v>200</v>
      </c>
      <c r="M623" s="6" t="s">
        <v>14</v>
      </c>
      <c r="O623" s="1">
        <v>0</v>
      </c>
      <c r="P623" s="1">
        <v>0</v>
      </c>
      <c r="Q623" s="1">
        <f>+O623+P623</f>
        <v>0</v>
      </c>
      <c r="S623" s="6" t="s">
        <v>14</v>
      </c>
      <c r="U623" s="1">
        <v>0</v>
      </c>
      <c r="V623" s="1">
        <f>9*25</f>
        <v>225</v>
      </c>
      <c r="W623" s="1">
        <f>+U623+V623</f>
        <v>225</v>
      </c>
    </row>
    <row r="624" spans="1:23" x14ac:dyDescent="0.3">
      <c r="A624" s="6" t="s">
        <v>44</v>
      </c>
      <c r="C624" s="1">
        <f t="shared" si="494"/>
        <v>0</v>
      </c>
      <c r="D624" s="1">
        <f t="shared" si="495"/>
        <v>455</v>
      </c>
      <c r="E624" s="1">
        <f>+C624+D624</f>
        <v>455</v>
      </c>
      <c r="F624" s="26"/>
      <c r="G624" s="6" t="s">
        <v>44</v>
      </c>
      <c r="I624" s="1">
        <v>0</v>
      </c>
      <c r="J624" s="1">
        <f>35*7</f>
        <v>245</v>
      </c>
      <c r="K624" s="1">
        <f>+I624+J624</f>
        <v>245</v>
      </c>
      <c r="M624" s="6" t="s">
        <v>44</v>
      </c>
      <c r="O624" s="1">
        <v>0</v>
      </c>
      <c r="P624" s="1">
        <v>70</v>
      </c>
      <c r="Q624" s="1">
        <f>+O624+P624</f>
        <v>70</v>
      </c>
      <c r="S624" s="6" t="s">
        <v>44</v>
      </c>
      <c r="U624" s="1">
        <v>0</v>
      </c>
      <c r="V624" s="1">
        <f>35*4</f>
        <v>140</v>
      </c>
      <c r="W624" s="1">
        <f>+U624+V624</f>
        <v>140</v>
      </c>
    </row>
    <row r="625" spans="1:23" x14ac:dyDescent="0.3">
      <c r="A625" s="6" t="s">
        <v>15</v>
      </c>
      <c r="C625" s="1">
        <f t="shared" si="494"/>
        <v>0</v>
      </c>
      <c r="D625" s="1">
        <f t="shared" si="495"/>
        <v>0</v>
      </c>
      <c r="E625" s="1">
        <f>+C625+D625</f>
        <v>0</v>
      </c>
      <c r="F625" s="25"/>
      <c r="G625" s="6" t="s">
        <v>15</v>
      </c>
      <c r="I625" s="1">
        <v>0</v>
      </c>
      <c r="J625" s="1">
        <v>0</v>
      </c>
      <c r="K625" s="1">
        <f>+I625+J625</f>
        <v>0</v>
      </c>
      <c r="M625" s="6" t="s">
        <v>15</v>
      </c>
      <c r="O625" s="1">
        <v>0</v>
      </c>
      <c r="P625" s="1">
        <v>0</v>
      </c>
      <c r="Q625" s="1">
        <f>+O625+P625</f>
        <v>0</v>
      </c>
      <c r="S625" s="6" t="s">
        <v>15</v>
      </c>
      <c r="U625" s="1">
        <v>0</v>
      </c>
      <c r="V625" s="1">
        <v>0</v>
      </c>
      <c r="W625" s="1">
        <f>+U625+V625</f>
        <v>0</v>
      </c>
    </row>
    <row r="626" spans="1:23" x14ac:dyDescent="0.3">
      <c r="A626" s="6" t="s">
        <v>18</v>
      </c>
      <c r="C626" s="1">
        <f t="shared" si="494"/>
        <v>0</v>
      </c>
      <c r="D626" s="1">
        <f t="shared" si="495"/>
        <v>0</v>
      </c>
      <c r="E626" s="1">
        <f>+C626+D626</f>
        <v>0</v>
      </c>
      <c r="F626" s="25"/>
      <c r="G626" s="6" t="s">
        <v>18</v>
      </c>
      <c r="I626" s="1">
        <v>0</v>
      </c>
      <c r="J626" s="1">
        <v>0</v>
      </c>
      <c r="K626" s="1">
        <f>+I626+J626</f>
        <v>0</v>
      </c>
      <c r="M626" s="6" t="s">
        <v>18</v>
      </c>
      <c r="O626" s="1">
        <v>0</v>
      </c>
      <c r="P626" s="1">
        <v>0</v>
      </c>
      <c r="Q626" s="1">
        <f>+O626+P626</f>
        <v>0</v>
      </c>
      <c r="S626" s="6" t="s">
        <v>18</v>
      </c>
      <c r="U626" s="1">
        <v>0</v>
      </c>
      <c r="V626" s="1">
        <v>0</v>
      </c>
      <c r="W626" s="1">
        <f>+U626+V626</f>
        <v>0</v>
      </c>
    </row>
    <row r="627" spans="1:23" x14ac:dyDescent="0.3">
      <c r="A627" s="6" t="s">
        <v>27</v>
      </c>
      <c r="C627" s="12">
        <f>SUM(C622:C626)</f>
        <v>2491.9899999999998</v>
      </c>
      <c r="D627" s="12">
        <f>SUM(D622:D626)</f>
        <v>711.01</v>
      </c>
      <c r="E627" s="12">
        <f>SUM(E622:E626)</f>
        <v>3203</v>
      </c>
      <c r="F627" s="24"/>
      <c r="G627" s="6" t="s">
        <v>27</v>
      </c>
      <c r="I627" s="12">
        <f>SUM(I622:I626)</f>
        <v>656.81</v>
      </c>
      <c r="J627" s="12">
        <f>SUM(J622:J626)</f>
        <v>368.19</v>
      </c>
      <c r="K627" s="12">
        <f>SUM(K622:K626)</f>
        <v>1025</v>
      </c>
      <c r="M627" s="6" t="s">
        <v>27</v>
      </c>
      <c r="O627" s="12">
        <f>SUM(O622:O626)</f>
        <v>817.24</v>
      </c>
      <c r="P627" s="12">
        <f>SUM(P622:P626)</f>
        <v>62.21</v>
      </c>
      <c r="Q627" s="12">
        <f>SUM(Q622:Q626)</f>
        <v>879.45</v>
      </c>
      <c r="S627" s="6" t="s">
        <v>27</v>
      </c>
      <c r="U627" s="12">
        <f>SUM(U622:U626)</f>
        <v>1017.94</v>
      </c>
      <c r="V627" s="12">
        <f>SUM(V622:V626)</f>
        <v>280.61</v>
      </c>
      <c r="W627" s="12">
        <f>SUM(W622:W626)</f>
        <v>1298.5500000000002</v>
      </c>
    </row>
    <row r="628" spans="1:23" x14ac:dyDescent="0.3">
      <c r="A628" s="6"/>
      <c r="C628" s="1"/>
      <c r="D628" s="1"/>
      <c r="E628" s="1"/>
      <c r="F628" s="25"/>
      <c r="G628" s="6"/>
      <c r="I628" s="1"/>
      <c r="J628" s="1"/>
      <c r="K628" s="1"/>
      <c r="M628" s="6"/>
      <c r="O628" s="1"/>
      <c r="P628" s="1"/>
      <c r="Q628" s="1"/>
      <c r="S628" s="6"/>
      <c r="U628" s="1"/>
      <c r="V628" s="1"/>
      <c r="W628" s="1"/>
    </row>
    <row r="629" spans="1:23" ht="15" thickBot="1" x14ac:dyDescent="0.35">
      <c r="A629" s="6" t="s">
        <v>32</v>
      </c>
      <c r="C629" s="13">
        <f>+C627+C614+C601+C619</f>
        <v>69051.08</v>
      </c>
      <c r="D629" s="13">
        <f>+D627+D614+D601+D619</f>
        <v>-418.37000000000012</v>
      </c>
      <c r="E629" s="13">
        <f>+E627+E614+E601+E619</f>
        <v>68632.710000000006</v>
      </c>
      <c r="F629" s="24"/>
      <c r="G629" s="6" t="s">
        <v>32</v>
      </c>
      <c r="I629" s="13">
        <f>+I627+I614+I601+I619</f>
        <v>25711.980000000003</v>
      </c>
      <c r="J629" s="13">
        <f>+J627+J614+J601+J619</f>
        <v>-563.22</v>
      </c>
      <c r="K629" s="13">
        <f>+K627+K614+K601+K619</f>
        <v>25148.760000000002</v>
      </c>
      <c r="M629" s="6" t="s">
        <v>32</v>
      </c>
      <c r="O629" s="13">
        <f>+O627+O614+O601+O619</f>
        <v>22401.200000000004</v>
      </c>
      <c r="P629" s="13">
        <f>+P627+P614+P601+P619</f>
        <v>-82.44</v>
      </c>
      <c r="Q629" s="13">
        <f>+Q627+Q614+Q601+Q619</f>
        <v>22318.760000000006</v>
      </c>
      <c r="S629" s="6" t="s">
        <v>32</v>
      </c>
      <c r="U629" s="13">
        <f>+U627+U614+U601+U619</f>
        <v>20937.899999999998</v>
      </c>
      <c r="V629" s="13">
        <f>+V627+V614+V601+V619</f>
        <v>227.29000000000002</v>
      </c>
      <c r="W629" s="13">
        <f>+W627+W614+W601+W619</f>
        <v>21165.19</v>
      </c>
    </row>
    <row r="630" spans="1:23" x14ac:dyDescent="0.3">
      <c r="A630" s="6"/>
      <c r="C630" s="1"/>
      <c r="D630" s="1"/>
      <c r="E630" s="1"/>
      <c r="F630" s="25"/>
      <c r="G630" s="6"/>
      <c r="I630" s="1"/>
      <c r="J630" s="1"/>
      <c r="K630" s="1"/>
      <c r="M630" s="6"/>
      <c r="O630" s="1"/>
      <c r="P630" s="1"/>
      <c r="Q630" s="1"/>
      <c r="S630" s="6"/>
      <c r="U630" s="1"/>
      <c r="V630" s="1"/>
      <c r="W630" s="1"/>
    </row>
    <row r="631" spans="1:23" x14ac:dyDescent="0.3">
      <c r="A631" s="6" t="s">
        <v>31</v>
      </c>
      <c r="C631" s="1"/>
      <c r="D631" s="1"/>
      <c r="E631" s="1"/>
      <c r="F631" s="25"/>
      <c r="G631" s="6" t="s">
        <v>31</v>
      </c>
      <c r="I631" s="1"/>
      <c r="J631" s="1"/>
      <c r="K631" s="1"/>
      <c r="M631" s="6" t="s">
        <v>31</v>
      </c>
      <c r="O631" s="1"/>
      <c r="P631" s="1"/>
      <c r="Q631" s="1"/>
      <c r="S631" s="6" t="s">
        <v>31</v>
      </c>
      <c r="U631" s="1"/>
      <c r="V631" s="1"/>
      <c r="W631" s="1"/>
    </row>
    <row r="632" spans="1:23" x14ac:dyDescent="0.3">
      <c r="A632" s="6" t="s">
        <v>100</v>
      </c>
      <c r="C632" s="1">
        <f t="shared" ref="C632:C638" si="496">+I632+O632+U632</f>
        <v>0</v>
      </c>
      <c r="D632" s="1">
        <f t="shared" ref="D632:D638" si="497">+J632+P632+V632</f>
        <v>1303.3899999999999</v>
      </c>
      <c r="E632" s="1">
        <f t="shared" ref="E632:E638" si="498">+C632+D632</f>
        <v>1303.3899999999999</v>
      </c>
      <c r="F632" s="25"/>
      <c r="G632" s="6" t="s">
        <v>17</v>
      </c>
      <c r="I632" s="1">
        <v>0</v>
      </c>
      <c r="J632" s="1">
        <v>-55.02</v>
      </c>
      <c r="K632" s="1">
        <f t="shared" ref="K632:K638" si="499">+I632+J632</f>
        <v>-55.02</v>
      </c>
      <c r="M632" s="6" t="s">
        <v>17</v>
      </c>
      <c r="O632" s="1">
        <v>0</v>
      </c>
      <c r="P632" s="1">
        <f>-6.14+1400</f>
        <v>1393.86</v>
      </c>
      <c r="Q632" s="1">
        <f t="shared" ref="Q632:Q638" si="500">+O632+P632</f>
        <v>1393.86</v>
      </c>
      <c r="S632" s="6" t="s">
        <v>17</v>
      </c>
      <c r="U632" s="1">
        <v>0</v>
      </c>
      <c r="V632" s="1">
        <v>-35.450000000000003</v>
      </c>
      <c r="W632" s="1">
        <f t="shared" ref="W632:W638" si="501">+U632+V632</f>
        <v>-35.450000000000003</v>
      </c>
    </row>
    <row r="633" spans="1:23" x14ac:dyDescent="0.3">
      <c r="A633" s="6" t="s">
        <v>19</v>
      </c>
      <c r="C633" s="1">
        <f t="shared" si="496"/>
        <v>664.8</v>
      </c>
      <c r="D633" s="1">
        <f t="shared" si="497"/>
        <v>-7.2299999999999995</v>
      </c>
      <c r="E633" s="1">
        <f t="shared" si="498"/>
        <v>657.56999999999994</v>
      </c>
      <c r="F633" s="25"/>
      <c r="G633" s="6" t="s">
        <v>19</v>
      </c>
      <c r="I633" s="1">
        <v>250.32</v>
      </c>
      <c r="J633" s="1">
        <v>-7</v>
      </c>
      <c r="K633" s="1">
        <f t="shared" si="499"/>
        <v>243.32</v>
      </c>
      <c r="M633" s="6" t="s">
        <v>19</v>
      </c>
      <c r="O633" s="1">
        <v>215.73</v>
      </c>
      <c r="P633" s="1">
        <v>-0.09</v>
      </c>
      <c r="Q633" s="1">
        <f t="shared" si="500"/>
        <v>215.64</v>
      </c>
      <c r="S633" s="6" t="s">
        <v>19</v>
      </c>
      <c r="U633" s="1">
        <v>198.75</v>
      </c>
      <c r="V633" s="1">
        <v>-0.14000000000000001</v>
      </c>
      <c r="W633" s="1">
        <f t="shared" si="501"/>
        <v>198.61</v>
      </c>
    </row>
    <row r="634" spans="1:23" x14ac:dyDescent="0.3">
      <c r="A634" s="6" t="s">
        <v>20</v>
      </c>
      <c r="C634" s="1">
        <f t="shared" si="496"/>
        <v>0</v>
      </c>
      <c r="D634" s="1">
        <f t="shared" si="497"/>
        <v>750</v>
      </c>
      <c r="E634" s="1">
        <f t="shared" si="498"/>
        <v>750</v>
      </c>
      <c r="F634" s="25"/>
      <c r="G634" s="6" t="s">
        <v>20</v>
      </c>
      <c r="I634" s="1">
        <v>0</v>
      </c>
      <c r="J634" s="1">
        <v>350</v>
      </c>
      <c r="K634" s="1">
        <f t="shared" si="499"/>
        <v>350</v>
      </c>
      <c r="M634" s="6" t="s">
        <v>20</v>
      </c>
      <c r="O634" s="1">
        <v>0</v>
      </c>
      <c r="P634" s="1">
        <v>200</v>
      </c>
      <c r="Q634" s="1">
        <f t="shared" si="500"/>
        <v>200</v>
      </c>
      <c r="S634" s="6" t="s">
        <v>20</v>
      </c>
      <c r="U634" s="1">
        <v>0</v>
      </c>
      <c r="V634" s="1">
        <v>200</v>
      </c>
      <c r="W634" s="1">
        <f t="shared" si="501"/>
        <v>200</v>
      </c>
    </row>
    <row r="635" spans="1:23" x14ac:dyDescent="0.3">
      <c r="A635" s="6" t="s">
        <v>97</v>
      </c>
      <c r="B635" t="s">
        <v>98</v>
      </c>
      <c r="C635" s="1">
        <f t="shared" si="496"/>
        <v>6763.1</v>
      </c>
      <c r="D635" s="1">
        <f t="shared" si="497"/>
        <v>-393.99</v>
      </c>
      <c r="E635" s="1">
        <f t="shared" si="498"/>
        <v>6369.1100000000006</v>
      </c>
      <c r="F635" s="25"/>
      <c r="G635" s="6" t="s">
        <v>97</v>
      </c>
      <c r="H635" t="s">
        <v>98</v>
      </c>
      <c r="I635" s="1">
        <v>0</v>
      </c>
      <c r="J635" s="1">
        <v>0</v>
      </c>
      <c r="K635" s="1">
        <f t="shared" si="499"/>
        <v>0</v>
      </c>
      <c r="M635" s="6" t="s">
        <v>97</v>
      </c>
      <c r="N635" t="s">
        <v>98</v>
      </c>
      <c r="O635" s="1">
        <v>0</v>
      </c>
      <c r="P635" s="1">
        <v>0</v>
      </c>
      <c r="Q635" s="1">
        <f t="shared" si="500"/>
        <v>0</v>
      </c>
      <c r="S635" s="6" t="s">
        <v>97</v>
      </c>
      <c r="T635" t="s">
        <v>98</v>
      </c>
      <c r="U635" s="1">
        <f>ROUND(23.95*119.1+8.41*465,2)</f>
        <v>6763.1</v>
      </c>
      <c r="V635" s="1">
        <f>-326.71-67.28</f>
        <v>-393.99</v>
      </c>
      <c r="W635" s="1">
        <f t="shared" si="501"/>
        <v>6369.1100000000006</v>
      </c>
    </row>
    <row r="636" spans="1:23" x14ac:dyDescent="0.3">
      <c r="A636" s="6" t="s">
        <v>91</v>
      </c>
      <c r="B636" s="1">
        <v>3.11</v>
      </c>
      <c r="C636" s="1">
        <f t="shared" si="496"/>
        <v>4434.8600000000006</v>
      </c>
      <c r="D636" s="1">
        <f t="shared" si="497"/>
        <v>-189.71</v>
      </c>
      <c r="E636" s="1">
        <f t="shared" si="498"/>
        <v>4245.1500000000005</v>
      </c>
      <c r="F636" s="25"/>
      <c r="G636" s="6" t="s">
        <v>91</v>
      </c>
      <c r="H636" s="1">
        <v>3.11</v>
      </c>
      <c r="I636" s="1">
        <f>(954)*H636</f>
        <v>2966.94</v>
      </c>
      <c r="J636" s="1">
        <v>-189.71</v>
      </c>
      <c r="K636" s="1">
        <f t="shared" si="499"/>
        <v>2777.23</v>
      </c>
      <c r="M636" s="6" t="s">
        <v>91</v>
      </c>
      <c r="N636" s="1">
        <v>3.11</v>
      </c>
      <c r="O636" s="1">
        <v>0</v>
      </c>
      <c r="P636" s="1">
        <v>0</v>
      </c>
      <c r="Q636" s="1">
        <f t="shared" si="500"/>
        <v>0</v>
      </c>
      <c r="S636" s="6" t="s">
        <v>91</v>
      </c>
      <c r="T636" s="1">
        <v>3.11</v>
      </c>
      <c r="U636" s="1">
        <f>ROUND(472*T636,2)</f>
        <v>1467.92</v>
      </c>
      <c r="V636" s="1">
        <v>0</v>
      </c>
      <c r="W636" s="1">
        <f t="shared" si="501"/>
        <v>1467.92</v>
      </c>
    </row>
    <row r="637" spans="1:23" x14ac:dyDescent="0.3">
      <c r="A637" s="6" t="s">
        <v>61</v>
      </c>
      <c r="B637" s="40" t="s">
        <v>93</v>
      </c>
      <c r="C637" s="1">
        <f t="shared" si="496"/>
        <v>3487.05</v>
      </c>
      <c r="D637" s="1">
        <f t="shared" si="497"/>
        <v>-14</v>
      </c>
      <c r="E637" s="1">
        <f t="shared" si="498"/>
        <v>3473.05</v>
      </c>
      <c r="F637" s="25"/>
      <c r="G637" s="6" t="s">
        <v>61</v>
      </c>
      <c r="H637" s="40" t="s">
        <v>93</v>
      </c>
      <c r="I637" s="1">
        <f>5*1.05+0*2.8</f>
        <v>5.25</v>
      </c>
      <c r="J637" s="1">
        <v>0</v>
      </c>
      <c r="K637" s="1">
        <f t="shared" si="499"/>
        <v>5.25</v>
      </c>
      <c r="M637" s="6" t="s">
        <v>61</v>
      </c>
      <c r="N637" s="40" t="s">
        <v>93</v>
      </c>
      <c r="O637" s="1">
        <f>1284*1.05+762*2.8</f>
        <v>3481.8</v>
      </c>
      <c r="P637" s="1">
        <v>-14</v>
      </c>
      <c r="Q637" s="1">
        <f t="shared" si="500"/>
        <v>3467.8</v>
      </c>
      <c r="S637" s="6" t="s">
        <v>61</v>
      </c>
      <c r="T637" s="40" t="s">
        <v>93</v>
      </c>
      <c r="U637" s="1">
        <v>0</v>
      </c>
      <c r="V637" s="1">
        <v>0</v>
      </c>
      <c r="W637" s="1">
        <f t="shared" si="501"/>
        <v>0</v>
      </c>
    </row>
    <row r="638" spans="1:23" x14ac:dyDescent="0.3">
      <c r="A638" s="6" t="s">
        <v>92</v>
      </c>
      <c r="B638" s="1">
        <v>3.41</v>
      </c>
      <c r="C638" s="1">
        <f t="shared" si="496"/>
        <v>2850.76</v>
      </c>
      <c r="D638" s="1">
        <f t="shared" si="497"/>
        <v>0</v>
      </c>
      <c r="E638" s="1">
        <f t="shared" si="498"/>
        <v>2850.76</v>
      </c>
      <c r="F638" s="25"/>
      <c r="G638" s="6" t="s">
        <v>92</v>
      </c>
      <c r="H638" s="1">
        <v>3.41</v>
      </c>
      <c r="I638" s="1">
        <f>(491)*H638</f>
        <v>1674.3100000000002</v>
      </c>
      <c r="J638" s="1">
        <v>0</v>
      </c>
      <c r="K638" s="1">
        <f t="shared" si="499"/>
        <v>1674.3100000000002</v>
      </c>
      <c r="M638" s="6" t="s">
        <v>92</v>
      </c>
      <c r="N638" s="1">
        <v>3.41</v>
      </c>
      <c r="O638" s="1">
        <v>0</v>
      </c>
      <c r="P638" s="1">
        <v>0</v>
      </c>
      <c r="Q638" s="1">
        <f t="shared" si="500"/>
        <v>0</v>
      </c>
      <c r="S638" s="6" t="s">
        <v>92</v>
      </c>
      <c r="T638" s="1">
        <v>3.41</v>
      </c>
      <c r="U638" s="1">
        <f>ROUND(345*T638,2)</f>
        <v>1176.45</v>
      </c>
      <c r="V638" s="1">
        <v>0</v>
      </c>
      <c r="W638" s="1">
        <f t="shared" si="501"/>
        <v>1176.45</v>
      </c>
    </row>
    <row r="639" spans="1:23" x14ac:dyDescent="0.3">
      <c r="A639" s="6" t="s">
        <v>30</v>
      </c>
      <c r="C639" s="12">
        <f>SUM(C632:C638)</f>
        <v>18200.57</v>
      </c>
      <c r="D639" s="12">
        <f>SUM(D632:D638)</f>
        <v>1448.4599999999998</v>
      </c>
      <c r="E639" s="12">
        <f>SUM(E632:E638)</f>
        <v>19649.03</v>
      </c>
      <c r="F639" s="24"/>
      <c r="G639" s="6" t="s">
        <v>30</v>
      </c>
      <c r="I639" s="12">
        <f>SUM(I632:I638)</f>
        <v>4896.8200000000006</v>
      </c>
      <c r="J639" s="12">
        <f>SUM(J632:J638)</f>
        <v>98.27000000000001</v>
      </c>
      <c r="K639" s="12">
        <f>SUM(K632:K638)</f>
        <v>4995.09</v>
      </c>
      <c r="M639" s="6" t="s">
        <v>30</v>
      </c>
      <c r="O639" s="12">
        <f>SUM(O632:O638)</f>
        <v>3697.53</v>
      </c>
      <c r="P639" s="12">
        <f>SUM(P632:P638)</f>
        <v>1579.77</v>
      </c>
      <c r="Q639" s="12">
        <f>SUM(Q632:Q638)</f>
        <v>5277.3</v>
      </c>
      <c r="S639" s="6" t="s">
        <v>30</v>
      </c>
      <c r="U639" s="12">
        <f>SUM(U632:U638)</f>
        <v>9606.2200000000012</v>
      </c>
      <c r="V639" s="12">
        <f>SUM(V632:V638)</f>
        <v>-229.58</v>
      </c>
      <c r="W639" s="12">
        <f>SUM(W632:W638)</f>
        <v>9376.6400000000012</v>
      </c>
    </row>
    <row r="640" spans="1:23" x14ac:dyDescent="0.3">
      <c r="C640" s="1"/>
      <c r="D640" s="1"/>
      <c r="E640" s="1"/>
      <c r="F640" s="25"/>
      <c r="I640" s="1"/>
      <c r="J640" s="1"/>
      <c r="K640" s="1"/>
      <c r="O640" s="1"/>
      <c r="P640" s="1"/>
      <c r="Q640" s="1"/>
      <c r="U640" s="1"/>
      <c r="V640" s="1"/>
      <c r="W640" s="1"/>
    </row>
    <row r="641" spans="1:23" ht="15" thickBot="1" x14ac:dyDescent="0.35">
      <c r="A641" s="6" t="s">
        <v>33</v>
      </c>
      <c r="C641" s="13">
        <f>+C629+C639</f>
        <v>87251.65</v>
      </c>
      <c r="D641" s="13">
        <f>+D629+D639</f>
        <v>1030.0899999999997</v>
      </c>
      <c r="E641" s="13">
        <f>+E629+E639</f>
        <v>88281.74</v>
      </c>
      <c r="F641" s="24"/>
      <c r="G641" s="6" t="s">
        <v>33</v>
      </c>
      <c r="I641" s="13">
        <f>+I629+I639</f>
        <v>30608.800000000003</v>
      </c>
      <c r="J641" s="13">
        <f>+J629+J639</f>
        <v>-464.95000000000005</v>
      </c>
      <c r="K641" s="13">
        <f>+K629+K639</f>
        <v>30143.850000000002</v>
      </c>
      <c r="M641" s="6" t="s">
        <v>33</v>
      </c>
      <c r="O641" s="13">
        <f>+O629+O639</f>
        <v>26098.730000000003</v>
      </c>
      <c r="P641" s="13">
        <f>+P629+P639</f>
        <v>1497.33</v>
      </c>
      <c r="Q641" s="13">
        <f>+Q629+Q639</f>
        <v>27596.060000000005</v>
      </c>
      <c r="S641" s="6" t="s">
        <v>33</v>
      </c>
      <c r="U641" s="13">
        <f>+U629+U639</f>
        <v>30544.12</v>
      </c>
      <c r="V641" s="13">
        <f>+V629+V639</f>
        <v>-2.289999999999992</v>
      </c>
      <c r="W641" s="13">
        <f>+W629+W639</f>
        <v>30541.83</v>
      </c>
    </row>
    <row r="642" spans="1:23" x14ac:dyDescent="0.3">
      <c r="A642" s="44"/>
      <c r="B642" s="25"/>
      <c r="C642" s="24"/>
      <c r="D642" s="24"/>
      <c r="E642" s="24"/>
      <c r="F642" s="25"/>
    </row>
    <row r="643" spans="1:23" x14ac:dyDescent="0.3">
      <c r="A643" s="44"/>
      <c r="B643" s="25"/>
      <c r="C643" s="24"/>
      <c r="D643" s="24"/>
      <c r="E643" s="24"/>
      <c r="F643" s="25"/>
      <c r="I643" s="8">
        <f>+I641-I622-29951.99</f>
        <v>0</v>
      </c>
      <c r="J643" s="8">
        <f>-464.95-J641</f>
        <v>0</v>
      </c>
      <c r="K643" s="8">
        <f>+J643+I643</f>
        <v>0</v>
      </c>
      <c r="O643" s="8">
        <f>+O641-O622-25281.49</f>
        <v>0</v>
      </c>
      <c r="P643" s="8">
        <f>1497.33-P641</f>
        <v>0</v>
      </c>
      <c r="Q643" s="8">
        <f>+O643+P643</f>
        <v>0</v>
      </c>
      <c r="U643" s="8">
        <f>+U641-U622-29526.18</f>
        <v>0</v>
      </c>
      <c r="V643" s="8">
        <f>-2.29-V641</f>
        <v>-7.9936057773011271E-15</v>
      </c>
      <c r="W643" s="8">
        <f>+V643+U643</f>
        <v>-7.9936057773011271E-15</v>
      </c>
    </row>
    <row r="644" spans="1:23" x14ac:dyDescent="0.3">
      <c r="A644" s="44"/>
      <c r="B644" s="25"/>
      <c r="C644" s="24"/>
      <c r="D644" s="24"/>
      <c r="E644" s="24"/>
      <c r="F644" s="25"/>
    </row>
    <row r="645" spans="1:23" x14ac:dyDescent="0.3">
      <c r="A645" s="7" t="s">
        <v>51</v>
      </c>
      <c r="C645" s="8"/>
      <c r="D645" s="8"/>
      <c r="E645" s="8"/>
      <c r="F645" s="25"/>
      <c r="I645" s="30"/>
      <c r="J645" s="30"/>
      <c r="K645" s="30"/>
      <c r="O645" s="2"/>
      <c r="P645" s="2"/>
      <c r="Q645" s="2"/>
      <c r="U645" s="2"/>
      <c r="V645" s="2"/>
      <c r="W645" s="2"/>
    </row>
    <row r="646" spans="1:23" x14ac:dyDescent="0.3">
      <c r="F646" s="25"/>
      <c r="G646" s="6" t="s">
        <v>94</v>
      </c>
      <c r="M646" s="6" t="s">
        <v>95</v>
      </c>
      <c r="S646" s="6" t="s">
        <v>96</v>
      </c>
    </row>
    <row r="647" spans="1:23" x14ac:dyDescent="0.3">
      <c r="A647" s="6" t="s">
        <v>8</v>
      </c>
      <c r="C647" s="4" t="s">
        <v>28</v>
      </c>
      <c r="E647" s="4" t="s">
        <v>29</v>
      </c>
      <c r="F647" s="25"/>
      <c r="G647" s="6" t="s">
        <v>8</v>
      </c>
      <c r="I647" s="4" t="s">
        <v>28</v>
      </c>
      <c r="K647" s="4" t="s">
        <v>29</v>
      </c>
      <c r="M647" s="6" t="s">
        <v>8</v>
      </c>
      <c r="O647" s="4" t="s">
        <v>28</v>
      </c>
      <c r="Q647" s="4" t="s">
        <v>29</v>
      </c>
      <c r="S647" s="6" t="s">
        <v>8</v>
      </c>
      <c r="U647" s="4" t="s">
        <v>28</v>
      </c>
      <c r="W647" s="4" t="s">
        <v>29</v>
      </c>
    </row>
    <row r="648" spans="1:23" x14ac:dyDescent="0.3">
      <c r="A648" s="5" t="s">
        <v>3</v>
      </c>
      <c r="B648" s="5" t="s">
        <v>4</v>
      </c>
      <c r="C648" s="5" t="s">
        <v>5</v>
      </c>
      <c r="D648" s="5" t="s">
        <v>16</v>
      </c>
      <c r="E648" s="5" t="s">
        <v>5</v>
      </c>
      <c r="F648" s="25"/>
      <c r="G648" s="5" t="s">
        <v>3</v>
      </c>
      <c r="H648" s="5" t="s">
        <v>4</v>
      </c>
      <c r="I648" s="5" t="s">
        <v>5</v>
      </c>
      <c r="J648" s="5" t="s">
        <v>16</v>
      </c>
      <c r="K648" s="5" t="s">
        <v>5</v>
      </c>
      <c r="M648" s="5" t="s">
        <v>3</v>
      </c>
      <c r="N648" s="5" t="s">
        <v>4</v>
      </c>
      <c r="O648" s="5" t="s">
        <v>5</v>
      </c>
      <c r="P648" s="5" t="s">
        <v>16</v>
      </c>
      <c r="Q648" s="5" t="s">
        <v>5</v>
      </c>
      <c r="S648" s="5" t="s">
        <v>3</v>
      </c>
      <c r="T648" s="5" t="s">
        <v>4</v>
      </c>
      <c r="U648" s="5" t="s">
        <v>5</v>
      </c>
      <c r="V648" s="5" t="s">
        <v>16</v>
      </c>
      <c r="W648" s="5" t="s">
        <v>5</v>
      </c>
    </row>
    <row r="649" spans="1:23" x14ac:dyDescent="0.3">
      <c r="A649" s="1">
        <v>30.23</v>
      </c>
      <c r="B649" s="3">
        <f>+H649+N649+T649</f>
        <v>1564</v>
      </c>
      <c r="C649" s="1">
        <f>+I649+O649+U649</f>
        <v>47279.72</v>
      </c>
      <c r="D649" s="1">
        <f>+J649+P649+V649</f>
        <v>-60.46</v>
      </c>
      <c r="E649" s="1">
        <f>+C649+D649</f>
        <v>47219.26</v>
      </c>
      <c r="F649" s="25"/>
      <c r="G649" s="1">
        <v>30.23</v>
      </c>
      <c r="H649" s="3">
        <f>605+8</f>
        <v>613</v>
      </c>
      <c r="I649" s="1">
        <f>+G649*H649</f>
        <v>18530.990000000002</v>
      </c>
      <c r="J649" s="1">
        <v>0</v>
      </c>
      <c r="K649" s="1">
        <f>+I649+J649</f>
        <v>18530.990000000002</v>
      </c>
      <c r="M649" s="1">
        <v>30.23</v>
      </c>
      <c r="N649" s="3">
        <f>569+4</f>
        <v>573</v>
      </c>
      <c r="O649" s="1">
        <f>+M649*N649</f>
        <v>17321.79</v>
      </c>
      <c r="P649" s="1">
        <v>0</v>
      </c>
      <c r="Q649" s="1">
        <f>+O649+P649</f>
        <v>17321.79</v>
      </c>
      <c r="S649" s="1">
        <v>30.23</v>
      </c>
      <c r="T649" s="3">
        <f>374+4</f>
        <v>378</v>
      </c>
      <c r="U649" s="1">
        <f>+S649*T649</f>
        <v>11426.94</v>
      </c>
      <c r="V649" s="1">
        <v>-60.46</v>
      </c>
      <c r="W649" s="1">
        <f>+U649+V649</f>
        <v>11366.480000000001</v>
      </c>
    </row>
    <row r="650" spans="1:23" x14ac:dyDescent="0.3">
      <c r="A650" s="1">
        <v>43.31</v>
      </c>
      <c r="B650" s="3">
        <f t="shared" ref="B650:B657" si="502">+H650+N650+T650</f>
        <v>115</v>
      </c>
      <c r="C650" s="1">
        <f t="shared" ref="C650:C657" si="503">+I650+O650+U650</f>
        <v>4980.6500000000005</v>
      </c>
      <c r="D650" s="1">
        <f t="shared" ref="D650:D657" si="504">+J650+P650+V650</f>
        <v>0</v>
      </c>
      <c r="E650" s="1">
        <f>+C650+D650</f>
        <v>4980.6500000000005</v>
      </c>
      <c r="F650" s="25"/>
      <c r="G650" s="1">
        <v>43.31</v>
      </c>
      <c r="H650" s="3">
        <v>0</v>
      </c>
      <c r="I650" s="1">
        <f>+G650*H650</f>
        <v>0</v>
      </c>
      <c r="J650" s="1">
        <v>0</v>
      </c>
      <c r="K650" s="1">
        <f>+I650+J650</f>
        <v>0</v>
      </c>
      <c r="M650" s="1">
        <v>43.31</v>
      </c>
      <c r="N650" s="3">
        <v>0</v>
      </c>
      <c r="O650" s="1">
        <f>+M650*N650</f>
        <v>0</v>
      </c>
      <c r="P650" s="1">
        <v>0</v>
      </c>
      <c r="Q650" s="1">
        <f>+O650+P650</f>
        <v>0</v>
      </c>
      <c r="S650" s="1">
        <v>43.31</v>
      </c>
      <c r="T650" s="3">
        <f>113+2</f>
        <v>115</v>
      </c>
      <c r="U650" s="1">
        <f>+S650*T650</f>
        <v>4980.6500000000005</v>
      </c>
      <c r="V650" s="1">
        <v>0</v>
      </c>
      <c r="W650" s="1">
        <f>+U650+V650</f>
        <v>4980.6500000000005</v>
      </c>
    </row>
    <row r="651" spans="1:23" x14ac:dyDescent="0.3">
      <c r="A651" s="1">
        <v>60.46</v>
      </c>
      <c r="B651" s="3">
        <f t="shared" si="502"/>
        <v>0</v>
      </c>
      <c r="C651" s="1">
        <f t="shared" si="503"/>
        <v>0</v>
      </c>
      <c r="D651" s="1">
        <f t="shared" si="504"/>
        <v>0</v>
      </c>
      <c r="E651" s="1">
        <f>+C651+D651</f>
        <v>0</v>
      </c>
      <c r="F651" s="25"/>
      <c r="G651" s="1">
        <v>60.46</v>
      </c>
      <c r="H651" s="3">
        <v>0</v>
      </c>
      <c r="I651" s="1">
        <f>+G651*H651</f>
        <v>0</v>
      </c>
      <c r="J651" s="1">
        <v>0</v>
      </c>
      <c r="K651" s="1">
        <f>+I651+J651</f>
        <v>0</v>
      </c>
      <c r="M651" s="1">
        <v>60.46</v>
      </c>
      <c r="N651" s="3">
        <v>0</v>
      </c>
      <c r="O651" s="1">
        <f>+M651*N651</f>
        <v>0</v>
      </c>
      <c r="P651" s="1">
        <v>0</v>
      </c>
      <c r="Q651" s="1">
        <f>+O651+P651</f>
        <v>0</v>
      </c>
      <c r="S651" s="1">
        <v>60.46</v>
      </c>
      <c r="T651" s="3">
        <v>0</v>
      </c>
      <c r="U651" s="1">
        <f>+S651*T651</f>
        <v>0</v>
      </c>
      <c r="V651" s="1">
        <v>0</v>
      </c>
      <c r="W651" s="1">
        <f>+U651+V651</f>
        <v>0</v>
      </c>
    </row>
    <row r="652" spans="1:23" x14ac:dyDescent="0.3">
      <c r="A652" s="1">
        <v>75.58</v>
      </c>
      <c r="B652" s="3">
        <f t="shared" si="502"/>
        <v>11</v>
      </c>
      <c r="C652" s="1">
        <f t="shared" si="503"/>
        <v>831.38</v>
      </c>
      <c r="D652" s="1">
        <f t="shared" si="504"/>
        <v>0</v>
      </c>
      <c r="E652" s="1">
        <f t="shared" ref="E652:E653" si="505">+C652+D652</f>
        <v>831.38</v>
      </c>
      <c r="F652" s="25"/>
      <c r="G652" s="1">
        <v>75.58</v>
      </c>
      <c r="H652" s="3">
        <v>8</v>
      </c>
      <c r="I652" s="1">
        <f t="shared" ref="I652:I653" si="506">+G652*H652</f>
        <v>604.64</v>
      </c>
      <c r="J652" s="1">
        <v>0</v>
      </c>
      <c r="K652" s="1">
        <f t="shared" ref="K652:K653" si="507">+I652+J652</f>
        <v>604.64</v>
      </c>
      <c r="M652" s="1">
        <v>75.58</v>
      </c>
      <c r="N652" s="3">
        <v>3</v>
      </c>
      <c r="O652" s="1">
        <f t="shared" ref="O652:O653" si="508">+M652*N652</f>
        <v>226.74</v>
      </c>
      <c r="P652" s="1">
        <v>0</v>
      </c>
      <c r="Q652" s="1">
        <f t="shared" ref="Q652:Q653" si="509">+O652+P652</f>
        <v>226.74</v>
      </c>
      <c r="S652" s="1">
        <v>75.58</v>
      </c>
      <c r="T652" s="3">
        <v>0</v>
      </c>
      <c r="U652" s="1">
        <f t="shared" ref="U652:U653" si="510">+S652*T652</f>
        <v>0</v>
      </c>
      <c r="V652" s="1">
        <v>0</v>
      </c>
      <c r="W652" s="1">
        <f t="shared" ref="W652:W653" si="511">+U652+V652</f>
        <v>0</v>
      </c>
    </row>
    <row r="653" spans="1:23" x14ac:dyDescent="0.3">
      <c r="A653" s="1">
        <v>86.62</v>
      </c>
      <c r="B653" s="3">
        <f t="shared" si="502"/>
        <v>0</v>
      </c>
      <c r="C653" s="1">
        <f t="shared" si="503"/>
        <v>0</v>
      </c>
      <c r="D653" s="1">
        <f t="shared" si="504"/>
        <v>0</v>
      </c>
      <c r="E653" s="1">
        <f t="shared" si="505"/>
        <v>0</v>
      </c>
      <c r="F653" s="25"/>
      <c r="G653" s="1">
        <v>86.62</v>
      </c>
      <c r="H653" s="3">
        <v>0</v>
      </c>
      <c r="I653" s="1">
        <f t="shared" si="506"/>
        <v>0</v>
      </c>
      <c r="J653" s="1">
        <v>0</v>
      </c>
      <c r="K653" s="1">
        <f t="shared" si="507"/>
        <v>0</v>
      </c>
      <c r="M653" s="1">
        <v>86.62</v>
      </c>
      <c r="N653" s="3">
        <v>0</v>
      </c>
      <c r="O653" s="1">
        <f t="shared" si="508"/>
        <v>0</v>
      </c>
      <c r="P653" s="1">
        <v>0</v>
      </c>
      <c r="Q653" s="1">
        <f t="shared" si="509"/>
        <v>0</v>
      </c>
      <c r="S653" s="1">
        <v>86.62</v>
      </c>
      <c r="T653" s="3">
        <v>0</v>
      </c>
      <c r="U653" s="1">
        <f t="shared" si="510"/>
        <v>0</v>
      </c>
      <c r="V653" s="1">
        <v>0</v>
      </c>
      <c r="W653" s="1">
        <f t="shared" si="511"/>
        <v>0</v>
      </c>
    </row>
    <row r="654" spans="1:23" x14ac:dyDescent="0.3">
      <c r="A654" s="1">
        <v>120.92</v>
      </c>
      <c r="B654" s="3">
        <f t="shared" si="502"/>
        <v>0</v>
      </c>
      <c r="C654" s="1">
        <f t="shared" si="503"/>
        <v>0</v>
      </c>
      <c r="D654" s="1">
        <f t="shared" si="504"/>
        <v>0</v>
      </c>
      <c r="E654" s="1">
        <f>+C654+D654</f>
        <v>0</v>
      </c>
      <c r="F654" s="25"/>
      <c r="G654" s="1">
        <v>120.92</v>
      </c>
      <c r="H654" s="3">
        <v>0</v>
      </c>
      <c r="I654" s="1">
        <f>+G654*H654</f>
        <v>0</v>
      </c>
      <c r="J654" s="1">
        <v>0</v>
      </c>
      <c r="K654" s="1">
        <f>+I654+J654</f>
        <v>0</v>
      </c>
      <c r="M654" s="1">
        <v>120.92</v>
      </c>
      <c r="N654" s="3">
        <v>0</v>
      </c>
      <c r="O654" s="1">
        <f>+M654*N654</f>
        <v>0</v>
      </c>
      <c r="P654" s="1">
        <v>0</v>
      </c>
      <c r="Q654" s="1">
        <f>+O654+P654</f>
        <v>0</v>
      </c>
      <c r="S654" s="1">
        <v>120.92</v>
      </c>
      <c r="T654" s="3">
        <v>0</v>
      </c>
      <c r="U654" s="1">
        <f>+S654*T654</f>
        <v>0</v>
      </c>
      <c r="V654" s="1">
        <v>0</v>
      </c>
      <c r="W654" s="1">
        <f>+U654+V654</f>
        <v>0</v>
      </c>
    </row>
    <row r="655" spans="1:23" x14ac:dyDescent="0.3">
      <c r="A655" s="1">
        <v>151.15</v>
      </c>
      <c r="B655" s="3">
        <f t="shared" si="502"/>
        <v>10</v>
      </c>
      <c r="C655" s="1">
        <f t="shared" si="503"/>
        <v>1511.5</v>
      </c>
      <c r="D655" s="1">
        <f t="shared" si="504"/>
        <v>0</v>
      </c>
      <c r="E655" s="1">
        <f t="shared" ref="E655:E657" si="512">+C655+D655</f>
        <v>1511.5</v>
      </c>
      <c r="F655" s="25"/>
      <c r="G655" s="1">
        <v>151.15</v>
      </c>
      <c r="H655" s="3">
        <v>8</v>
      </c>
      <c r="I655" s="1">
        <f t="shared" ref="I655:I657" si="513">+G655*H655</f>
        <v>1209.2</v>
      </c>
      <c r="J655" s="1">
        <v>0</v>
      </c>
      <c r="K655" s="1">
        <f t="shared" ref="K655:K657" si="514">+I655+J655</f>
        <v>1209.2</v>
      </c>
      <c r="M655" s="1">
        <v>151.15</v>
      </c>
      <c r="N655" s="3">
        <v>2</v>
      </c>
      <c r="O655" s="1">
        <f t="shared" ref="O655:O657" si="515">+M655*N655</f>
        <v>302.3</v>
      </c>
      <c r="P655" s="1">
        <v>0</v>
      </c>
      <c r="Q655" s="1">
        <f t="shared" ref="Q655:Q657" si="516">+O655+P655</f>
        <v>302.3</v>
      </c>
      <c r="S655" s="1">
        <v>151.15</v>
      </c>
      <c r="T655" s="3"/>
      <c r="U655" s="1">
        <f t="shared" ref="U655:U657" si="517">+S655*T655</f>
        <v>0</v>
      </c>
      <c r="V655" s="1">
        <v>0</v>
      </c>
      <c r="W655" s="1">
        <f t="shared" ref="W655:W657" si="518">+U655+V655</f>
        <v>0</v>
      </c>
    </row>
    <row r="656" spans="1:23" x14ac:dyDescent="0.3">
      <c r="A656" s="1">
        <v>241.84</v>
      </c>
      <c r="B656" s="3">
        <f t="shared" si="502"/>
        <v>1</v>
      </c>
      <c r="C656" s="1">
        <f t="shared" si="503"/>
        <v>241.84</v>
      </c>
      <c r="D656" s="1">
        <f t="shared" si="504"/>
        <v>0</v>
      </c>
      <c r="E656" s="1">
        <f t="shared" si="512"/>
        <v>241.84</v>
      </c>
      <c r="F656" s="25"/>
      <c r="G656" s="1">
        <v>241.84</v>
      </c>
      <c r="H656" s="3">
        <v>1</v>
      </c>
      <c r="I656" s="1">
        <f t="shared" si="513"/>
        <v>241.84</v>
      </c>
      <c r="J656" s="1">
        <v>0</v>
      </c>
      <c r="K656" s="1">
        <f t="shared" si="514"/>
        <v>241.84</v>
      </c>
      <c r="M656" s="1">
        <v>241.84</v>
      </c>
      <c r="N656" s="3">
        <v>0</v>
      </c>
      <c r="O656" s="1">
        <f t="shared" si="515"/>
        <v>0</v>
      </c>
      <c r="P656" s="1">
        <v>0</v>
      </c>
      <c r="Q656" s="1">
        <f t="shared" si="516"/>
        <v>0</v>
      </c>
      <c r="S656" s="1">
        <v>241.84</v>
      </c>
      <c r="T656" s="3"/>
      <c r="U656" s="1">
        <f t="shared" si="517"/>
        <v>0</v>
      </c>
      <c r="V656" s="1">
        <v>0</v>
      </c>
      <c r="W656" s="1">
        <f t="shared" si="518"/>
        <v>0</v>
      </c>
    </row>
    <row r="657" spans="1:23" x14ac:dyDescent="0.3">
      <c r="A657" s="1">
        <v>302.3</v>
      </c>
      <c r="B657" s="3">
        <f t="shared" si="502"/>
        <v>0</v>
      </c>
      <c r="C657" s="1">
        <f t="shared" si="503"/>
        <v>0</v>
      </c>
      <c r="D657" s="1">
        <f t="shared" si="504"/>
        <v>0</v>
      </c>
      <c r="E657" s="1">
        <f t="shared" si="512"/>
        <v>0</v>
      </c>
      <c r="F657" s="25"/>
      <c r="G657" s="1">
        <v>302.3</v>
      </c>
      <c r="H657" s="3">
        <v>0</v>
      </c>
      <c r="I657" s="1">
        <f t="shared" si="513"/>
        <v>0</v>
      </c>
      <c r="J657" s="1">
        <v>0</v>
      </c>
      <c r="K657" s="1">
        <f t="shared" si="514"/>
        <v>0</v>
      </c>
      <c r="M657" s="1">
        <v>302.3</v>
      </c>
      <c r="N657" s="3">
        <v>0</v>
      </c>
      <c r="O657" s="1">
        <f t="shared" si="515"/>
        <v>0</v>
      </c>
      <c r="P657" s="1">
        <v>0</v>
      </c>
      <c r="Q657" s="1">
        <f t="shared" si="516"/>
        <v>0</v>
      </c>
      <c r="S657" s="1">
        <v>302.3</v>
      </c>
      <c r="T657" s="3"/>
      <c r="U657" s="1">
        <f t="shared" si="517"/>
        <v>0</v>
      </c>
      <c r="V657" s="1">
        <v>0</v>
      </c>
      <c r="W657" s="1">
        <f t="shared" si="518"/>
        <v>0</v>
      </c>
    </row>
    <row r="658" spans="1:23" x14ac:dyDescent="0.3">
      <c r="A658" s="1"/>
      <c r="B658" s="3"/>
      <c r="C658" s="1"/>
      <c r="D658" s="1"/>
      <c r="E658" s="1"/>
      <c r="F658" s="25"/>
      <c r="G658" s="1"/>
      <c r="H658" s="3"/>
      <c r="I658" s="1"/>
      <c r="J658" s="1"/>
      <c r="K658" s="1"/>
      <c r="M658" s="1"/>
      <c r="N658" s="3"/>
      <c r="O658" s="1"/>
      <c r="P658" s="1"/>
      <c r="Q658" s="1"/>
      <c r="S658" s="1"/>
      <c r="T658" s="3"/>
      <c r="U658" s="1"/>
      <c r="V658" s="1"/>
      <c r="W658" s="1"/>
    </row>
    <row r="659" spans="1:23" x14ac:dyDescent="0.3">
      <c r="A659" s="1" t="s">
        <v>6</v>
      </c>
      <c r="B659" s="3">
        <f t="shared" ref="B659" si="519">+H659+N659+T659</f>
        <v>23</v>
      </c>
      <c r="C659" s="1">
        <f t="shared" ref="C659" si="520">+I659+O659+U659</f>
        <v>425.02</v>
      </c>
      <c r="D659" s="1">
        <f t="shared" ref="D659" si="521">+J659+P659+V659</f>
        <v>0</v>
      </c>
      <c r="E659" s="1">
        <f t="shared" ref="E659" si="522">+C659+D659</f>
        <v>425.02</v>
      </c>
      <c r="F659" s="25"/>
      <c r="G659" s="1" t="s">
        <v>6</v>
      </c>
      <c r="H659" s="3">
        <v>9</v>
      </c>
      <c r="I659" s="1">
        <v>197.51</v>
      </c>
      <c r="J659" s="1">
        <v>0</v>
      </c>
      <c r="K659" s="1">
        <f t="shared" ref="K659" si="523">+I659+J659</f>
        <v>197.51</v>
      </c>
      <c r="M659" s="1" t="s">
        <v>6</v>
      </c>
      <c r="N659" s="3">
        <v>0</v>
      </c>
      <c r="O659" s="1">
        <v>0</v>
      </c>
      <c r="P659" s="1">
        <v>0</v>
      </c>
      <c r="Q659" s="1">
        <f t="shared" ref="Q659" si="524">+O659+P659</f>
        <v>0</v>
      </c>
      <c r="S659" s="1" t="s">
        <v>6</v>
      </c>
      <c r="T659" s="3">
        <v>14</v>
      </c>
      <c r="U659" s="1">
        <v>227.51</v>
      </c>
      <c r="V659" s="1">
        <v>0</v>
      </c>
      <c r="W659" s="1">
        <f t="shared" ref="W659" si="525">+U659+V659</f>
        <v>227.51</v>
      </c>
    </row>
    <row r="660" spans="1:23" x14ac:dyDescent="0.3">
      <c r="A660" s="6" t="s">
        <v>9</v>
      </c>
      <c r="C660" s="1"/>
      <c r="D660" s="1"/>
      <c r="E660" s="1"/>
      <c r="F660" s="25"/>
      <c r="G660" s="6" t="s">
        <v>9</v>
      </c>
      <c r="I660" s="1"/>
      <c r="J660" s="1"/>
      <c r="K660" s="1"/>
      <c r="M660" s="6" t="s">
        <v>9</v>
      </c>
      <c r="O660" s="1"/>
      <c r="P660" s="1"/>
      <c r="Q660" s="1"/>
      <c r="S660" s="6" t="s">
        <v>9</v>
      </c>
      <c r="U660" s="1"/>
      <c r="V660" s="1"/>
      <c r="W660" s="1"/>
    </row>
    <row r="661" spans="1:23" x14ac:dyDescent="0.3">
      <c r="A661" s="1">
        <v>0</v>
      </c>
      <c r="B661" s="10">
        <v>0</v>
      </c>
      <c r="C661" s="9">
        <f t="shared" ref="C661" si="526">+A661*B661</f>
        <v>0</v>
      </c>
      <c r="D661" s="9">
        <v>0</v>
      </c>
      <c r="E661" s="9">
        <f t="shared" ref="E661" si="527">+C661+D661</f>
        <v>0</v>
      </c>
      <c r="F661" s="25"/>
      <c r="G661" s="1">
        <v>0</v>
      </c>
      <c r="H661" s="10">
        <v>0</v>
      </c>
      <c r="I661" s="9">
        <f t="shared" ref="I661" si="528">+G661*H661</f>
        <v>0</v>
      </c>
      <c r="J661" s="9">
        <v>0</v>
      </c>
      <c r="K661" s="9">
        <f t="shared" ref="K661" si="529">+I661+J661</f>
        <v>0</v>
      </c>
      <c r="M661" s="1">
        <v>0</v>
      </c>
      <c r="N661" s="10">
        <v>0</v>
      </c>
      <c r="O661" s="9">
        <f t="shared" ref="O661" si="530">+M661*N661</f>
        <v>0</v>
      </c>
      <c r="P661" s="9">
        <v>0</v>
      </c>
      <c r="Q661" s="9">
        <f t="shared" ref="Q661" si="531">+O661+P661</f>
        <v>0</v>
      </c>
      <c r="S661" s="1">
        <v>0</v>
      </c>
      <c r="T661" s="10">
        <v>0</v>
      </c>
      <c r="U661" s="9">
        <f t="shared" ref="U661" si="532">+S661*T661</f>
        <v>0</v>
      </c>
      <c r="V661" s="9">
        <v>0</v>
      </c>
      <c r="W661" s="9">
        <f t="shared" ref="W661" si="533">+U661+V661</f>
        <v>0</v>
      </c>
    </row>
    <row r="662" spans="1:23" x14ac:dyDescent="0.3">
      <c r="A662" s="6" t="s">
        <v>10</v>
      </c>
      <c r="B662" s="3">
        <f>SUM(B649:B661)</f>
        <v>1724</v>
      </c>
      <c r="C662" s="8">
        <f>SUM(C649:C661)</f>
        <v>55270.109999999993</v>
      </c>
      <c r="D662" s="8">
        <f>SUM(D649:D661)</f>
        <v>-60.46</v>
      </c>
      <c r="E662" s="8">
        <f>SUM(E649:E661)</f>
        <v>55209.649999999994</v>
      </c>
      <c r="F662" s="26"/>
      <c r="G662" s="6" t="s">
        <v>10</v>
      </c>
      <c r="H662" s="3">
        <f>SUM(H649:H661)</f>
        <v>639</v>
      </c>
      <c r="I662" s="8">
        <f>SUM(I649:I661)</f>
        <v>20784.18</v>
      </c>
      <c r="J662" s="8">
        <f>SUM(J649:J661)</f>
        <v>0</v>
      </c>
      <c r="K662" s="8">
        <f>SUM(K649:K661)</f>
        <v>20784.18</v>
      </c>
      <c r="M662" s="6" t="s">
        <v>10</v>
      </c>
      <c r="N662" s="3">
        <f>SUM(N649:N661)</f>
        <v>578</v>
      </c>
      <c r="O662" s="8">
        <f>SUM(O649:O661)</f>
        <v>17850.830000000002</v>
      </c>
      <c r="P662" s="8">
        <f>SUM(P649:P661)</f>
        <v>0</v>
      </c>
      <c r="Q662" s="8">
        <f>SUM(Q649:Q661)</f>
        <v>17850.830000000002</v>
      </c>
      <c r="S662" s="6" t="s">
        <v>10</v>
      </c>
      <c r="T662" s="3">
        <f>SUM(T649:T661)</f>
        <v>507</v>
      </c>
      <c r="U662" s="8">
        <f>SUM(U649:U661)</f>
        <v>16635.099999999999</v>
      </c>
      <c r="V662" s="8">
        <f>SUM(V649:V661)</f>
        <v>-60.46</v>
      </c>
      <c r="W662" s="8">
        <f>SUM(W649:W661)</f>
        <v>16574.64</v>
      </c>
    </row>
    <row r="663" spans="1:23" x14ac:dyDescent="0.3">
      <c r="D663" s="1"/>
      <c r="E663" s="1"/>
      <c r="F663" s="26"/>
      <c r="J663" s="1"/>
      <c r="K663" s="1"/>
      <c r="P663" s="1"/>
      <c r="Q663" s="1"/>
      <c r="V663" s="1"/>
      <c r="W663" s="1"/>
    </row>
    <row r="664" spans="1:23" x14ac:dyDescent="0.3">
      <c r="A664" s="6" t="s">
        <v>11</v>
      </c>
      <c r="D664" s="1"/>
      <c r="E664" s="1"/>
      <c r="F664" s="25"/>
      <c r="G664" s="6" t="s">
        <v>11</v>
      </c>
      <c r="J664" s="1"/>
      <c r="K664" s="1"/>
      <c r="M664" s="6" t="s">
        <v>11</v>
      </c>
      <c r="P664" s="1"/>
      <c r="Q664" s="1"/>
      <c r="S664" s="6" t="s">
        <v>11</v>
      </c>
      <c r="V664" s="1"/>
      <c r="W664" s="1"/>
    </row>
    <row r="665" spans="1:23" x14ac:dyDescent="0.3">
      <c r="A665" s="5"/>
      <c r="B665" s="5" t="s">
        <v>7</v>
      </c>
      <c r="C665" s="5"/>
      <c r="D665" s="1"/>
      <c r="E665" s="1"/>
      <c r="F665" s="25"/>
      <c r="G665" s="5"/>
      <c r="H665" s="5" t="s">
        <v>7</v>
      </c>
      <c r="I665" s="5"/>
      <c r="J665" s="1"/>
      <c r="K665" s="1"/>
      <c r="M665" s="5"/>
      <c r="N665" s="5" t="s">
        <v>7</v>
      </c>
      <c r="O665" s="5"/>
      <c r="P665" s="1"/>
      <c r="Q665" s="1"/>
      <c r="S665" s="5"/>
      <c r="T665" s="5" t="s">
        <v>7</v>
      </c>
      <c r="U665" s="5"/>
      <c r="V665" s="1"/>
      <c r="W665" s="1"/>
    </row>
    <row r="666" spans="1:23" x14ac:dyDescent="0.3">
      <c r="A666" s="1">
        <v>1.72</v>
      </c>
      <c r="B666" s="3">
        <f>+H666+N666+T666</f>
        <v>7766.8</v>
      </c>
      <c r="C666" s="1">
        <f>+I666+O666+U666</f>
        <v>13358.896000000001</v>
      </c>
      <c r="D666" s="1">
        <f>+J666+P666+V666</f>
        <v>-135.88</v>
      </c>
      <c r="E666" s="1">
        <f>+C666+D666</f>
        <v>13223.016000000001</v>
      </c>
      <c r="F666" s="25"/>
      <c r="G666" s="1">
        <v>1.72</v>
      </c>
      <c r="H666" s="3">
        <v>3003</v>
      </c>
      <c r="I666" s="1">
        <f>+H666*G666</f>
        <v>5165.16</v>
      </c>
      <c r="J666" s="1">
        <v>0</v>
      </c>
      <c r="K666" s="1">
        <f>+I666+J666</f>
        <v>5165.16</v>
      </c>
      <c r="M666" s="1">
        <v>1.72</v>
      </c>
      <c r="N666" s="3">
        <v>2726.8</v>
      </c>
      <c r="O666" s="1">
        <f>+N666*M666</f>
        <v>4690.0960000000005</v>
      </c>
      <c r="P666" s="1">
        <v>-51.6</v>
      </c>
      <c r="Q666" s="1">
        <f>+O666+P666</f>
        <v>4638.4960000000001</v>
      </c>
      <c r="S666" s="1">
        <v>1.72</v>
      </c>
      <c r="T666" s="3">
        <v>2037</v>
      </c>
      <c r="U666" s="1">
        <f>+T666*S666</f>
        <v>3503.64</v>
      </c>
      <c r="V666" s="1">
        <v>-84.28</v>
      </c>
      <c r="W666" s="1">
        <f>+U666+V666</f>
        <v>3419.3599999999997</v>
      </c>
    </row>
    <row r="667" spans="1:23" x14ac:dyDescent="0.3">
      <c r="A667" s="3">
        <v>0</v>
      </c>
      <c r="B667" s="2">
        <f>+H667+N667+T667</f>
        <v>0</v>
      </c>
      <c r="C667" s="1">
        <f>+I667+O667+U667</f>
        <v>0</v>
      </c>
      <c r="D667" s="1">
        <f>+B667+C667</f>
        <v>0</v>
      </c>
      <c r="E667" s="1">
        <f t="shared" ref="E667:E669" si="534">+C667+D667</f>
        <v>0</v>
      </c>
      <c r="F667" s="25"/>
      <c r="G667" s="1">
        <v>0</v>
      </c>
      <c r="H667" s="2">
        <v>0</v>
      </c>
      <c r="I667" s="1">
        <f>+H667*G667</f>
        <v>0</v>
      </c>
      <c r="J667" s="1">
        <v>0</v>
      </c>
      <c r="K667" s="1">
        <f t="shared" ref="K667:K669" si="535">+I667+J667</f>
        <v>0</v>
      </c>
      <c r="M667" s="1">
        <v>0</v>
      </c>
      <c r="N667" s="2">
        <v>0</v>
      </c>
      <c r="O667" s="1">
        <f>+N667*M667</f>
        <v>0</v>
      </c>
      <c r="P667" s="1">
        <v>0</v>
      </c>
      <c r="Q667" s="1">
        <f t="shared" ref="Q667:Q669" si="536">+O667+P667</f>
        <v>0</v>
      </c>
      <c r="S667" s="1">
        <v>0</v>
      </c>
      <c r="T667" s="2">
        <v>0</v>
      </c>
      <c r="U667" s="1">
        <f>+T667*S667</f>
        <v>0</v>
      </c>
      <c r="V667" s="1">
        <v>0</v>
      </c>
      <c r="W667" s="1">
        <f t="shared" ref="W667:W669" si="537">+U667+V667</f>
        <v>0</v>
      </c>
    </row>
    <row r="668" spans="1:23" x14ac:dyDescent="0.3">
      <c r="A668" s="1">
        <v>0</v>
      </c>
      <c r="B668" s="2">
        <v>0</v>
      </c>
      <c r="C668" s="1">
        <f>+B668*A668</f>
        <v>0</v>
      </c>
      <c r="D668" s="1">
        <v>0</v>
      </c>
      <c r="E668" s="1">
        <f t="shared" si="534"/>
        <v>0</v>
      </c>
      <c r="F668" s="25"/>
      <c r="G668" s="1">
        <v>0</v>
      </c>
      <c r="H668" s="2">
        <v>0</v>
      </c>
      <c r="I668" s="1">
        <f>+H668*G668</f>
        <v>0</v>
      </c>
      <c r="J668" s="1">
        <v>0</v>
      </c>
      <c r="K668" s="1">
        <f t="shared" si="535"/>
        <v>0</v>
      </c>
      <c r="M668" s="1">
        <v>0</v>
      </c>
      <c r="N668" s="2">
        <v>0</v>
      </c>
      <c r="O668" s="1">
        <f>+N668*M668</f>
        <v>0</v>
      </c>
      <c r="P668" s="1">
        <v>0</v>
      </c>
      <c r="Q668" s="1">
        <f t="shared" si="536"/>
        <v>0</v>
      </c>
      <c r="S668" s="1">
        <v>0</v>
      </c>
      <c r="T668" s="2">
        <v>0</v>
      </c>
      <c r="U668" s="1">
        <f>+T668*S668</f>
        <v>0</v>
      </c>
      <c r="V668" s="1">
        <v>0</v>
      </c>
      <c r="W668" s="1">
        <f t="shared" si="537"/>
        <v>0</v>
      </c>
    </row>
    <row r="669" spans="1:23" x14ac:dyDescent="0.3">
      <c r="A669" s="1"/>
      <c r="B669" s="74">
        <v>0</v>
      </c>
      <c r="C669" s="9">
        <f t="shared" ref="C669" si="538">+A669*B669</f>
        <v>0</v>
      </c>
      <c r="D669" s="9">
        <v>0</v>
      </c>
      <c r="E669" s="9">
        <f t="shared" si="534"/>
        <v>0</v>
      </c>
      <c r="F669" s="25"/>
      <c r="G669" s="1"/>
      <c r="H669" s="2">
        <v>0</v>
      </c>
      <c r="I669" s="9">
        <f t="shared" ref="I669" si="539">+G669*H669</f>
        <v>0</v>
      </c>
      <c r="J669" s="9">
        <v>0</v>
      </c>
      <c r="K669" s="9">
        <f t="shared" si="535"/>
        <v>0</v>
      </c>
      <c r="M669" s="1"/>
      <c r="N669" s="2">
        <v>0</v>
      </c>
      <c r="O669" s="9">
        <f t="shared" ref="O669" si="540">+M669*N669</f>
        <v>0</v>
      </c>
      <c r="P669" s="9">
        <v>0</v>
      </c>
      <c r="Q669" s="9">
        <f t="shared" si="536"/>
        <v>0</v>
      </c>
      <c r="S669" s="1"/>
      <c r="T669" s="2">
        <v>0</v>
      </c>
      <c r="U669" s="9">
        <f t="shared" ref="U669" si="541">+S669*T669</f>
        <v>0</v>
      </c>
      <c r="V669" s="9">
        <v>0</v>
      </c>
      <c r="W669" s="9">
        <f t="shared" si="537"/>
        <v>0</v>
      </c>
    </row>
    <row r="670" spans="1:23" x14ac:dyDescent="0.3">
      <c r="A670" s="6" t="s">
        <v>58</v>
      </c>
      <c r="B670" s="3">
        <f>SUM(B666:B669)</f>
        <v>7766.8</v>
      </c>
      <c r="C670" s="1">
        <f>SUM(C666:C669)</f>
        <v>13358.896000000001</v>
      </c>
      <c r="D670" s="1">
        <f>SUM(D666:D669)</f>
        <v>-135.88</v>
      </c>
      <c r="E670" s="1">
        <f>SUM(E666:E669)</f>
        <v>13223.016000000001</v>
      </c>
      <c r="F670" s="26"/>
      <c r="G670" s="6" t="s">
        <v>58</v>
      </c>
      <c r="H670" s="2"/>
      <c r="I670" s="1">
        <f>SUM(I666:I669)</f>
        <v>5165.16</v>
      </c>
      <c r="J670" s="1">
        <f>SUM(J666:J669)</f>
        <v>0</v>
      </c>
      <c r="K670" s="1">
        <f>SUM(K666:K669)</f>
        <v>5165.16</v>
      </c>
      <c r="M670" s="6" t="s">
        <v>58</v>
      </c>
      <c r="N670" s="2"/>
      <c r="O670" s="1">
        <f>SUM(O666:O669)</f>
        <v>4690.0960000000005</v>
      </c>
      <c r="P670" s="1">
        <f>SUM(P666:P669)</f>
        <v>-51.6</v>
      </c>
      <c r="Q670" s="1">
        <f>SUM(Q666:Q669)</f>
        <v>4638.4960000000001</v>
      </c>
      <c r="S670" s="6" t="s">
        <v>58</v>
      </c>
      <c r="T670" s="2"/>
      <c r="U670" s="1">
        <f>SUM(U666:U669)</f>
        <v>3503.64</v>
      </c>
      <c r="V670" s="1">
        <f>SUM(V666:V669)</f>
        <v>-84.28</v>
      </c>
      <c r="W670" s="1">
        <f>SUM(W666:W669)</f>
        <v>3419.3599999999997</v>
      </c>
    </row>
    <row r="671" spans="1:23" x14ac:dyDescent="0.3">
      <c r="C671" s="8"/>
      <c r="D671" s="1"/>
      <c r="E671" s="1"/>
      <c r="F671" s="25"/>
      <c r="I671" s="8"/>
      <c r="J671" s="1"/>
      <c r="K671" s="1"/>
      <c r="O671" s="8"/>
      <c r="P671" s="1"/>
      <c r="Q671" s="1"/>
      <c r="U671" s="8"/>
      <c r="V671" s="1"/>
      <c r="W671" s="1"/>
    </row>
    <row r="672" spans="1:23" x14ac:dyDescent="0.3">
      <c r="A672" s="6" t="s">
        <v>12</v>
      </c>
      <c r="C672" s="11">
        <f>+C670+C662</f>
        <v>68629.005999999994</v>
      </c>
      <c r="D672" s="11">
        <f>+D670+D662</f>
        <v>-196.34</v>
      </c>
      <c r="E672" s="11">
        <f>+E670+E662</f>
        <v>68432.665999999997</v>
      </c>
      <c r="F672" s="26"/>
      <c r="G672" s="6" t="s">
        <v>12</v>
      </c>
      <c r="I672" s="11">
        <f>+I670+I662</f>
        <v>25949.34</v>
      </c>
      <c r="J672" s="11">
        <f>+J670+J662</f>
        <v>0</v>
      </c>
      <c r="K672" s="11">
        <f>+K670+K662</f>
        <v>25949.34</v>
      </c>
      <c r="M672" s="6" t="s">
        <v>12</v>
      </c>
      <c r="O672" s="11">
        <f>+O670+O662</f>
        <v>22540.926000000003</v>
      </c>
      <c r="P672" s="11">
        <f>+P670+P662</f>
        <v>-51.6</v>
      </c>
      <c r="Q672" s="11">
        <f>+Q670+Q662</f>
        <v>22489.326000000001</v>
      </c>
      <c r="S672" s="6" t="s">
        <v>12</v>
      </c>
      <c r="U672" s="11">
        <f>+U670+U662</f>
        <v>20138.739999999998</v>
      </c>
      <c r="V672" s="11">
        <f>+V670+V662</f>
        <v>-144.74</v>
      </c>
      <c r="W672" s="11">
        <f>+W670+W662</f>
        <v>19994</v>
      </c>
    </row>
    <row r="673" spans="1:23" x14ac:dyDescent="0.3">
      <c r="D673" s="1"/>
      <c r="E673" s="1"/>
      <c r="F673" s="25"/>
      <c r="J673" s="1"/>
      <c r="K673" s="1"/>
      <c r="P673" s="1"/>
      <c r="Q673" s="1"/>
      <c r="V673" s="1"/>
      <c r="W673" s="1"/>
    </row>
    <row r="674" spans="1:23" x14ac:dyDescent="0.3">
      <c r="D674" s="1"/>
      <c r="E674" s="1"/>
      <c r="F674" s="25"/>
      <c r="J674" s="1"/>
      <c r="K674" s="1"/>
      <c r="P674" s="1"/>
      <c r="Q674" s="1"/>
      <c r="V674" s="1"/>
      <c r="W674" s="1"/>
    </row>
    <row r="675" spans="1:23" x14ac:dyDescent="0.3">
      <c r="A675" s="6" t="s">
        <v>23</v>
      </c>
      <c r="B675" s="5" t="s">
        <v>4</v>
      </c>
      <c r="D675" s="1"/>
      <c r="E675" s="1"/>
      <c r="F675" s="25"/>
      <c r="G675" s="6" t="s">
        <v>23</v>
      </c>
      <c r="H675" s="5" t="s">
        <v>4</v>
      </c>
      <c r="J675" s="1"/>
      <c r="K675" s="1"/>
      <c r="M675" s="6" t="s">
        <v>23</v>
      </c>
      <c r="N675" s="5" t="s">
        <v>4</v>
      </c>
      <c r="P675" s="1"/>
      <c r="Q675" s="1"/>
      <c r="S675" s="6" t="s">
        <v>23</v>
      </c>
      <c r="T675" s="5" t="s">
        <v>4</v>
      </c>
      <c r="V675" s="1"/>
      <c r="W675" s="1"/>
    </row>
    <row r="676" spans="1:23" x14ac:dyDescent="0.3">
      <c r="A676" s="1">
        <v>0</v>
      </c>
      <c r="B676" s="3">
        <v>0</v>
      </c>
      <c r="C676" s="1">
        <f>+A676*B676</f>
        <v>0</v>
      </c>
      <c r="D676" s="1">
        <v>0</v>
      </c>
      <c r="E676" s="1">
        <f>+C676+D676</f>
        <v>0</v>
      </c>
      <c r="F676" s="26"/>
      <c r="G676" s="1">
        <v>0</v>
      </c>
      <c r="H676" s="3">
        <v>0</v>
      </c>
      <c r="I676" s="1">
        <f>+G676*H676</f>
        <v>0</v>
      </c>
      <c r="J676" s="1">
        <v>0</v>
      </c>
      <c r="K676" s="1">
        <f>+I676+J676</f>
        <v>0</v>
      </c>
      <c r="M676" s="1">
        <v>0</v>
      </c>
      <c r="N676" s="3">
        <v>0</v>
      </c>
      <c r="O676" s="1">
        <f>+M676*N676</f>
        <v>0</v>
      </c>
      <c r="P676" s="1">
        <v>0</v>
      </c>
      <c r="Q676" s="1">
        <f>+O676+P676</f>
        <v>0</v>
      </c>
      <c r="S676" s="1">
        <v>0</v>
      </c>
      <c r="T676" s="3">
        <v>0</v>
      </c>
      <c r="U676" s="1">
        <f>+S676*T676</f>
        <v>0</v>
      </c>
      <c r="V676" s="1">
        <v>0</v>
      </c>
      <c r="W676" s="1">
        <f>+U676+V676</f>
        <v>0</v>
      </c>
    </row>
    <row r="677" spans="1:23" x14ac:dyDescent="0.3">
      <c r="A677" s="1">
        <v>0</v>
      </c>
      <c r="B677" s="3">
        <v>0</v>
      </c>
      <c r="C677" s="1">
        <f>+A677*B677</f>
        <v>0</v>
      </c>
      <c r="D677" s="1">
        <v>0</v>
      </c>
      <c r="E677" s="1">
        <f>+C677+D677</f>
        <v>0</v>
      </c>
      <c r="F677" s="25"/>
      <c r="G677" s="1">
        <v>0</v>
      </c>
      <c r="H677" s="3">
        <v>0</v>
      </c>
      <c r="I677" s="1">
        <f>+G677*H677</f>
        <v>0</v>
      </c>
      <c r="J677" s="1">
        <v>0</v>
      </c>
      <c r="K677" s="1">
        <f>+I677+J677</f>
        <v>0</v>
      </c>
      <c r="M677" s="1">
        <v>0</v>
      </c>
      <c r="N677" s="3">
        <v>0</v>
      </c>
      <c r="O677" s="1">
        <f>+M677*N677</f>
        <v>0</v>
      </c>
      <c r="P677" s="1">
        <v>0</v>
      </c>
      <c r="Q677" s="1">
        <f>+O677+P677</f>
        <v>0</v>
      </c>
      <c r="S677" s="1">
        <v>0</v>
      </c>
      <c r="T677" s="3">
        <v>0</v>
      </c>
      <c r="U677" s="1">
        <f>+S677*T677</f>
        <v>0</v>
      </c>
      <c r="V677" s="1">
        <v>0</v>
      </c>
      <c r="W677" s="1">
        <f>+U677+V677</f>
        <v>0</v>
      </c>
    </row>
    <row r="678" spans="1:23" x14ac:dyDescent="0.3">
      <c r="A678" s="1">
        <v>0</v>
      </c>
      <c r="B678" s="3">
        <v>0</v>
      </c>
      <c r="C678" s="1">
        <f>+A678*B678</f>
        <v>0</v>
      </c>
      <c r="D678" s="1">
        <v>0</v>
      </c>
      <c r="E678" s="1">
        <f>+C678+D678</f>
        <v>0</v>
      </c>
      <c r="F678" s="25"/>
      <c r="G678" s="1">
        <v>0</v>
      </c>
      <c r="H678" s="3">
        <v>0</v>
      </c>
      <c r="I678" s="1">
        <f>+G678*H678</f>
        <v>0</v>
      </c>
      <c r="J678" s="1">
        <v>0</v>
      </c>
      <c r="K678" s="1">
        <f>+I678+J678</f>
        <v>0</v>
      </c>
      <c r="M678" s="1">
        <v>0</v>
      </c>
      <c r="N678" s="3">
        <v>0</v>
      </c>
      <c r="O678" s="1">
        <f>+M678*N678</f>
        <v>0</v>
      </c>
      <c r="P678" s="1">
        <v>0</v>
      </c>
      <c r="Q678" s="1">
        <f>+O678+P678</f>
        <v>0</v>
      </c>
      <c r="S678" s="1">
        <v>0</v>
      </c>
      <c r="T678" s="3">
        <v>0</v>
      </c>
      <c r="U678" s="1">
        <f>+S678*T678</f>
        <v>0</v>
      </c>
      <c r="V678" s="1">
        <v>0</v>
      </c>
      <c r="W678" s="1">
        <f>+U678+V678</f>
        <v>0</v>
      </c>
    </row>
    <row r="679" spans="1:23" x14ac:dyDescent="0.3">
      <c r="A679" s="1" t="s">
        <v>6</v>
      </c>
      <c r="B679" s="3">
        <v>0</v>
      </c>
      <c r="C679" s="1">
        <v>0</v>
      </c>
      <c r="D679" s="1">
        <v>0</v>
      </c>
      <c r="E679" s="1">
        <f t="shared" ref="E679" si="542">+C679+D679</f>
        <v>0</v>
      </c>
      <c r="F679" s="25"/>
      <c r="G679" s="1" t="s">
        <v>6</v>
      </c>
      <c r="H679" s="3">
        <v>0</v>
      </c>
      <c r="I679" s="1">
        <v>0</v>
      </c>
      <c r="J679" s="1">
        <v>0</v>
      </c>
      <c r="K679" s="1">
        <f t="shared" ref="K679" si="543">+I679+J679</f>
        <v>0</v>
      </c>
      <c r="M679" s="1" t="s">
        <v>6</v>
      </c>
      <c r="N679" s="3">
        <v>0</v>
      </c>
      <c r="O679" s="1">
        <v>0</v>
      </c>
      <c r="P679" s="1">
        <v>0</v>
      </c>
      <c r="Q679" s="1">
        <f t="shared" ref="Q679" si="544">+O679+P679</f>
        <v>0</v>
      </c>
      <c r="S679" s="1" t="s">
        <v>6</v>
      </c>
      <c r="T679" s="3">
        <v>0</v>
      </c>
      <c r="U679" s="1">
        <v>0</v>
      </c>
      <c r="V679" s="1">
        <v>0</v>
      </c>
      <c r="W679" s="1">
        <f t="shared" ref="W679" si="545">+U679+V679</f>
        <v>0</v>
      </c>
    </row>
    <row r="680" spans="1:23" x14ac:dyDescent="0.3">
      <c r="A680" s="6" t="s">
        <v>24</v>
      </c>
      <c r="B680" s="5" t="s">
        <v>7</v>
      </c>
      <c r="D680" s="1"/>
      <c r="E680" s="1"/>
      <c r="F680" s="25"/>
      <c r="G680" s="6" t="s">
        <v>24</v>
      </c>
      <c r="H680" s="5" t="s">
        <v>7</v>
      </c>
      <c r="J680" s="1"/>
      <c r="K680" s="1"/>
      <c r="M680" s="6" t="s">
        <v>24</v>
      </c>
      <c r="N680" s="5" t="s">
        <v>7</v>
      </c>
      <c r="P680" s="1"/>
      <c r="Q680" s="1"/>
      <c r="S680" s="6" t="s">
        <v>24</v>
      </c>
      <c r="T680" s="5" t="s">
        <v>7</v>
      </c>
      <c r="V680" s="1"/>
      <c r="W680" s="1"/>
    </row>
    <row r="681" spans="1:23" x14ac:dyDescent="0.3">
      <c r="A681" s="1">
        <v>0</v>
      </c>
      <c r="B681" s="2">
        <v>0</v>
      </c>
      <c r="C681" s="1">
        <f t="shared" ref="C681" si="546">+A681*B681</f>
        <v>0</v>
      </c>
      <c r="D681" s="1">
        <v>0</v>
      </c>
      <c r="E681" s="1">
        <f>+C681+D681</f>
        <v>0</v>
      </c>
      <c r="F681" s="25"/>
      <c r="G681" s="1">
        <v>0</v>
      </c>
      <c r="H681">
        <v>0</v>
      </c>
      <c r="I681" s="1">
        <f t="shared" ref="I681" si="547">+G681*H681</f>
        <v>0</v>
      </c>
      <c r="J681" s="1">
        <v>0</v>
      </c>
      <c r="K681" s="1">
        <f>+I681+J681</f>
        <v>0</v>
      </c>
      <c r="M681" s="1">
        <v>0</v>
      </c>
      <c r="N681">
        <v>0</v>
      </c>
      <c r="O681" s="1">
        <f t="shared" ref="O681" si="548">+M681*N681</f>
        <v>0</v>
      </c>
      <c r="P681" s="1">
        <v>0</v>
      </c>
      <c r="Q681" s="1">
        <f>+O681+P681</f>
        <v>0</v>
      </c>
      <c r="S681" s="1">
        <v>0</v>
      </c>
      <c r="T681">
        <v>0</v>
      </c>
      <c r="U681" s="1">
        <f t="shared" ref="U681" si="549">+S681*T681</f>
        <v>0</v>
      </c>
      <c r="V681" s="1">
        <v>0</v>
      </c>
      <c r="W681" s="1">
        <f>+U681+V681</f>
        <v>0</v>
      </c>
    </row>
    <row r="682" spans="1:23" x14ac:dyDescent="0.3">
      <c r="A682" s="1">
        <v>0</v>
      </c>
      <c r="B682" t="s">
        <v>41</v>
      </c>
      <c r="C682" s="9">
        <v>0</v>
      </c>
      <c r="D682" s="9">
        <v>0</v>
      </c>
      <c r="E682" s="9">
        <f>+C682+D682</f>
        <v>0</v>
      </c>
      <c r="F682" s="25"/>
      <c r="G682" s="1">
        <v>0</v>
      </c>
      <c r="H682" t="s">
        <v>41</v>
      </c>
      <c r="I682" s="9">
        <v>0</v>
      </c>
      <c r="J682" s="9">
        <v>0</v>
      </c>
      <c r="K682" s="9">
        <f>+I682+J682</f>
        <v>0</v>
      </c>
      <c r="M682" s="1">
        <v>0</v>
      </c>
      <c r="N682" t="s">
        <v>41</v>
      </c>
      <c r="O682" s="9">
        <v>0</v>
      </c>
      <c r="P682" s="9">
        <v>0</v>
      </c>
      <c r="Q682" s="9">
        <f>+O682+P682</f>
        <v>0</v>
      </c>
      <c r="S682" s="1">
        <v>0</v>
      </c>
      <c r="T682" t="s">
        <v>41</v>
      </c>
      <c r="U682" s="9">
        <v>0</v>
      </c>
      <c r="V682" s="9">
        <v>0</v>
      </c>
      <c r="W682" s="9">
        <f>+U682+V682</f>
        <v>0</v>
      </c>
    </row>
    <row r="683" spans="1:23" x14ac:dyDescent="0.3">
      <c r="A683" s="6" t="s">
        <v>25</v>
      </c>
      <c r="C683" s="8">
        <f>+C682+C681</f>
        <v>0</v>
      </c>
      <c r="D683" s="8">
        <f>+D682+D681</f>
        <v>0</v>
      </c>
      <c r="E683" s="8">
        <f>+E682+E681</f>
        <v>0</v>
      </c>
      <c r="F683" s="25"/>
      <c r="G683" s="6" t="s">
        <v>25</v>
      </c>
      <c r="I683" s="8">
        <f>+I682+I681</f>
        <v>0</v>
      </c>
      <c r="J683" s="8">
        <f>+J682+J681</f>
        <v>0</v>
      </c>
      <c r="K683" s="8">
        <f>+K682+K681</f>
        <v>0</v>
      </c>
      <c r="M683" s="6" t="s">
        <v>25</v>
      </c>
      <c r="O683" s="8">
        <f>+O682+O681</f>
        <v>0</v>
      </c>
      <c r="P683" s="8">
        <f>+P682+P681</f>
        <v>0</v>
      </c>
      <c r="Q683" s="8">
        <f>+Q682+Q681</f>
        <v>0</v>
      </c>
      <c r="S683" s="6" t="s">
        <v>25</v>
      </c>
      <c r="U683" s="8">
        <f>+U682+U681</f>
        <v>0</v>
      </c>
      <c r="V683" s="8">
        <f>+V682+V681</f>
        <v>0</v>
      </c>
      <c r="W683" s="8">
        <f>+W682+W681</f>
        <v>0</v>
      </c>
    </row>
    <row r="684" spans="1:23" x14ac:dyDescent="0.3">
      <c r="D684" s="1"/>
      <c r="E684" s="1"/>
      <c r="F684" s="25"/>
      <c r="J684" s="1"/>
      <c r="K684" s="1"/>
      <c r="P684" s="1"/>
      <c r="Q684" s="1"/>
      <c r="V684" s="1"/>
      <c r="W684" s="1"/>
    </row>
    <row r="685" spans="1:23" x14ac:dyDescent="0.3">
      <c r="A685" s="6" t="s">
        <v>26</v>
      </c>
      <c r="C685" s="11">
        <f>+C683+C676+C677+C678+C679</f>
        <v>0</v>
      </c>
      <c r="D685" s="11">
        <f>+D683+D676+D677+D678+D679</f>
        <v>0</v>
      </c>
      <c r="E685" s="11">
        <f>+E683+E676+E677+E678+E679</f>
        <v>0</v>
      </c>
      <c r="F685" s="25"/>
      <c r="G685" s="6" t="s">
        <v>26</v>
      </c>
      <c r="I685" s="11">
        <f>+I683+I676+I677+I678+I679</f>
        <v>0</v>
      </c>
      <c r="J685" s="11">
        <f>+J683+J676+J677+J678+J679</f>
        <v>0</v>
      </c>
      <c r="K685" s="11">
        <f>+K683+K676+K677+K678+K679</f>
        <v>0</v>
      </c>
      <c r="M685" s="6" t="s">
        <v>26</v>
      </c>
      <c r="O685" s="11">
        <f>+O683+O676+O677+O678+O679</f>
        <v>0</v>
      </c>
      <c r="P685" s="11">
        <f>+P683+P676+P677+P678+P679</f>
        <v>0</v>
      </c>
      <c r="Q685" s="11">
        <f>+Q683+Q676+Q677+Q678+Q679</f>
        <v>0</v>
      </c>
      <c r="S685" s="6" t="s">
        <v>26</v>
      </c>
      <c r="U685" s="11">
        <f>+U683+U676+U677+U678+U679</f>
        <v>0</v>
      </c>
      <c r="V685" s="11">
        <f>+V683+V676+V677+V678+V679</f>
        <v>0</v>
      </c>
      <c r="W685" s="11">
        <f>+W683+W676+W677+W678+W679</f>
        <v>0</v>
      </c>
    </row>
    <row r="686" spans="1:23" x14ac:dyDescent="0.3">
      <c r="D686" s="1"/>
      <c r="E686" s="1"/>
      <c r="F686" s="25"/>
      <c r="J686" s="1"/>
      <c r="K686" s="1"/>
      <c r="P686" s="1"/>
      <c r="Q686" s="1"/>
      <c r="V686" s="1"/>
      <c r="W686" s="1"/>
    </row>
    <row r="687" spans="1:23" x14ac:dyDescent="0.3">
      <c r="A687" s="6" t="s">
        <v>37</v>
      </c>
      <c r="D687" s="1"/>
      <c r="E687" s="1"/>
      <c r="F687" s="25"/>
      <c r="G687" s="6" t="s">
        <v>37</v>
      </c>
      <c r="J687" s="1"/>
      <c r="K687" s="1"/>
      <c r="M687" s="6" t="s">
        <v>37</v>
      </c>
      <c r="P687" s="1"/>
      <c r="Q687" s="1"/>
      <c r="S687" s="6" t="s">
        <v>37</v>
      </c>
      <c r="V687" s="1"/>
      <c r="W687" s="1"/>
    </row>
    <row r="688" spans="1:23" x14ac:dyDescent="0.3">
      <c r="A688" s="6" t="s">
        <v>38</v>
      </c>
      <c r="C688" s="1">
        <v>0</v>
      </c>
      <c r="D688" s="1">
        <v>0</v>
      </c>
      <c r="E688" s="1">
        <f>+C688+D688</f>
        <v>0</v>
      </c>
      <c r="F688" s="25"/>
      <c r="G688" s="6" t="s">
        <v>38</v>
      </c>
      <c r="I688" s="1"/>
      <c r="J688" s="1">
        <v>0</v>
      </c>
      <c r="K688" s="1">
        <f>+I688+J688</f>
        <v>0</v>
      </c>
      <c r="M688" s="6" t="s">
        <v>38</v>
      </c>
      <c r="O688" s="1"/>
      <c r="P688" s="1">
        <v>0</v>
      </c>
      <c r="Q688" s="1">
        <f>+O688+P688</f>
        <v>0</v>
      </c>
      <c r="S688" s="6" t="s">
        <v>38</v>
      </c>
      <c r="U688" s="1"/>
      <c r="V688" s="1">
        <v>0</v>
      </c>
      <c r="W688" s="1">
        <f>+U688+V688</f>
        <v>0</v>
      </c>
    </row>
    <row r="689" spans="1:23" x14ac:dyDescent="0.3">
      <c r="A689" s="6" t="s">
        <v>39</v>
      </c>
      <c r="C689" s="1">
        <v>0</v>
      </c>
      <c r="D689" s="1">
        <v>0</v>
      </c>
      <c r="E689" s="1">
        <f>+C689+D689</f>
        <v>0</v>
      </c>
      <c r="F689" s="25"/>
      <c r="G689" s="6" t="s">
        <v>39</v>
      </c>
      <c r="I689" s="1">
        <v>0</v>
      </c>
      <c r="J689" s="1">
        <v>0</v>
      </c>
      <c r="K689" s="1">
        <f>+I689+J689</f>
        <v>0</v>
      </c>
      <c r="M689" s="6" t="s">
        <v>39</v>
      </c>
      <c r="O689" s="1">
        <v>0</v>
      </c>
      <c r="P689" s="1">
        <v>0</v>
      </c>
      <c r="Q689" s="1">
        <f>+O689+P689</f>
        <v>0</v>
      </c>
      <c r="S689" s="6" t="s">
        <v>39</v>
      </c>
      <c r="U689" s="1">
        <v>0</v>
      </c>
      <c r="V689" s="1">
        <v>0</v>
      </c>
      <c r="W689" s="1">
        <f>+U689+V689</f>
        <v>0</v>
      </c>
    </row>
    <row r="690" spans="1:23" x14ac:dyDescent="0.3">
      <c r="A690" s="6" t="s">
        <v>40</v>
      </c>
      <c r="C690" s="12">
        <f>SUM(C688:C689)</f>
        <v>0</v>
      </c>
      <c r="D690" s="12">
        <f>SUM(D688:D689)</f>
        <v>0</v>
      </c>
      <c r="E690" s="12">
        <f>SUM(E688:E689)</f>
        <v>0</v>
      </c>
      <c r="F690" s="25"/>
      <c r="G690" s="6" t="s">
        <v>40</v>
      </c>
      <c r="I690" s="12">
        <f>SUM(I688:I689)</f>
        <v>0</v>
      </c>
      <c r="J690" s="12">
        <f>SUM(J688:J689)</f>
        <v>0</v>
      </c>
      <c r="K690" s="12">
        <f>SUM(K688:K689)</f>
        <v>0</v>
      </c>
      <c r="M690" s="6" t="s">
        <v>40</v>
      </c>
      <c r="O690" s="12">
        <f>SUM(O688:O689)</f>
        <v>0</v>
      </c>
      <c r="P690" s="12">
        <f>SUM(P688:P689)</f>
        <v>0</v>
      </c>
      <c r="Q690" s="12">
        <f>SUM(Q688:Q689)</f>
        <v>0</v>
      </c>
      <c r="S690" s="6" t="s">
        <v>40</v>
      </c>
      <c r="U690" s="12">
        <f>SUM(U688:U689)</f>
        <v>0</v>
      </c>
      <c r="V690" s="12">
        <f>SUM(V688:V689)</f>
        <v>0</v>
      </c>
      <c r="W690" s="12">
        <f>SUM(W688:W689)</f>
        <v>0</v>
      </c>
    </row>
    <row r="691" spans="1:23" x14ac:dyDescent="0.3">
      <c r="A691" s="6"/>
      <c r="D691" s="1"/>
      <c r="E691" s="1"/>
      <c r="F691" s="25"/>
      <c r="G691" s="6"/>
      <c r="J691" s="1"/>
      <c r="K691" s="1"/>
      <c r="M691" s="6"/>
      <c r="P691" s="1"/>
      <c r="Q691" s="1"/>
      <c r="S691" s="6"/>
      <c r="V691" s="1"/>
      <c r="W691" s="1"/>
    </row>
    <row r="692" spans="1:23" x14ac:dyDescent="0.3">
      <c r="A692" s="6" t="s">
        <v>1</v>
      </c>
      <c r="D692" s="1"/>
      <c r="E692" s="1"/>
      <c r="F692" s="25"/>
      <c r="G692" s="6" t="s">
        <v>1</v>
      </c>
      <c r="J692" s="1"/>
      <c r="K692" s="1"/>
      <c r="M692" s="6" t="s">
        <v>1</v>
      </c>
      <c r="P692" s="1"/>
      <c r="Q692" s="1"/>
      <c r="S692" s="6" t="s">
        <v>1</v>
      </c>
      <c r="V692" s="1"/>
      <c r="W692" s="1"/>
    </row>
    <row r="693" spans="1:23" x14ac:dyDescent="0.3">
      <c r="A693" s="6" t="s">
        <v>13</v>
      </c>
      <c r="C693" s="1">
        <f t="shared" ref="C693:C697" si="550">+I693+O693+U693</f>
        <v>2438.27</v>
      </c>
      <c r="D693" s="1">
        <f t="shared" ref="D693:D697" si="551">+J693+P693+V693</f>
        <v>-105.39</v>
      </c>
      <c r="E693" s="1">
        <f>+C693+D693</f>
        <v>2332.88</v>
      </c>
      <c r="F693" s="25"/>
      <c r="G693" s="6" t="s">
        <v>13</v>
      </c>
      <c r="I693" s="1">
        <v>755.39</v>
      </c>
      <c r="J693" s="1">
        <v>-78.06</v>
      </c>
      <c r="K693" s="1">
        <f>+I693+J693</f>
        <v>677.32999999999993</v>
      </c>
      <c r="M693" s="6" t="s">
        <v>13</v>
      </c>
      <c r="O693" s="1">
        <v>761.72</v>
      </c>
      <c r="P693" s="1">
        <v>-15.13</v>
      </c>
      <c r="Q693" s="1">
        <f>+O693+P693</f>
        <v>746.59</v>
      </c>
      <c r="S693" s="6" t="s">
        <v>13</v>
      </c>
      <c r="U693" s="1">
        <v>921.16</v>
      </c>
      <c r="V693" s="1">
        <v>-12.2</v>
      </c>
      <c r="W693" s="1">
        <f>+U693+V693</f>
        <v>908.95999999999992</v>
      </c>
    </row>
    <row r="694" spans="1:23" x14ac:dyDescent="0.3">
      <c r="A694" s="6" t="s">
        <v>14</v>
      </c>
      <c r="C694" s="1">
        <f t="shared" si="550"/>
        <v>0</v>
      </c>
      <c r="D694" s="1">
        <f t="shared" si="551"/>
        <v>950</v>
      </c>
      <c r="E694" s="1">
        <f>+C694+D694</f>
        <v>950</v>
      </c>
      <c r="F694" s="25"/>
      <c r="G694" s="6" t="s">
        <v>14</v>
      </c>
      <c r="I694" s="1">
        <v>0</v>
      </c>
      <c r="J694" s="1">
        <f>470-245-50</f>
        <v>175</v>
      </c>
      <c r="K694" s="1">
        <f>+I694+J694</f>
        <v>175</v>
      </c>
      <c r="M694" s="6" t="s">
        <v>14</v>
      </c>
      <c r="O694" s="1">
        <v>0</v>
      </c>
      <c r="P694" s="1">
        <f>23*25</f>
        <v>575</v>
      </c>
      <c r="Q694" s="1">
        <f>+O694+P694</f>
        <v>575</v>
      </c>
      <c r="S694" s="6" t="s">
        <v>14</v>
      </c>
      <c r="U694" s="1">
        <v>0</v>
      </c>
      <c r="V694" s="1">
        <f>8*25</f>
        <v>200</v>
      </c>
      <c r="W694" s="1">
        <f>+U694+V694</f>
        <v>200</v>
      </c>
    </row>
    <row r="695" spans="1:23" x14ac:dyDescent="0.3">
      <c r="A695" s="6" t="s">
        <v>44</v>
      </c>
      <c r="C695" s="1">
        <f t="shared" si="550"/>
        <v>0</v>
      </c>
      <c r="D695" s="1">
        <f t="shared" si="551"/>
        <v>700</v>
      </c>
      <c r="E695" s="1">
        <f>+C695+D695</f>
        <v>700</v>
      </c>
      <c r="F695" s="25"/>
      <c r="G695" s="6" t="s">
        <v>44</v>
      </c>
      <c r="I695" s="1">
        <v>0</v>
      </c>
      <c r="J695" s="1">
        <f>7*35</f>
        <v>245</v>
      </c>
      <c r="K695" s="1">
        <f>+I695+J695</f>
        <v>245</v>
      </c>
      <c r="M695" s="6" t="s">
        <v>44</v>
      </c>
      <c r="O695" s="1">
        <v>0</v>
      </c>
      <c r="P695" s="1">
        <f>8*35</f>
        <v>280</v>
      </c>
      <c r="Q695" s="1">
        <f>+O695+P695</f>
        <v>280</v>
      </c>
      <c r="S695" s="6" t="s">
        <v>44</v>
      </c>
      <c r="U695" s="1">
        <v>0</v>
      </c>
      <c r="V695" s="1">
        <f>5*35</f>
        <v>175</v>
      </c>
      <c r="W695" s="1">
        <f>+U695+V695</f>
        <v>175</v>
      </c>
    </row>
    <row r="696" spans="1:23" x14ac:dyDescent="0.3">
      <c r="A696" s="6" t="s">
        <v>15</v>
      </c>
      <c r="C696" s="1">
        <f t="shared" si="550"/>
        <v>0</v>
      </c>
      <c r="D696" s="1">
        <f t="shared" si="551"/>
        <v>0</v>
      </c>
      <c r="E696" s="1">
        <f>+C696+D696</f>
        <v>0</v>
      </c>
      <c r="F696" s="25"/>
      <c r="G696" s="6" t="s">
        <v>15</v>
      </c>
      <c r="I696" s="1">
        <v>0</v>
      </c>
      <c r="J696" s="1">
        <v>0</v>
      </c>
      <c r="K696" s="1">
        <f>+I696+J696</f>
        <v>0</v>
      </c>
      <c r="M696" s="6" t="s">
        <v>15</v>
      </c>
      <c r="O696" s="1">
        <v>0</v>
      </c>
      <c r="P696" s="1">
        <v>0</v>
      </c>
      <c r="Q696" s="1">
        <f>+O696+P696</f>
        <v>0</v>
      </c>
      <c r="S696" s="6" t="s">
        <v>15</v>
      </c>
      <c r="U696" s="1">
        <v>0</v>
      </c>
      <c r="V696" s="1">
        <v>0</v>
      </c>
      <c r="W696" s="1">
        <f>+U696+V696</f>
        <v>0</v>
      </c>
    </row>
    <row r="697" spans="1:23" x14ac:dyDescent="0.3">
      <c r="A697" s="6" t="s">
        <v>18</v>
      </c>
      <c r="C697" s="1">
        <f t="shared" si="550"/>
        <v>0</v>
      </c>
      <c r="D697" s="1">
        <f t="shared" si="551"/>
        <v>75</v>
      </c>
      <c r="E697" s="1">
        <f>+C697+D697</f>
        <v>75</v>
      </c>
      <c r="F697" s="25"/>
      <c r="G697" s="6" t="s">
        <v>18</v>
      </c>
      <c r="I697" s="1">
        <v>0</v>
      </c>
      <c r="J697" s="1">
        <v>50</v>
      </c>
      <c r="K697" s="1">
        <f>+I697+J697</f>
        <v>50</v>
      </c>
      <c r="M697" s="6" t="s">
        <v>18</v>
      </c>
      <c r="O697" s="1">
        <v>0</v>
      </c>
      <c r="P697" s="1">
        <v>0</v>
      </c>
      <c r="Q697" s="1">
        <f>+O697+P697</f>
        <v>0</v>
      </c>
      <c r="S697" s="6" t="s">
        <v>18</v>
      </c>
      <c r="U697" s="1">
        <v>0</v>
      </c>
      <c r="V697" s="1">
        <v>25</v>
      </c>
      <c r="W697" s="1">
        <f>+U697+V697</f>
        <v>25</v>
      </c>
    </row>
    <row r="698" spans="1:23" x14ac:dyDescent="0.3">
      <c r="A698" s="6" t="s">
        <v>27</v>
      </c>
      <c r="C698" s="12">
        <f>SUM(C693:C697)</f>
        <v>2438.27</v>
      </c>
      <c r="D698" s="12">
        <f>SUM(D693:D697)</f>
        <v>1619.6100000000001</v>
      </c>
      <c r="E698" s="12">
        <f>SUM(E693:E697)</f>
        <v>4057.88</v>
      </c>
      <c r="F698" s="25"/>
      <c r="G698" s="6" t="s">
        <v>27</v>
      </c>
      <c r="I698" s="12">
        <f>SUM(I693:I697)</f>
        <v>755.39</v>
      </c>
      <c r="J698" s="12">
        <f>SUM(J693:J697)</f>
        <v>391.94</v>
      </c>
      <c r="K698" s="12">
        <f>SUM(K693:K697)</f>
        <v>1147.33</v>
      </c>
      <c r="M698" s="6" t="s">
        <v>27</v>
      </c>
      <c r="O698" s="12">
        <f>SUM(O693:O697)</f>
        <v>761.72</v>
      </c>
      <c r="P698" s="12">
        <f>SUM(P693:P697)</f>
        <v>839.87</v>
      </c>
      <c r="Q698" s="12">
        <f>SUM(Q693:Q697)</f>
        <v>1601.5900000000001</v>
      </c>
      <c r="S698" s="6" t="s">
        <v>27</v>
      </c>
      <c r="U698" s="12">
        <f>SUM(U693:U697)</f>
        <v>921.16</v>
      </c>
      <c r="V698" s="12">
        <f>SUM(V693:V697)</f>
        <v>387.8</v>
      </c>
      <c r="W698" s="12">
        <f>SUM(W693:W697)</f>
        <v>1308.96</v>
      </c>
    </row>
    <row r="699" spans="1:23" x14ac:dyDescent="0.3">
      <c r="A699" s="6"/>
      <c r="C699" s="1"/>
      <c r="D699" s="1"/>
      <c r="E699" s="1"/>
      <c r="F699" s="25"/>
      <c r="G699" s="6"/>
      <c r="I699" s="1"/>
      <c r="J699" s="1"/>
      <c r="K699" s="1"/>
      <c r="M699" s="6"/>
      <c r="O699" s="1"/>
      <c r="P699" s="1"/>
      <c r="Q699" s="1"/>
      <c r="S699" s="6"/>
      <c r="U699" s="1"/>
      <c r="V699" s="1"/>
      <c r="W699" s="1"/>
    </row>
    <row r="700" spans="1:23" ht="15" thickBot="1" x14ac:dyDescent="0.35">
      <c r="A700" s="6" t="s">
        <v>32</v>
      </c>
      <c r="C700" s="13">
        <f>+C698+C685+C672+C690</f>
        <v>71067.275999999998</v>
      </c>
      <c r="D700" s="13">
        <f>+D698+D685+D672+D690</f>
        <v>1423.2700000000002</v>
      </c>
      <c r="E700" s="13">
        <f>+E698+E685+E672+E690</f>
        <v>72490.546000000002</v>
      </c>
      <c r="F700" s="26"/>
      <c r="G700" s="6" t="s">
        <v>32</v>
      </c>
      <c r="I700" s="13">
        <f>+I698+I685+I672+I690</f>
        <v>26704.73</v>
      </c>
      <c r="J700" s="13">
        <f>+J698+J685+J672+J690</f>
        <v>391.94</v>
      </c>
      <c r="K700" s="13">
        <f>+K698+K685+K672+K690</f>
        <v>27096.67</v>
      </c>
      <c r="M700" s="6" t="s">
        <v>32</v>
      </c>
      <c r="O700" s="13">
        <f>+O698+O685+O672+O690</f>
        <v>23302.646000000004</v>
      </c>
      <c r="P700" s="13">
        <f>+P698+P685+P672+P690</f>
        <v>788.27</v>
      </c>
      <c r="Q700" s="13">
        <f>+Q698+Q685+Q672+Q690</f>
        <v>24090.916000000001</v>
      </c>
      <c r="S700" s="6" t="s">
        <v>32</v>
      </c>
      <c r="U700" s="13">
        <f>+U698+U685+U672+U690</f>
        <v>21059.899999999998</v>
      </c>
      <c r="V700" s="13">
        <f>+V698+V685+V672+V690</f>
        <v>243.06</v>
      </c>
      <c r="W700" s="13">
        <f>+W698+W685+W672+W690</f>
        <v>21302.959999999999</v>
      </c>
    </row>
    <row r="701" spans="1:23" x14ac:dyDescent="0.3">
      <c r="A701" s="6"/>
      <c r="C701" s="1"/>
      <c r="D701" s="1"/>
      <c r="E701" s="1"/>
      <c r="F701" s="25"/>
      <c r="G701" s="6"/>
      <c r="I701" s="1"/>
      <c r="J701" s="1"/>
      <c r="K701" s="1"/>
      <c r="M701" s="6"/>
      <c r="O701" s="1"/>
      <c r="P701" s="1"/>
      <c r="Q701" s="1"/>
      <c r="S701" s="6"/>
      <c r="U701" s="1"/>
      <c r="V701" s="1"/>
      <c r="W701" s="1"/>
    </row>
    <row r="702" spans="1:23" x14ac:dyDescent="0.3">
      <c r="A702" s="6" t="s">
        <v>31</v>
      </c>
      <c r="C702" s="1"/>
      <c r="D702" s="1"/>
      <c r="E702" s="1"/>
      <c r="F702" s="25"/>
      <c r="G702" s="6" t="s">
        <v>31</v>
      </c>
      <c r="I702" s="1"/>
      <c r="J702" s="1"/>
      <c r="K702" s="1"/>
      <c r="M702" s="6" t="s">
        <v>31</v>
      </c>
      <c r="O702" s="1"/>
      <c r="P702" s="1"/>
      <c r="Q702" s="1"/>
      <c r="S702" s="6" t="s">
        <v>31</v>
      </c>
      <c r="U702" s="1"/>
      <c r="V702" s="1"/>
      <c r="W702" s="1"/>
    </row>
    <row r="703" spans="1:23" x14ac:dyDescent="0.3">
      <c r="A703" s="6" t="s">
        <v>100</v>
      </c>
      <c r="C703" s="1">
        <f t="shared" ref="C703:C709" si="552">+I703+O703+U703</f>
        <v>0</v>
      </c>
      <c r="D703" s="1">
        <f t="shared" ref="D703:D709" si="553">+J703+P703+V703</f>
        <v>600</v>
      </c>
      <c r="E703" s="1">
        <f t="shared" ref="E703:E709" si="554">+C703+D703</f>
        <v>600</v>
      </c>
      <c r="F703" s="25"/>
      <c r="G703" s="6" t="s">
        <v>17</v>
      </c>
      <c r="I703" s="1">
        <v>0</v>
      </c>
      <c r="J703" s="1">
        <v>0</v>
      </c>
      <c r="K703" s="1">
        <f t="shared" ref="K703:K709" si="555">+I703+J703</f>
        <v>0</v>
      </c>
      <c r="M703" s="6" t="s">
        <v>17</v>
      </c>
      <c r="O703" s="1">
        <v>0</v>
      </c>
      <c r="P703" s="1">
        <v>0</v>
      </c>
      <c r="Q703" s="1">
        <f t="shared" ref="Q703:Q709" si="556">+O703+P703</f>
        <v>0</v>
      </c>
      <c r="S703" s="6" t="s">
        <v>17</v>
      </c>
      <c r="U703" s="1">
        <v>0</v>
      </c>
      <c r="V703" s="1">
        <v>600</v>
      </c>
      <c r="W703" s="1">
        <f t="shared" ref="W703:W709" si="557">+U703+V703</f>
        <v>600</v>
      </c>
    </row>
    <row r="704" spans="1:23" x14ac:dyDescent="0.3">
      <c r="A704" s="6" t="s">
        <v>19</v>
      </c>
      <c r="C704" s="1">
        <f t="shared" si="552"/>
        <v>685.71</v>
      </c>
      <c r="D704" s="1">
        <f t="shared" si="553"/>
        <v>-2.17</v>
      </c>
      <c r="E704" s="1">
        <f t="shared" si="554"/>
        <v>683.54000000000008</v>
      </c>
      <c r="F704" s="25"/>
      <c r="G704" s="6" t="s">
        <v>19</v>
      </c>
      <c r="I704" s="1">
        <v>259.37</v>
      </c>
      <c r="J704" s="1">
        <v>0</v>
      </c>
      <c r="K704" s="1">
        <f t="shared" si="555"/>
        <v>259.37</v>
      </c>
      <c r="M704" s="6" t="s">
        <v>19</v>
      </c>
      <c r="O704" s="1">
        <v>225.23</v>
      </c>
      <c r="P704" s="1">
        <v>-0.74</v>
      </c>
      <c r="Q704" s="1">
        <f t="shared" si="556"/>
        <v>224.48999999999998</v>
      </c>
      <c r="S704" s="6" t="s">
        <v>19</v>
      </c>
      <c r="U704" s="1">
        <v>201.11</v>
      </c>
      <c r="V704" s="1">
        <v>-1.43</v>
      </c>
      <c r="W704" s="1">
        <f t="shared" si="557"/>
        <v>199.68</v>
      </c>
    </row>
    <row r="705" spans="1:23" x14ac:dyDescent="0.3">
      <c r="A705" s="6" t="s">
        <v>20</v>
      </c>
      <c r="C705" s="1">
        <f t="shared" si="552"/>
        <v>0</v>
      </c>
      <c r="D705" s="1">
        <f t="shared" si="553"/>
        <v>888.12</v>
      </c>
      <c r="E705" s="1">
        <f t="shared" si="554"/>
        <v>888.12</v>
      </c>
      <c r="F705" s="25"/>
      <c r="G705" s="6" t="s">
        <v>20</v>
      </c>
      <c r="I705" s="1">
        <v>0</v>
      </c>
      <c r="J705" s="1">
        <f>-141.44+350</f>
        <v>208.56</v>
      </c>
      <c r="K705" s="1">
        <f t="shared" si="555"/>
        <v>208.56</v>
      </c>
      <c r="M705" s="6" t="s">
        <v>20</v>
      </c>
      <c r="O705" s="1">
        <v>0</v>
      </c>
      <c r="P705" s="1">
        <f>-20.44+400</f>
        <v>379.56</v>
      </c>
      <c r="Q705" s="1">
        <f t="shared" si="556"/>
        <v>379.56</v>
      </c>
      <c r="S705" s="6" t="s">
        <v>20</v>
      </c>
      <c r="U705" s="1">
        <v>0</v>
      </c>
      <c r="V705" s="1">
        <v>300</v>
      </c>
      <c r="W705" s="1">
        <f t="shared" si="557"/>
        <v>300</v>
      </c>
    </row>
    <row r="706" spans="1:23" x14ac:dyDescent="0.3">
      <c r="A706" s="6" t="s">
        <v>97</v>
      </c>
      <c r="B706" t="s">
        <v>98</v>
      </c>
      <c r="C706" s="1">
        <f t="shared" si="552"/>
        <v>6585.48</v>
      </c>
      <c r="D706" s="1">
        <f t="shared" si="553"/>
        <v>-67.28</v>
      </c>
      <c r="E706" s="1">
        <f t="shared" si="554"/>
        <v>6518.2</v>
      </c>
      <c r="F706" s="25"/>
      <c r="G706" s="6" t="s">
        <v>97</v>
      </c>
      <c r="H706" t="s">
        <v>98</v>
      </c>
      <c r="I706" s="1">
        <v>0</v>
      </c>
      <c r="J706" s="1">
        <v>0</v>
      </c>
      <c r="K706" s="1">
        <f t="shared" si="555"/>
        <v>0</v>
      </c>
      <c r="M706" s="6" t="s">
        <v>97</v>
      </c>
      <c r="N706" t="s">
        <v>98</v>
      </c>
      <c r="O706" s="1">
        <v>0</v>
      </c>
      <c r="P706" s="1">
        <v>0</v>
      </c>
      <c r="Q706" s="1">
        <f t="shared" si="556"/>
        <v>0</v>
      </c>
      <c r="S706" s="6" t="s">
        <v>97</v>
      </c>
      <c r="T706" t="s">
        <v>98</v>
      </c>
      <c r="U706" s="1">
        <f>116.6*23.95+451*8.41</f>
        <v>6585.48</v>
      </c>
      <c r="V706" s="1">
        <v>-67.28</v>
      </c>
      <c r="W706" s="1">
        <f t="shared" si="557"/>
        <v>6518.2</v>
      </c>
    </row>
    <row r="707" spans="1:23" x14ac:dyDescent="0.3">
      <c r="A707" s="6" t="s">
        <v>91</v>
      </c>
      <c r="B707" s="1">
        <v>3.11</v>
      </c>
      <c r="C707" s="1">
        <f t="shared" si="552"/>
        <v>5501.59</v>
      </c>
      <c r="D707" s="1">
        <f t="shared" si="553"/>
        <v>-31.1</v>
      </c>
      <c r="E707" s="1">
        <f t="shared" si="554"/>
        <v>5470.49</v>
      </c>
      <c r="F707" s="25"/>
      <c r="G707" s="6" t="s">
        <v>91</v>
      </c>
      <c r="H707" s="1">
        <v>3.11</v>
      </c>
      <c r="I707" s="1">
        <v>3744.44</v>
      </c>
      <c r="J707" s="1">
        <v>0</v>
      </c>
      <c r="K707" s="1">
        <f t="shared" si="555"/>
        <v>3744.44</v>
      </c>
      <c r="M707" s="6" t="s">
        <v>91</v>
      </c>
      <c r="N707" s="1">
        <v>3.11</v>
      </c>
      <c r="O707" s="1">
        <v>0</v>
      </c>
      <c r="P707" s="1">
        <v>0</v>
      </c>
      <c r="Q707" s="1">
        <f t="shared" si="556"/>
        <v>0</v>
      </c>
      <c r="S707" s="6" t="s">
        <v>91</v>
      </c>
      <c r="T707" s="1">
        <v>3.11</v>
      </c>
      <c r="U707" s="1">
        <v>1757.15</v>
      </c>
      <c r="V707" s="1">
        <v>-31.1</v>
      </c>
      <c r="W707" s="1">
        <f t="shared" si="557"/>
        <v>1726.0500000000002</v>
      </c>
    </row>
    <row r="708" spans="1:23" x14ac:dyDescent="0.3">
      <c r="A708" s="6" t="s">
        <v>61</v>
      </c>
      <c r="B708" s="40" t="s">
        <v>93</v>
      </c>
      <c r="C708" s="1">
        <f t="shared" si="552"/>
        <v>4348.1900000000005</v>
      </c>
      <c r="D708" s="1">
        <f t="shared" si="553"/>
        <v>-42.7</v>
      </c>
      <c r="E708" s="1">
        <f t="shared" si="554"/>
        <v>4305.4900000000007</v>
      </c>
      <c r="F708" s="25"/>
      <c r="G708" s="6" t="s">
        <v>61</v>
      </c>
      <c r="H708" s="40" t="s">
        <v>93</v>
      </c>
      <c r="I708" s="1">
        <v>7.35</v>
      </c>
      <c r="J708" s="1">
        <v>0</v>
      </c>
      <c r="K708" s="1">
        <f t="shared" si="555"/>
        <v>7.35</v>
      </c>
      <c r="M708" s="6" t="s">
        <v>61</v>
      </c>
      <c r="N708" s="40" t="s">
        <v>93</v>
      </c>
      <c r="O708" s="1">
        <v>4340.84</v>
      </c>
      <c r="P708" s="1">
        <v>-42.7</v>
      </c>
      <c r="Q708" s="1">
        <f t="shared" si="556"/>
        <v>4298.1400000000003</v>
      </c>
      <c r="S708" s="6" t="s">
        <v>61</v>
      </c>
      <c r="T708" s="40" t="s">
        <v>93</v>
      </c>
      <c r="U708" s="1">
        <v>0</v>
      </c>
      <c r="V708" s="1">
        <v>0</v>
      </c>
      <c r="W708" s="1">
        <f t="shared" si="557"/>
        <v>0</v>
      </c>
    </row>
    <row r="709" spans="1:23" x14ac:dyDescent="0.3">
      <c r="A709" s="6" t="s">
        <v>92</v>
      </c>
      <c r="B709" s="1">
        <v>3.41</v>
      </c>
      <c r="C709" s="1">
        <f t="shared" si="552"/>
        <v>3423.64</v>
      </c>
      <c r="D709" s="1">
        <f t="shared" si="553"/>
        <v>-682.68999999999994</v>
      </c>
      <c r="E709" s="1">
        <f t="shared" si="554"/>
        <v>2740.95</v>
      </c>
      <c r="F709" s="25"/>
      <c r="G709" s="6" t="s">
        <v>92</v>
      </c>
      <c r="H709" s="1">
        <v>3.41</v>
      </c>
      <c r="I709" s="1">
        <v>2209.6799999999998</v>
      </c>
      <c r="J709" s="1">
        <v>-621.30999999999995</v>
      </c>
      <c r="K709" s="1">
        <f t="shared" si="555"/>
        <v>1588.37</v>
      </c>
      <c r="M709" s="6" t="s">
        <v>92</v>
      </c>
      <c r="N709" s="1">
        <v>3.41</v>
      </c>
      <c r="O709" s="1">
        <v>0</v>
      </c>
      <c r="P709" s="1">
        <v>0</v>
      </c>
      <c r="Q709" s="1">
        <f t="shared" si="556"/>
        <v>0</v>
      </c>
      <c r="S709" s="6" t="s">
        <v>92</v>
      </c>
      <c r="T709" s="1">
        <v>3.41</v>
      </c>
      <c r="U709" s="1">
        <v>1213.96</v>
      </c>
      <c r="V709" s="1">
        <v>-61.38</v>
      </c>
      <c r="W709" s="1">
        <f t="shared" si="557"/>
        <v>1152.58</v>
      </c>
    </row>
    <row r="710" spans="1:23" x14ac:dyDescent="0.3">
      <c r="A710" s="6" t="s">
        <v>30</v>
      </c>
      <c r="C710" s="12">
        <f>SUM(C703:C709)</f>
        <v>20544.61</v>
      </c>
      <c r="D710" s="12">
        <f>SUM(D703:D709)</f>
        <v>662.18000000000018</v>
      </c>
      <c r="E710" s="12">
        <f>SUM(E703:E709)</f>
        <v>21206.79</v>
      </c>
      <c r="F710" s="24"/>
      <c r="G710" s="6" t="s">
        <v>30</v>
      </c>
      <c r="I710" s="12">
        <f>SUM(I703:I709)</f>
        <v>6220.84</v>
      </c>
      <c r="J710" s="12">
        <f>SUM(J703:J709)</f>
        <v>-412.74999999999994</v>
      </c>
      <c r="K710" s="12">
        <f>SUM(K703:K709)</f>
        <v>5808.09</v>
      </c>
      <c r="M710" s="6" t="s">
        <v>30</v>
      </c>
      <c r="O710" s="12">
        <f>SUM(O703:O709)</f>
        <v>4566.07</v>
      </c>
      <c r="P710" s="12">
        <f>SUM(P703:P709)</f>
        <v>336.12</v>
      </c>
      <c r="Q710" s="12">
        <f>SUM(Q703:Q709)</f>
        <v>4902.1900000000005</v>
      </c>
      <c r="S710" s="6" t="s">
        <v>30</v>
      </c>
      <c r="U710" s="12">
        <f>SUM(U703:U709)</f>
        <v>9757.7000000000007</v>
      </c>
      <c r="V710" s="12">
        <f>SUM(V703:V709)</f>
        <v>738.81000000000006</v>
      </c>
      <c r="W710" s="12">
        <f>SUM(W703:W709)</f>
        <v>10496.51</v>
      </c>
    </row>
    <row r="711" spans="1:23" x14ac:dyDescent="0.3">
      <c r="C711" s="1"/>
      <c r="D711" s="1"/>
      <c r="E711" s="1"/>
      <c r="F711" s="25"/>
      <c r="I711" s="1"/>
      <c r="J711" s="1"/>
      <c r="K711" s="1"/>
      <c r="O711" s="1"/>
      <c r="P711" s="1"/>
      <c r="Q711" s="1"/>
      <c r="U711" s="1"/>
      <c r="V711" s="1"/>
      <c r="W711" s="1"/>
    </row>
    <row r="712" spans="1:23" ht="15" thickBot="1" x14ac:dyDescent="0.35">
      <c r="A712" s="6" t="s">
        <v>33</v>
      </c>
      <c r="C712" s="13">
        <f>+C700+C710</f>
        <v>91611.885999999999</v>
      </c>
      <c r="D712" s="13">
        <f>+D700+D710</f>
        <v>2085.4500000000003</v>
      </c>
      <c r="E712" s="13">
        <f>+E700+E710</f>
        <v>93697.33600000001</v>
      </c>
      <c r="F712" s="24"/>
      <c r="G712" s="6" t="s">
        <v>33</v>
      </c>
      <c r="I712" s="13">
        <f>+I700+I710</f>
        <v>32925.57</v>
      </c>
      <c r="J712" s="13">
        <f>+J700+J710</f>
        <v>-20.809999999999945</v>
      </c>
      <c r="K712" s="13">
        <f>+K700+K710</f>
        <v>32904.759999999995</v>
      </c>
      <c r="M712" s="6" t="s">
        <v>33</v>
      </c>
      <c r="O712" s="13">
        <f>+O700+O710</f>
        <v>27868.716000000004</v>
      </c>
      <c r="P712" s="13">
        <f>+P700+P710</f>
        <v>1124.3899999999999</v>
      </c>
      <c r="Q712" s="13">
        <f>+Q700+Q710</f>
        <v>28993.106</v>
      </c>
      <c r="S712" s="6" t="s">
        <v>33</v>
      </c>
      <c r="U712" s="13">
        <f>+U700+U710</f>
        <v>30817.599999999999</v>
      </c>
      <c r="V712" s="13">
        <f>+V700+V710</f>
        <v>981.87000000000012</v>
      </c>
      <c r="W712" s="13">
        <f>+W700+W710</f>
        <v>31799.47</v>
      </c>
    </row>
    <row r="713" spans="1:23" x14ac:dyDescent="0.3">
      <c r="A713" s="44"/>
      <c r="B713" s="25"/>
      <c r="C713" s="24"/>
      <c r="D713" s="24"/>
      <c r="E713" s="24"/>
      <c r="F713" s="25"/>
    </row>
    <row r="714" spans="1:23" x14ac:dyDescent="0.3">
      <c r="A714" s="44"/>
      <c r="B714" s="25"/>
      <c r="C714" s="24"/>
      <c r="D714" s="24"/>
      <c r="E714" s="24"/>
      <c r="F714" s="25"/>
      <c r="I714" s="8">
        <f>+I712-I693-32170.18</f>
        <v>0</v>
      </c>
      <c r="J714" s="8">
        <f>-20.81-J712</f>
        <v>-5.3290705182007514E-14</v>
      </c>
      <c r="O714" s="8">
        <f>27107+O693-O712</f>
        <v>3.9999999971769284E-3</v>
      </c>
      <c r="P714" s="8">
        <f>1124.39-P712</f>
        <v>0</v>
      </c>
      <c r="U714" s="8">
        <f>29896.44+U693-U712</f>
        <v>0</v>
      </c>
      <c r="V714" s="8">
        <f>981.87-V712</f>
        <v>0</v>
      </c>
    </row>
    <row r="715" spans="1:23" x14ac:dyDescent="0.3">
      <c r="A715" s="44"/>
      <c r="B715" s="25"/>
      <c r="C715" s="24"/>
      <c r="D715" s="24"/>
      <c r="E715" s="24"/>
      <c r="F715" s="25"/>
      <c r="O715" s="2"/>
    </row>
    <row r="716" spans="1:23" x14ac:dyDescent="0.3">
      <c r="A716" s="7" t="s">
        <v>52</v>
      </c>
      <c r="C716" s="8"/>
      <c r="D716" s="8"/>
      <c r="E716" s="8"/>
      <c r="F716" s="25"/>
      <c r="I716" s="30"/>
      <c r="J716" s="30"/>
      <c r="K716" s="30"/>
      <c r="O716" s="2"/>
      <c r="P716" s="2"/>
      <c r="Q716" s="2"/>
      <c r="U716" s="2"/>
      <c r="V716" s="2"/>
      <c r="W716" s="2"/>
    </row>
    <row r="717" spans="1:23" x14ac:dyDescent="0.3">
      <c r="F717" s="25"/>
      <c r="G717" s="6" t="s">
        <v>94</v>
      </c>
      <c r="M717" s="6" t="s">
        <v>95</v>
      </c>
      <c r="S717" s="6" t="s">
        <v>96</v>
      </c>
    </row>
    <row r="718" spans="1:23" x14ac:dyDescent="0.3">
      <c r="A718" s="6" t="s">
        <v>8</v>
      </c>
      <c r="C718" s="4" t="s">
        <v>28</v>
      </c>
      <c r="E718" s="4" t="s">
        <v>29</v>
      </c>
      <c r="F718" s="25"/>
      <c r="G718" s="6" t="s">
        <v>8</v>
      </c>
      <c r="I718" s="4" t="s">
        <v>28</v>
      </c>
      <c r="K718" s="4" t="s">
        <v>29</v>
      </c>
      <c r="M718" s="6" t="s">
        <v>8</v>
      </c>
      <c r="O718" s="4" t="s">
        <v>28</v>
      </c>
      <c r="Q718" s="4" t="s">
        <v>29</v>
      </c>
      <c r="S718" s="6" t="s">
        <v>8</v>
      </c>
      <c r="U718" s="4" t="s">
        <v>28</v>
      </c>
      <c r="W718" s="4" t="s">
        <v>29</v>
      </c>
    </row>
    <row r="719" spans="1:23" x14ac:dyDescent="0.3">
      <c r="A719" s="5" t="s">
        <v>3</v>
      </c>
      <c r="B719" s="5" t="s">
        <v>4</v>
      </c>
      <c r="C719" s="5" t="s">
        <v>5</v>
      </c>
      <c r="D719" s="5" t="s">
        <v>16</v>
      </c>
      <c r="E719" s="5" t="s">
        <v>5</v>
      </c>
      <c r="F719" s="25"/>
      <c r="G719" s="5" t="s">
        <v>3</v>
      </c>
      <c r="H719" s="5" t="s">
        <v>4</v>
      </c>
      <c r="I719" s="5" t="s">
        <v>5</v>
      </c>
      <c r="J719" s="5" t="s">
        <v>16</v>
      </c>
      <c r="K719" s="5" t="s">
        <v>5</v>
      </c>
      <c r="M719" s="5" t="s">
        <v>3</v>
      </c>
      <c r="N719" s="5" t="s">
        <v>4</v>
      </c>
      <c r="O719" s="5" t="s">
        <v>5</v>
      </c>
      <c r="P719" s="5" t="s">
        <v>16</v>
      </c>
      <c r="Q719" s="5" t="s">
        <v>5</v>
      </c>
      <c r="S719" s="5" t="s">
        <v>3</v>
      </c>
      <c r="T719" s="5" t="s">
        <v>4</v>
      </c>
      <c r="U719" s="5" t="s">
        <v>5</v>
      </c>
      <c r="V719" s="5" t="s">
        <v>16</v>
      </c>
      <c r="W719" s="5" t="s">
        <v>5</v>
      </c>
    </row>
    <row r="720" spans="1:23" x14ac:dyDescent="0.3">
      <c r="A720" s="1">
        <v>30.23</v>
      </c>
      <c r="B720" s="3">
        <f>+H720+N720+T720</f>
        <v>1563</v>
      </c>
      <c r="C720" s="1">
        <f>+I720+O720+U720</f>
        <v>47249.490000000005</v>
      </c>
      <c r="D720" s="1">
        <f>+J720+P720+V720</f>
        <v>-326.77</v>
      </c>
      <c r="E720" s="1">
        <f>+C720+D720</f>
        <v>46922.720000000008</v>
      </c>
      <c r="F720" s="25"/>
      <c r="G720" s="1">
        <v>30.23</v>
      </c>
      <c r="H720" s="3">
        <f>606+10</f>
        <v>616</v>
      </c>
      <c r="I720" s="1">
        <f>+G720*H720</f>
        <v>18621.68</v>
      </c>
      <c r="J720" s="1">
        <v>0</v>
      </c>
      <c r="K720" s="1">
        <f>+I720+J720</f>
        <v>18621.68</v>
      </c>
      <c r="M720" s="1">
        <v>30.23</v>
      </c>
      <c r="N720" s="3">
        <f>568+4</f>
        <v>572</v>
      </c>
      <c r="O720" s="1">
        <f>+M720*N720</f>
        <v>17291.560000000001</v>
      </c>
      <c r="P720" s="1">
        <v>-326.77</v>
      </c>
      <c r="Q720" s="1">
        <f>+O720+P720</f>
        <v>16964.79</v>
      </c>
      <c r="S720" s="1">
        <v>30.23</v>
      </c>
      <c r="T720" s="3">
        <f>371+4</f>
        <v>375</v>
      </c>
      <c r="U720" s="1">
        <f>+S720*T720</f>
        <v>11336.25</v>
      </c>
      <c r="V720" s="1">
        <v>0</v>
      </c>
      <c r="W720" s="1">
        <f>+U720+V720</f>
        <v>11336.25</v>
      </c>
    </row>
    <row r="721" spans="1:23" x14ac:dyDescent="0.3">
      <c r="A721" s="1">
        <v>43.31</v>
      </c>
      <c r="B721" s="3">
        <f t="shared" ref="B721:B728" si="558">+H721+N721+T721</f>
        <v>113</v>
      </c>
      <c r="C721" s="1">
        <f t="shared" ref="C721:C728" si="559">+I721+O721+U721</f>
        <v>4894.0300000000007</v>
      </c>
      <c r="D721" s="1">
        <f t="shared" ref="D721:D728" si="560">+J721+P721+V721</f>
        <v>0</v>
      </c>
      <c r="E721" s="1">
        <f>+C721+D721</f>
        <v>4894.0300000000007</v>
      </c>
      <c r="F721" s="25"/>
      <c r="G721" s="1">
        <v>43.31</v>
      </c>
      <c r="H721" s="3">
        <v>0</v>
      </c>
      <c r="I721" s="1">
        <f>+G721*H721</f>
        <v>0</v>
      </c>
      <c r="J721" s="1">
        <v>0</v>
      </c>
      <c r="K721" s="1">
        <f>+I721+J721</f>
        <v>0</v>
      </c>
      <c r="M721" s="1">
        <v>43.31</v>
      </c>
      <c r="N721" s="3">
        <v>0</v>
      </c>
      <c r="O721" s="1">
        <f>+M721*N721</f>
        <v>0</v>
      </c>
      <c r="P721" s="1">
        <v>0</v>
      </c>
      <c r="Q721" s="1">
        <f>+O721+P721</f>
        <v>0</v>
      </c>
      <c r="S721" s="1">
        <v>43.31</v>
      </c>
      <c r="T721" s="3">
        <v>113</v>
      </c>
      <c r="U721" s="1">
        <f>+S721*T721</f>
        <v>4894.0300000000007</v>
      </c>
      <c r="V721" s="1">
        <v>0</v>
      </c>
      <c r="W721" s="1">
        <f>+U721+V721</f>
        <v>4894.0300000000007</v>
      </c>
    </row>
    <row r="722" spans="1:23" x14ac:dyDescent="0.3">
      <c r="A722" s="1">
        <v>60.46</v>
      </c>
      <c r="B722" s="3">
        <f t="shared" si="558"/>
        <v>0</v>
      </c>
      <c r="C722" s="1">
        <f t="shared" si="559"/>
        <v>0</v>
      </c>
      <c r="D722" s="1">
        <f t="shared" si="560"/>
        <v>0</v>
      </c>
      <c r="E722" s="1">
        <f>+C722+D722</f>
        <v>0</v>
      </c>
      <c r="F722" s="25"/>
      <c r="G722" s="1">
        <v>60.46</v>
      </c>
      <c r="H722" s="3">
        <v>0</v>
      </c>
      <c r="I722" s="1">
        <f>+G722*H722</f>
        <v>0</v>
      </c>
      <c r="J722" s="1">
        <v>0</v>
      </c>
      <c r="K722" s="1">
        <f>+I722+J722</f>
        <v>0</v>
      </c>
      <c r="M722" s="1">
        <v>60.46</v>
      </c>
      <c r="N722" s="3">
        <v>0</v>
      </c>
      <c r="O722" s="1">
        <f>+M722*N722</f>
        <v>0</v>
      </c>
      <c r="P722" s="1">
        <v>0</v>
      </c>
      <c r="Q722" s="1">
        <f>+O722+P722</f>
        <v>0</v>
      </c>
      <c r="S722" s="1">
        <v>60.46</v>
      </c>
      <c r="T722" s="3">
        <v>0</v>
      </c>
      <c r="U722" s="1">
        <f>+S722*T722</f>
        <v>0</v>
      </c>
      <c r="V722" s="1">
        <v>0</v>
      </c>
      <c r="W722" s="1">
        <f>+U722+V722</f>
        <v>0</v>
      </c>
    </row>
    <row r="723" spans="1:23" x14ac:dyDescent="0.3">
      <c r="A723" s="1">
        <v>75.58</v>
      </c>
      <c r="B723" s="3">
        <f t="shared" si="558"/>
        <v>11</v>
      </c>
      <c r="C723" s="1">
        <f t="shared" si="559"/>
        <v>831.38</v>
      </c>
      <c r="D723" s="1">
        <f t="shared" si="560"/>
        <v>0</v>
      </c>
      <c r="E723" s="1">
        <f t="shared" ref="E723:E724" si="561">+C723+D723</f>
        <v>831.38</v>
      </c>
      <c r="F723" s="25"/>
      <c r="G723" s="1">
        <v>75.58</v>
      </c>
      <c r="H723" s="3">
        <v>8</v>
      </c>
      <c r="I723" s="1">
        <f t="shared" ref="I723:I724" si="562">+G723*H723</f>
        <v>604.64</v>
      </c>
      <c r="J723" s="1">
        <v>0</v>
      </c>
      <c r="K723" s="1">
        <f t="shared" ref="K723:K724" si="563">+I723+J723</f>
        <v>604.64</v>
      </c>
      <c r="M723" s="1">
        <v>75.58</v>
      </c>
      <c r="N723" s="3">
        <v>3</v>
      </c>
      <c r="O723" s="1">
        <f t="shared" ref="O723:O724" si="564">+M723*N723</f>
        <v>226.74</v>
      </c>
      <c r="P723" s="1">
        <v>0</v>
      </c>
      <c r="Q723" s="1">
        <f t="shared" ref="Q723:Q724" si="565">+O723+P723</f>
        <v>226.74</v>
      </c>
      <c r="S723" s="1">
        <v>75.58</v>
      </c>
      <c r="T723" s="3">
        <v>0</v>
      </c>
      <c r="U723" s="1">
        <f t="shared" ref="U723:U724" si="566">+S723*T723</f>
        <v>0</v>
      </c>
      <c r="V723" s="1">
        <v>0</v>
      </c>
      <c r="W723" s="1">
        <f t="shared" ref="W723:W724" si="567">+U723+V723</f>
        <v>0</v>
      </c>
    </row>
    <row r="724" spans="1:23" x14ac:dyDescent="0.3">
      <c r="A724" s="1">
        <v>86.62</v>
      </c>
      <c r="B724" s="3">
        <f t="shared" si="558"/>
        <v>0</v>
      </c>
      <c r="C724" s="1">
        <f t="shared" si="559"/>
        <v>0</v>
      </c>
      <c r="D724" s="1">
        <f t="shared" si="560"/>
        <v>0</v>
      </c>
      <c r="E724" s="1">
        <f t="shared" si="561"/>
        <v>0</v>
      </c>
      <c r="F724" s="25"/>
      <c r="G724" s="1">
        <v>86.62</v>
      </c>
      <c r="H724" s="3">
        <v>0</v>
      </c>
      <c r="I724" s="1">
        <f t="shared" si="562"/>
        <v>0</v>
      </c>
      <c r="J724" s="1">
        <v>0</v>
      </c>
      <c r="K724" s="1">
        <f t="shared" si="563"/>
        <v>0</v>
      </c>
      <c r="M724" s="1">
        <v>86.62</v>
      </c>
      <c r="N724" s="3">
        <v>0</v>
      </c>
      <c r="O724" s="1">
        <f t="shared" si="564"/>
        <v>0</v>
      </c>
      <c r="P724" s="1">
        <v>0</v>
      </c>
      <c r="Q724" s="1">
        <f t="shared" si="565"/>
        <v>0</v>
      </c>
      <c r="S724" s="1">
        <v>86.62</v>
      </c>
      <c r="T724" s="3">
        <v>0</v>
      </c>
      <c r="U724" s="1">
        <f t="shared" si="566"/>
        <v>0</v>
      </c>
      <c r="V724" s="1">
        <v>0</v>
      </c>
      <c r="W724" s="1">
        <f t="shared" si="567"/>
        <v>0</v>
      </c>
    </row>
    <row r="725" spans="1:23" x14ac:dyDescent="0.3">
      <c r="A725" s="1">
        <v>120.92</v>
      </c>
      <c r="B725" s="3">
        <f t="shared" si="558"/>
        <v>0</v>
      </c>
      <c r="C725" s="1">
        <f t="shared" si="559"/>
        <v>0</v>
      </c>
      <c r="D725" s="1">
        <f t="shared" si="560"/>
        <v>0</v>
      </c>
      <c r="E725" s="1">
        <f>+C725+D725</f>
        <v>0</v>
      </c>
      <c r="F725" s="25"/>
      <c r="G725" s="1">
        <v>120.92</v>
      </c>
      <c r="H725" s="3">
        <v>0</v>
      </c>
      <c r="I725" s="1">
        <f>+G725*H725</f>
        <v>0</v>
      </c>
      <c r="J725" s="1">
        <v>0</v>
      </c>
      <c r="K725" s="1">
        <f>+I725+J725</f>
        <v>0</v>
      </c>
      <c r="M725" s="1">
        <v>120.92</v>
      </c>
      <c r="N725" s="3">
        <v>0</v>
      </c>
      <c r="O725" s="1">
        <f>+M725*N725</f>
        <v>0</v>
      </c>
      <c r="P725" s="1">
        <v>0</v>
      </c>
      <c r="Q725" s="1">
        <f>+O725+P725</f>
        <v>0</v>
      </c>
      <c r="S725" s="1">
        <v>120.92</v>
      </c>
      <c r="T725" s="3">
        <v>0</v>
      </c>
      <c r="U725" s="1">
        <f>+S725*T725</f>
        <v>0</v>
      </c>
      <c r="V725" s="1">
        <v>0</v>
      </c>
      <c r="W725" s="1">
        <f>+U725+V725</f>
        <v>0</v>
      </c>
    </row>
    <row r="726" spans="1:23" x14ac:dyDescent="0.3">
      <c r="A726" s="1">
        <v>151.15</v>
      </c>
      <c r="B726" s="3">
        <f t="shared" si="558"/>
        <v>10</v>
      </c>
      <c r="C726" s="1">
        <f t="shared" si="559"/>
        <v>1511.5</v>
      </c>
      <c r="D726" s="1">
        <f t="shared" si="560"/>
        <v>0</v>
      </c>
      <c r="E726" s="1">
        <f t="shared" ref="E726:E728" si="568">+C726+D726</f>
        <v>1511.5</v>
      </c>
      <c r="F726" s="25"/>
      <c r="G726" s="1">
        <v>151.15</v>
      </c>
      <c r="H726" s="3">
        <v>8</v>
      </c>
      <c r="I726" s="1">
        <f t="shared" ref="I726:I728" si="569">+G726*H726</f>
        <v>1209.2</v>
      </c>
      <c r="J726" s="1">
        <v>0</v>
      </c>
      <c r="K726" s="1">
        <f t="shared" ref="K726:K728" si="570">+I726+J726</f>
        <v>1209.2</v>
      </c>
      <c r="M726" s="1">
        <v>151.15</v>
      </c>
      <c r="N726" s="3">
        <v>2</v>
      </c>
      <c r="O726" s="1">
        <f t="shared" ref="O726:O728" si="571">+M726*N726</f>
        <v>302.3</v>
      </c>
      <c r="P726" s="1">
        <v>0</v>
      </c>
      <c r="Q726" s="1">
        <f t="shared" ref="Q726:Q728" si="572">+O726+P726</f>
        <v>302.3</v>
      </c>
      <c r="S726" s="1">
        <v>151.15</v>
      </c>
      <c r="T726" s="3"/>
      <c r="U726" s="1">
        <f t="shared" ref="U726:U728" si="573">+S726*T726</f>
        <v>0</v>
      </c>
      <c r="V726" s="1">
        <v>0</v>
      </c>
      <c r="W726" s="1">
        <f t="shared" ref="W726:W728" si="574">+U726+V726</f>
        <v>0</v>
      </c>
    </row>
    <row r="727" spans="1:23" x14ac:dyDescent="0.3">
      <c r="A727" s="1">
        <v>241.84</v>
      </c>
      <c r="B727" s="3">
        <f t="shared" si="558"/>
        <v>1</v>
      </c>
      <c r="C727" s="1">
        <f t="shared" si="559"/>
        <v>241.84</v>
      </c>
      <c r="D727" s="1">
        <f t="shared" si="560"/>
        <v>0</v>
      </c>
      <c r="E727" s="1">
        <f t="shared" si="568"/>
        <v>241.84</v>
      </c>
      <c r="F727" s="25"/>
      <c r="G727" s="1">
        <v>241.84</v>
      </c>
      <c r="H727" s="3">
        <v>1</v>
      </c>
      <c r="I727" s="1">
        <f t="shared" si="569"/>
        <v>241.84</v>
      </c>
      <c r="J727" s="1">
        <v>0</v>
      </c>
      <c r="K727" s="1">
        <f t="shared" si="570"/>
        <v>241.84</v>
      </c>
      <c r="M727" s="1">
        <v>241.84</v>
      </c>
      <c r="N727" s="3">
        <v>0</v>
      </c>
      <c r="O727" s="1">
        <f t="shared" si="571"/>
        <v>0</v>
      </c>
      <c r="P727" s="1">
        <v>0</v>
      </c>
      <c r="Q727" s="1">
        <f t="shared" si="572"/>
        <v>0</v>
      </c>
      <c r="S727" s="1">
        <v>241.84</v>
      </c>
      <c r="T727" s="3"/>
      <c r="U727" s="1">
        <f t="shared" si="573"/>
        <v>0</v>
      </c>
      <c r="V727" s="1">
        <v>0</v>
      </c>
      <c r="W727" s="1">
        <f t="shared" si="574"/>
        <v>0</v>
      </c>
    </row>
    <row r="728" spans="1:23" x14ac:dyDescent="0.3">
      <c r="A728" s="1">
        <v>302.3</v>
      </c>
      <c r="B728" s="3">
        <f t="shared" si="558"/>
        <v>0</v>
      </c>
      <c r="C728" s="1">
        <f t="shared" si="559"/>
        <v>0</v>
      </c>
      <c r="D728" s="1">
        <f t="shared" si="560"/>
        <v>0</v>
      </c>
      <c r="E728" s="15">
        <f t="shared" si="568"/>
        <v>0</v>
      </c>
      <c r="F728" s="25"/>
      <c r="G728" s="1">
        <v>302.3</v>
      </c>
      <c r="H728" s="3">
        <v>0</v>
      </c>
      <c r="I728" s="1">
        <f t="shared" si="569"/>
        <v>0</v>
      </c>
      <c r="J728" s="1">
        <v>0</v>
      </c>
      <c r="K728" s="1">
        <f t="shared" si="570"/>
        <v>0</v>
      </c>
      <c r="M728" s="1">
        <v>302.3</v>
      </c>
      <c r="N728" s="3">
        <v>0</v>
      </c>
      <c r="O728" s="1">
        <f t="shared" si="571"/>
        <v>0</v>
      </c>
      <c r="P728" s="1">
        <v>0</v>
      </c>
      <c r="Q728" s="1">
        <f t="shared" si="572"/>
        <v>0</v>
      </c>
      <c r="S728" s="1">
        <v>302.3</v>
      </c>
      <c r="T728" s="3"/>
      <c r="U728" s="1">
        <f t="shared" si="573"/>
        <v>0</v>
      </c>
      <c r="V728" s="1">
        <v>0</v>
      </c>
      <c r="W728" s="1">
        <f t="shared" si="574"/>
        <v>0</v>
      </c>
    </row>
    <row r="729" spans="1:23" x14ac:dyDescent="0.3">
      <c r="A729" s="1"/>
      <c r="B729" s="3"/>
      <c r="C729" s="1"/>
      <c r="D729" s="1"/>
      <c r="E729" s="15"/>
      <c r="F729" s="25"/>
      <c r="G729" s="1"/>
      <c r="H729" s="3"/>
      <c r="I729" s="1"/>
      <c r="J729" s="1"/>
      <c r="K729" s="1"/>
      <c r="M729" s="1"/>
      <c r="N729" s="3"/>
      <c r="O729" s="1"/>
      <c r="P729" s="1"/>
      <c r="Q729" s="1"/>
      <c r="S729" s="1"/>
      <c r="T729" s="3"/>
      <c r="U729" s="1"/>
      <c r="V729" s="1"/>
      <c r="W729" s="1"/>
    </row>
    <row r="730" spans="1:23" x14ac:dyDescent="0.3">
      <c r="A730" s="1" t="s">
        <v>6</v>
      </c>
      <c r="B730" s="3">
        <f t="shared" ref="B730" si="575">+H730+N730+T730</f>
        <v>19</v>
      </c>
      <c r="C730" s="1">
        <f t="shared" ref="C730" si="576">+I730+O730+U730</f>
        <v>331.07</v>
      </c>
      <c r="D730" s="1">
        <f t="shared" ref="D730" si="577">+J730+P730+V730</f>
        <v>0</v>
      </c>
      <c r="E730" s="15">
        <f t="shared" ref="E730" si="578">+C730+D730</f>
        <v>331.07</v>
      </c>
      <c r="F730" s="25"/>
      <c r="G730" s="1" t="s">
        <v>6</v>
      </c>
      <c r="H730" s="3">
        <v>8</v>
      </c>
      <c r="I730" s="1">
        <v>113.87</v>
      </c>
      <c r="J730" s="1">
        <v>0</v>
      </c>
      <c r="K730" s="1">
        <f t="shared" ref="K730" si="579">+I730+J730</f>
        <v>113.87</v>
      </c>
      <c r="M730" s="1" t="s">
        <v>6</v>
      </c>
      <c r="N730" s="3">
        <v>0</v>
      </c>
      <c r="O730" s="1">
        <v>0</v>
      </c>
      <c r="P730" s="1">
        <v>0</v>
      </c>
      <c r="Q730" s="1">
        <f t="shared" ref="Q730" si="580">+O730+P730</f>
        <v>0</v>
      </c>
      <c r="S730" s="1" t="s">
        <v>6</v>
      </c>
      <c r="T730" s="3">
        <v>11</v>
      </c>
      <c r="U730" s="1">
        <v>217.2</v>
      </c>
      <c r="V730" s="1">
        <v>0</v>
      </c>
      <c r="W730" s="1">
        <f t="shared" ref="W730" si="581">+U730+V730</f>
        <v>217.2</v>
      </c>
    </row>
    <row r="731" spans="1:23" x14ac:dyDescent="0.3">
      <c r="A731" s="6" t="s">
        <v>9</v>
      </c>
      <c r="C731" s="1"/>
      <c r="D731" s="1"/>
      <c r="E731" s="15"/>
      <c r="F731" s="25"/>
      <c r="G731" s="6" t="s">
        <v>9</v>
      </c>
      <c r="I731" s="1"/>
      <c r="J731" s="1"/>
      <c r="K731" s="1"/>
      <c r="M731" s="6" t="s">
        <v>9</v>
      </c>
      <c r="O731" s="1"/>
      <c r="P731" s="1"/>
      <c r="Q731" s="1"/>
      <c r="S731" s="6" t="s">
        <v>9</v>
      </c>
      <c r="U731" s="1"/>
      <c r="V731" s="1"/>
      <c r="W731" s="1"/>
    </row>
    <row r="732" spans="1:23" x14ac:dyDescent="0.3">
      <c r="A732" s="1">
        <v>0</v>
      </c>
      <c r="B732" s="10">
        <v>0</v>
      </c>
      <c r="C732" s="9">
        <f t="shared" ref="C732" si="582">+A732*B732</f>
        <v>0</v>
      </c>
      <c r="D732" s="9">
        <v>0</v>
      </c>
      <c r="E732" s="16">
        <f t="shared" ref="E732" si="583">+C732+D732</f>
        <v>0</v>
      </c>
      <c r="F732" s="25"/>
      <c r="G732" s="1">
        <v>0</v>
      </c>
      <c r="H732" s="10">
        <v>0</v>
      </c>
      <c r="I732" s="9">
        <f t="shared" ref="I732" si="584">+G732*H732</f>
        <v>0</v>
      </c>
      <c r="J732" s="9">
        <v>0</v>
      </c>
      <c r="K732" s="9">
        <f t="shared" ref="K732" si="585">+I732+J732</f>
        <v>0</v>
      </c>
      <c r="M732" s="1">
        <v>0</v>
      </c>
      <c r="N732" s="10">
        <v>0</v>
      </c>
      <c r="O732" s="9">
        <f t="shared" ref="O732" si="586">+M732*N732</f>
        <v>0</v>
      </c>
      <c r="P732" s="9">
        <v>0</v>
      </c>
      <c r="Q732" s="9">
        <f t="shared" ref="Q732" si="587">+O732+P732</f>
        <v>0</v>
      </c>
      <c r="S732" s="1">
        <v>0</v>
      </c>
      <c r="T732" s="10">
        <v>0</v>
      </c>
      <c r="U732" s="9">
        <f t="shared" ref="U732" si="588">+S732*T732</f>
        <v>0</v>
      </c>
      <c r="V732" s="9">
        <v>0</v>
      </c>
      <c r="W732" s="9">
        <f t="shared" ref="W732" si="589">+U732+V732</f>
        <v>0</v>
      </c>
    </row>
    <row r="733" spans="1:23" x14ac:dyDescent="0.3">
      <c r="A733" s="6" t="s">
        <v>10</v>
      </c>
      <c r="B733" s="3">
        <f>SUM(B720:B732)</f>
        <v>1717</v>
      </c>
      <c r="C733" s="8">
        <f>SUM(C720:C732)</f>
        <v>55059.31</v>
      </c>
      <c r="D733" s="8">
        <f>SUM(D720:D732)</f>
        <v>-326.77</v>
      </c>
      <c r="E733" s="17">
        <f>SUM(E720:E732)</f>
        <v>54732.54</v>
      </c>
      <c r="F733" s="26"/>
      <c r="G733" s="6" t="s">
        <v>10</v>
      </c>
      <c r="H733" s="3">
        <f>SUM(H720:H732)</f>
        <v>641</v>
      </c>
      <c r="I733" s="8">
        <f>SUM(I720:I732)</f>
        <v>20791.23</v>
      </c>
      <c r="J733" s="8">
        <f>SUM(J720:J732)</f>
        <v>0</v>
      </c>
      <c r="K733" s="8">
        <f>SUM(K720:K732)</f>
        <v>20791.23</v>
      </c>
      <c r="M733" s="6" t="s">
        <v>10</v>
      </c>
      <c r="N733" s="3">
        <f>SUM(N720:N732)</f>
        <v>577</v>
      </c>
      <c r="O733" s="8">
        <f>SUM(O720:O732)</f>
        <v>17820.600000000002</v>
      </c>
      <c r="P733" s="8">
        <f>SUM(P720:P732)</f>
        <v>-326.77</v>
      </c>
      <c r="Q733" s="8">
        <f>SUM(Q720:Q732)</f>
        <v>17493.830000000002</v>
      </c>
      <c r="S733" s="6" t="s">
        <v>10</v>
      </c>
      <c r="T733" s="3">
        <f>SUM(T720:T732)</f>
        <v>499</v>
      </c>
      <c r="U733" s="8">
        <f>SUM(U720:U732)</f>
        <v>16447.48</v>
      </c>
      <c r="V733" s="8">
        <f>SUM(V720:V732)</f>
        <v>0</v>
      </c>
      <c r="W733" s="8">
        <f>SUM(W720:W732)</f>
        <v>16447.48</v>
      </c>
    </row>
    <row r="734" spans="1:23" x14ac:dyDescent="0.3">
      <c r="D734" s="1"/>
      <c r="E734" s="15"/>
      <c r="F734" s="26"/>
      <c r="J734" s="1"/>
      <c r="K734" s="1"/>
      <c r="P734" s="1"/>
      <c r="Q734" s="1"/>
      <c r="V734" s="1"/>
      <c r="W734" s="1"/>
    </row>
    <row r="735" spans="1:23" x14ac:dyDescent="0.3">
      <c r="A735" s="6" t="s">
        <v>11</v>
      </c>
      <c r="D735" s="1"/>
      <c r="E735" s="15"/>
      <c r="F735" s="25"/>
      <c r="G735" s="6" t="s">
        <v>11</v>
      </c>
      <c r="J735" s="1"/>
      <c r="K735" s="1"/>
      <c r="M735" s="6" t="s">
        <v>11</v>
      </c>
      <c r="P735" s="1"/>
      <c r="Q735" s="1"/>
      <c r="S735" s="6" t="s">
        <v>11</v>
      </c>
      <c r="V735" s="1"/>
      <c r="W735" s="1"/>
    </row>
    <row r="736" spans="1:23" x14ac:dyDescent="0.3">
      <c r="A736" s="5"/>
      <c r="B736" s="5" t="s">
        <v>7</v>
      </c>
      <c r="C736" s="5"/>
      <c r="D736" s="1"/>
      <c r="E736" s="15"/>
      <c r="F736" s="25"/>
      <c r="G736" s="5"/>
      <c r="H736" s="5" t="s">
        <v>7</v>
      </c>
      <c r="I736" s="5"/>
      <c r="J736" s="1"/>
      <c r="K736" s="1"/>
      <c r="M736" s="5"/>
      <c r="N736" s="5" t="s">
        <v>7</v>
      </c>
      <c r="O736" s="5"/>
      <c r="P736" s="1"/>
      <c r="Q736" s="1"/>
      <c r="S736" s="5"/>
      <c r="T736" s="5" t="s">
        <v>7</v>
      </c>
      <c r="U736" s="5"/>
      <c r="V736" s="1"/>
      <c r="W736" s="1"/>
    </row>
    <row r="737" spans="1:23" x14ac:dyDescent="0.3">
      <c r="A737" s="1">
        <v>1.72</v>
      </c>
      <c r="B737" s="3">
        <f>+H737+N737+T737</f>
        <v>7444</v>
      </c>
      <c r="C737" s="1">
        <f>+I737+O737+U737</f>
        <v>12803.68</v>
      </c>
      <c r="D737" s="1">
        <f>+J737+P737+V737</f>
        <v>-652.44000000000005</v>
      </c>
      <c r="E737" s="15">
        <f>+C737+D737</f>
        <v>12151.24</v>
      </c>
      <c r="F737" s="25"/>
      <c r="G737" s="1">
        <v>1.72</v>
      </c>
      <c r="H737" s="3">
        <v>2751</v>
      </c>
      <c r="I737" s="1">
        <f>+H737*G737</f>
        <v>4731.72</v>
      </c>
      <c r="J737" s="1">
        <v>-44.72</v>
      </c>
      <c r="K737" s="1">
        <f>+I737+J737</f>
        <v>4687</v>
      </c>
      <c r="M737" s="1">
        <v>1.72</v>
      </c>
      <c r="N737" s="3">
        <v>2585</v>
      </c>
      <c r="O737" s="1">
        <f>+N737*M737</f>
        <v>4446.2</v>
      </c>
      <c r="P737" s="1">
        <v>-545.84</v>
      </c>
      <c r="Q737" s="1">
        <f>+O737+P737</f>
        <v>3900.3599999999997</v>
      </c>
      <c r="S737" s="1">
        <v>1.72</v>
      </c>
      <c r="T737" s="3">
        <v>2108</v>
      </c>
      <c r="U737" s="1">
        <f>+T737*S737</f>
        <v>3625.7599999999998</v>
      </c>
      <c r="V737" s="1">
        <v>-61.88</v>
      </c>
      <c r="W737" s="1">
        <f>+U737+V737</f>
        <v>3563.8799999999997</v>
      </c>
    </row>
    <row r="738" spans="1:23" x14ac:dyDescent="0.3">
      <c r="A738" s="3">
        <v>0</v>
      </c>
      <c r="B738" s="2">
        <f>+H738+N738+T738</f>
        <v>0</v>
      </c>
      <c r="C738" s="1">
        <f>+I738+O738+U738</f>
        <v>0</v>
      </c>
      <c r="D738" s="1">
        <f>+B738+C738</f>
        <v>0</v>
      </c>
      <c r="E738" s="15">
        <f t="shared" ref="E738:E740" si="590">+C738+D738</f>
        <v>0</v>
      </c>
      <c r="F738" s="25"/>
      <c r="G738" s="1">
        <v>0</v>
      </c>
      <c r="H738" s="2">
        <v>0</v>
      </c>
      <c r="I738" s="1">
        <f>+H738*G738</f>
        <v>0</v>
      </c>
      <c r="J738" s="1">
        <v>0</v>
      </c>
      <c r="K738" s="1">
        <f t="shared" ref="K738:K740" si="591">+I738+J738</f>
        <v>0</v>
      </c>
      <c r="M738" s="1">
        <v>0</v>
      </c>
      <c r="N738" s="2">
        <v>0</v>
      </c>
      <c r="O738" s="1">
        <f>+N738*M738</f>
        <v>0</v>
      </c>
      <c r="P738" s="1">
        <v>0</v>
      </c>
      <c r="Q738" s="1">
        <f t="shared" ref="Q738:Q740" si="592">+O738+P738</f>
        <v>0</v>
      </c>
      <c r="S738" s="1">
        <v>0</v>
      </c>
      <c r="T738" s="2">
        <v>0</v>
      </c>
      <c r="U738" s="1">
        <f>+T738*S738</f>
        <v>0</v>
      </c>
      <c r="V738" s="1">
        <v>0</v>
      </c>
      <c r="W738" s="1">
        <f t="shared" ref="W738:W740" si="593">+U738+V738</f>
        <v>0</v>
      </c>
    </row>
    <row r="739" spans="1:23" x14ac:dyDescent="0.3">
      <c r="A739" s="1">
        <v>0</v>
      </c>
      <c r="B739" s="2">
        <v>0</v>
      </c>
      <c r="C739" s="1">
        <f>+B739*A739</f>
        <v>0</v>
      </c>
      <c r="D739" s="1">
        <v>0</v>
      </c>
      <c r="E739" s="15">
        <f t="shared" si="590"/>
        <v>0</v>
      </c>
      <c r="F739" s="25"/>
      <c r="G739" s="1">
        <v>0</v>
      </c>
      <c r="H739" s="2">
        <v>0</v>
      </c>
      <c r="I739" s="1">
        <f>+H739*G739</f>
        <v>0</v>
      </c>
      <c r="J739" s="1">
        <v>0</v>
      </c>
      <c r="K739" s="1">
        <f t="shared" si="591"/>
        <v>0</v>
      </c>
      <c r="M739" s="1">
        <v>0</v>
      </c>
      <c r="N739" s="2">
        <v>0</v>
      </c>
      <c r="O739" s="1">
        <f>+N739*M739</f>
        <v>0</v>
      </c>
      <c r="P739" s="1">
        <v>0</v>
      </c>
      <c r="Q739" s="1">
        <f t="shared" si="592"/>
        <v>0</v>
      </c>
      <c r="S739" s="1">
        <v>0</v>
      </c>
      <c r="T739" s="2">
        <v>0</v>
      </c>
      <c r="U739" s="1">
        <f>+T739*S739</f>
        <v>0</v>
      </c>
      <c r="V739" s="1">
        <v>0</v>
      </c>
      <c r="W739" s="1">
        <f t="shared" si="593"/>
        <v>0</v>
      </c>
    </row>
    <row r="740" spans="1:23" x14ac:dyDescent="0.3">
      <c r="A740" s="1"/>
      <c r="B740" s="74">
        <v>0</v>
      </c>
      <c r="C740" s="9">
        <f t="shared" ref="C740" si="594">+A740*B740</f>
        <v>0</v>
      </c>
      <c r="D740" s="9">
        <v>0</v>
      </c>
      <c r="E740" s="16">
        <f t="shared" si="590"/>
        <v>0</v>
      </c>
      <c r="F740" s="25"/>
      <c r="G740" s="1"/>
      <c r="H740" s="2">
        <v>0</v>
      </c>
      <c r="I740" s="9">
        <f t="shared" ref="I740" si="595">+G740*H740</f>
        <v>0</v>
      </c>
      <c r="J740" s="9">
        <v>0</v>
      </c>
      <c r="K740" s="9">
        <f t="shared" si="591"/>
        <v>0</v>
      </c>
      <c r="M740" s="1"/>
      <c r="N740" s="2">
        <v>0</v>
      </c>
      <c r="O740" s="9">
        <f t="shared" ref="O740" si="596">+M740*N740</f>
        <v>0</v>
      </c>
      <c r="P740" s="9">
        <v>0</v>
      </c>
      <c r="Q740" s="9">
        <f t="shared" si="592"/>
        <v>0</v>
      </c>
      <c r="S740" s="1"/>
      <c r="T740" s="2">
        <v>0</v>
      </c>
      <c r="U740" s="9">
        <f t="shared" ref="U740" si="597">+S740*T740</f>
        <v>0</v>
      </c>
      <c r="V740" s="9">
        <v>0</v>
      </c>
      <c r="W740" s="9">
        <f t="shared" si="593"/>
        <v>0</v>
      </c>
    </row>
    <row r="741" spans="1:23" x14ac:dyDescent="0.3">
      <c r="A741" s="6" t="s">
        <v>58</v>
      </c>
      <c r="B741" s="3">
        <f>SUM(B737:B740)</f>
        <v>7444</v>
      </c>
      <c r="C741" s="1">
        <f>SUM(C737:C740)</f>
        <v>12803.68</v>
      </c>
      <c r="D741" s="1">
        <f>SUM(D737:D740)</f>
        <v>-652.44000000000005</v>
      </c>
      <c r="E741" s="15">
        <f>SUM(E737:E740)</f>
        <v>12151.24</v>
      </c>
      <c r="F741" s="26"/>
      <c r="G741" s="6" t="s">
        <v>58</v>
      </c>
      <c r="H741" s="2"/>
      <c r="I741" s="1">
        <f>SUM(I737:I740)</f>
        <v>4731.72</v>
      </c>
      <c r="J741" s="1">
        <f>SUM(J737:J740)</f>
        <v>-44.72</v>
      </c>
      <c r="K741" s="1">
        <f>SUM(K737:K740)</f>
        <v>4687</v>
      </c>
      <c r="M741" s="6" t="s">
        <v>58</v>
      </c>
      <c r="N741" s="2"/>
      <c r="O741" s="1">
        <f>SUM(O737:O740)</f>
        <v>4446.2</v>
      </c>
      <c r="P741" s="1">
        <f>SUM(P737:P740)</f>
        <v>-545.84</v>
      </c>
      <c r="Q741" s="1">
        <f>SUM(Q737:Q740)</f>
        <v>3900.3599999999997</v>
      </c>
      <c r="S741" s="6" t="s">
        <v>58</v>
      </c>
      <c r="T741" s="2"/>
      <c r="U741" s="1">
        <f>SUM(U737:U740)</f>
        <v>3625.7599999999998</v>
      </c>
      <c r="V741" s="1">
        <f>SUM(V737:V740)</f>
        <v>-61.88</v>
      </c>
      <c r="W741" s="1">
        <f>SUM(W737:W740)</f>
        <v>3563.8799999999997</v>
      </c>
    </row>
    <row r="742" spans="1:23" x14ac:dyDescent="0.3">
      <c r="C742" s="8"/>
      <c r="D742" s="1"/>
      <c r="E742" s="15"/>
      <c r="F742" s="25"/>
      <c r="I742" s="8"/>
      <c r="J742" s="1"/>
      <c r="K742" s="1"/>
      <c r="O742" s="8"/>
      <c r="P742" s="1"/>
      <c r="Q742" s="1"/>
      <c r="U742" s="8"/>
      <c r="V742" s="1"/>
      <c r="W742" s="1"/>
    </row>
    <row r="743" spans="1:23" x14ac:dyDescent="0.3">
      <c r="A743" s="6" t="s">
        <v>12</v>
      </c>
      <c r="C743" s="11">
        <f>+C741+C733</f>
        <v>67862.989999999991</v>
      </c>
      <c r="D743" s="11">
        <f>+D741+D733</f>
        <v>-979.21</v>
      </c>
      <c r="E743" s="20">
        <f>+E741+E733</f>
        <v>66883.78</v>
      </c>
      <c r="F743" s="26"/>
      <c r="G743" s="6" t="s">
        <v>12</v>
      </c>
      <c r="I743" s="11">
        <f>+I741+I733</f>
        <v>25522.95</v>
      </c>
      <c r="J743" s="11">
        <f>+J741+J733</f>
        <v>-44.72</v>
      </c>
      <c r="K743" s="11">
        <f>+K741+K733</f>
        <v>25478.23</v>
      </c>
      <c r="M743" s="6" t="s">
        <v>12</v>
      </c>
      <c r="O743" s="11">
        <f>+O741+O733</f>
        <v>22266.800000000003</v>
      </c>
      <c r="P743" s="11">
        <f>+P741+P733</f>
        <v>-872.61</v>
      </c>
      <c r="Q743" s="11">
        <f>+Q741+Q733</f>
        <v>21394.190000000002</v>
      </c>
      <c r="S743" s="6" t="s">
        <v>12</v>
      </c>
      <c r="U743" s="11">
        <f>+U741+U733</f>
        <v>20073.239999999998</v>
      </c>
      <c r="V743" s="11">
        <f>+V741+V733</f>
        <v>-61.88</v>
      </c>
      <c r="W743" s="11">
        <f>+W741+W733</f>
        <v>20011.36</v>
      </c>
    </row>
    <row r="744" spans="1:23" x14ac:dyDescent="0.3">
      <c r="D744" s="1"/>
      <c r="E744" s="15"/>
      <c r="F744" s="25"/>
      <c r="J744" s="1"/>
      <c r="K744" s="1"/>
      <c r="P744" s="1"/>
      <c r="Q744" s="1"/>
      <c r="V744" s="1"/>
      <c r="W744" s="1"/>
    </row>
    <row r="745" spans="1:23" x14ac:dyDescent="0.3">
      <c r="D745" s="1"/>
      <c r="E745" s="1"/>
      <c r="F745" s="25"/>
      <c r="J745" s="1"/>
      <c r="K745" s="1"/>
      <c r="P745" s="1"/>
      <c r="Q745" s="1"/>
      <c r="V745" s="1"/>
      <c r="W745" s="1"/>
    </row>
    <row r="746" spans="1:23" x14ac:dyDescent="0.3">
      <c r="A746" s="6" t="s">
        <v>23</v>
      </c>
      <c r="B746" s="5" t="s">
        <v>4</v>
      </c>
      <c r="D746" s="1"/>
      <c r="E746" s="1"/>
      <c r="F746" s="25"/>
      <c r="G746" s="6" t="s">
        <v>23</v>
      </c>
      <c r="H746" s="5" t="s">
        <v>4</v>
      </c>
      <c r="J746" s="1"/>
      <c r="K746" s="1"/>
      <c r="M746" s="6" t="s">
        <v>23</v>
      </c>
      <c r="N746" s="5" t="s">
        <v>4</v>
      </c>
      <c r="P746" s="1"/>
      <c r="Q746" s="1"/>
      <c r="S746" s="6" t="s">
        <v>23</v>
      </c>
      <c r="T746" s="5" t="s">
        <v>4</v>
      </c>
      <c r="V746" s="1"/>
      <c r="W746" s="1"/>
    </row>
    <row r="747" spans="1:23" x14ac:dyDescent="0.3">
      <c r="A747" s="1">
        <v>0</v>
      </c>
      <c r="B747" s="3">
        <v>0</v>
      </c>
      <c r="C747" s="1">
        <f>+A747*B747</f>
        <v>0</v>
      </c>
      <c r="D747" s="1">
        <v>0</v>
      </c>
      <c r="E747" s="1">
        <f>+C747+D747</f>
        <v>0</v>
      </c>
      <c r="F747" s="26"/>
      <c r="G747" s="1">
        <v>0</v>
      </c>
      <c r="H747" s="3">
        <v>0</v>
      </c>
      <c r="I747" s="1">
        <f>+G747*H747</f>
        <v>0</v>
      </c>
      <c r="J747" s="1">
        <v>0</v>
      </c>
      <c r="K747" s="1">
        <f>+I747+J747</f>
        <v>0</v>
      </c>
      <c r="M747" s="1">
        <v>0</v>
      </c>
      <c r="N747" s="3">
        <v>0</v>
      </c>
      <c r="O747" s="1">
        <f>+M747*N747</f>
        <v>0</v>
      </c>
      <c r="P747" s="1">
        <v>0</v>
      </c>
      <c r="Q747" s="1">
        <f>+O747+P747</f>
        <v>0</v>
      </c>
      <c r="S747" s="1">
        <v>0</v>
      </c>
      <c r="T747" s="3">
        <v>0</v>
      </c>
      <c r="U747" s="1">
        <f>+S747*T747</f>
        <v>0</v>
      </c>
      <c r="V747" s="1">
        <v>0</v>
      </c>
      <c r="W747" s="1">
        <f>+U747+V747</f>
        <v>0</v>
      </c>
    </row>
    <row r="748" spans="1:23" x14ac:dyDescent="0.3">
      <c r="A748" s="1">
        <v>0</v>
      </c>
      <c r="B748" s="3">
        <v>0</v>
      </c>
      <c r="C748" s="1">
        <f>+A748*B748</f>
        <v>0</v>
      </c>
      <c r="D748" s="1">
        <v>0</v>
      </c>
      <c r="E748" s="1">
        <f>+C748+D748</f>
        <v>0</v>
      </c>
      <c r="F748" s="25"/>
      <c r="G748" s="1">
        <v>0</v>
      </c>
      <c r="H748" s="3">
        <v>0</v>
      </c>
      <c r="I748" s="1">
        <f>+G748*H748</f>
        <v>0</v>
      </c>
      <c r="J748" s="1">
        <v>0</v>
      </c>
      <c r="K748" s="1">
        <f>+I748+J748</f>
        <v>0</v>
      </c>
      <c r="M748" s="1">
        <v>0</v>
      </c>
      <c r="N748" s="3">
        <v>0</v>
      </c>
      <c r="O748" s="1">
        <f>+M748*N748</f>
        <v>0</v>
      </c>
      <c r="P748" s="1">
        <v>0</v>
      </c>
      <c r="Q748" s="1">
        <f>+O748+P748</f>
        <v>0</v>
      </c>
      <c r="S748" s="1">
        <v>0</v>
      </c>
      <c r="T748" s="3">
        <v>0</v>
      </c>
      <c r="U748" s="1">
        <f>+S748*T748</f>
        <v>0</v>
      </c>
      <c r="V748" s="1">
        <v>0</v>
      </c>
      <c r="W748" s="1">
        <f>+U748+V748</f>
        <v>0</v>
      </c>
    </row>
    <row r="749" spans="1:23" x14ac:dyDescent="0.3">
      <c r="A749" s="1">
        <v>0</v>
      </c>
      <c r="B749" s="3">
        <v>0</v>
      </c>
      <c r="C749" s="1">
        <f>+A749*B749</f>
        <v>0</v>
      </c>
      <c r="D749" s="1">
        <v>0</v>
      </c>
      <c r="E749" s="1">
        <f>+C749+D749</f>
        <v>0</v>
      </c>
      <c r="F749" s="25"/>
      <c r="G749" s="1">
        <v>0</v>
      </c>
      <c r="H749" s="3">
        <v>0</v>
      </c>
      <c r="I749" s="1">
        <f>+G749*H749</f>
        <v>0</v>
      </c>
      <c r="J749" s="1">
        <v>0</v>
      </c>
      <c r="K749" s="1">
        <f>+I749+J749</f>
        <v>0</v>
      </c>
      <c r="M749" s="1">
        <v>0</v>
      </c>
      <c r="N749" s="3">
        <v>0</v>
      </c>
      <c r="O749" s="1">
        <f>+M749*N749</f>
        <v>0</v>
      </c>
      <c r="P749" s="1">
        <v>0</v>
      </c>
      <c r="Q749" s="1">
        <f>+O749+P749</f>
        <v>0</v>
      </c>
      <c r="S749" s="1">
        <v>0</v>
      </c>
      <c r="T749" s="3">
        <v>0</v>
      </c>
      <c r="U749" s="1">
        <f>+S749*T749</f>
        <v>0</v>
      </c>
      <c r="V749" s="1">
        <v>0</v>
      </c>
      <c r="W749" s="1">
        <f>+U749+V749</f>
        <v>0</v>
      </c>
    </row>
    <row r="750" spans="1:23" x14ac:dyDescent="0.3">
      <c r="A750" s="1" t="s">
        <v>6</v>
      </c>
      <c r="B750" s="3">
        <v>0</v>
      </c>
      <c r="C750" s="1">
        <v>0</v>
      </c>
      <c r="D750" s="1">
        <v>0</v>
      </c>
      <c r="E750" s="1">
        <f t="shared" ref="E750" si="598">+C750+D750</f>
        <v>0</v>
      </c>
      <c r="F750" s="25"/>
      <c r="G750" s="1" t="s">
        <v>6</v>
      </c>
      <c r="H750" s="3">
        <v>0</v>
      </c>
      <c r="I750" s="1">
        <v>0</v>
      </c>
      <c r="J750" s="1">
        <v>0</v>
      </c>
      <c r="K750" s="1">
        <f t="shared" ref="K750" si="599">+I750+J750</f>
        <v>0</v>
      </c>
      <c r="M750" s="1" t="s">
        <v>6</v>
      </c>
      <c r="N750" s="3">
        <v>0</v>
      </c>
      <c r="O750" s="1">
        <v>0</v>
      </c>
      <c r="P750" s="1">
        <v>0</v>
      </c>
      <c r="Q750" s="1">
        <f t="shared" ref="Q750" si="600">+O750+P750</f>
        <v>0</v>
      </c>
      <c r="S750" s="1" t="s">
        <v>6</v>
      </c>
      <c r="T750" s="3">
        <v>0</v>
      </c>
      <c r="U750" s="1">
        <v>0</v>
      </c>
      <c r="V750" s="1">
        <v>0</v>
      </c>
      <c r="W750" s="1">
        <f t="shared" ref="W750" si="601">+U750+V750</f>
        <v>0</v>
      </c>
    </row>
    <row r="751" spans="1:23" x14ac:dyDescent="0.3">
      <c r="A751" s="6" t="s">
        <v>24</v>
      </c>
      <c r="B751" s="5" t="s">
        <v>7</v>
      </c>
      <c r="D751" s="1"/>
      <c r="E751" s="1"/>
      <c r="F751" s="25"/>
      <c r="G751" s="6" t="s">
        <v>24</v>
      </c>
      <c r="H751" s="5" t="s">
        <v>7</v>
      </c>
      <c r="J751" s="1"/>
      <c r="K751" s="1"/>
      <c r="M751" s="6" t="s">
        <v>24</v>
      </c>
      <c r="N751" s="5" t="s">
        <v>7</v>
      </c>
      <c r="P751" s="1"/>
      <c r="Q751" s="1"/>
      <c r="S751" s="6" t="s">
        <v>24</v>
      </c>
      <c r="T751" s="5" t="s">
        <v>7</v>
      </c>
      <c r="V751" s="1"/>
      <c r="W751" s="1"/>
    </row>
    <row r="752" spans="1:23" x14ac:dyDescent="0.3">
      <c r="A752" s="1">
        <v>0</v>
      </c>
      <c r="B752" s="2">
        <v>0</v>
      </c>
      <c r="C752" s="1">
        <f t="shared" ref="C752" si="602">+A752*B752</f>
        <v>0</v>
      </c>
      <c r="D752" s="1">
        <v>0</v>
      </c>
      <c r="E752" s="1">
        <f>+C752+D752</f>
        <v>0</v>
      </c>
      <c r="F752" s="25"/>
      <c r="G752" s="1">
        <v>0</v>
      </c>
      <c r="H752">
        <v>0</v>
      </c>
      <c r="I752" s="1">
        <f t="shared" ref="I752" si="603">+G752*H752</f>
        <v>0</v>
      </c>
      <c r="J752" s="1">
        <v>0</v>
      </c>
      <c r="K752" s="1">
        <f>+I752+J752</f>
        <v>0</v>
      </c>
      <c r="M752" s="1">
        <v>0</v>
      </c>
      <c r="N752">
        <v>0</v>
      </c>
      <c r="O752" s="1">
        <f t="shared" ref="O752" si="604">+M752*N752</f>
        <v>0</v>
      </c>
      <c r="P752" s="1">
        <v>0</v>
      </c>
      <c r="Q752" s="1">
        <f>+O752+P752</f>
        <v>0</v>
      </c>
      <c r="S752" s="1">
        <v>0</v>
      </c>
      <c r="T752">
        <v>0</v>
      </c>
      <c r="U752" s="1">
        <f t="shared" ref="U752" si="605">+S752*T752</f>
        <v>0</v>
      </c>
      <c r="V752" s="1">
        <v>0</v>
      </c>
      <c r="W752" s="1">
        <f>+U752+V752</f>
        <v>0</v>
      </c>
    </row>
    <row r="753" spans="1:23" x14ac:dyDescent="0.3">
      <c r="A753" s="1">
        <v>0</v>
      </c>
      <c r="B753" t="s">
        <v>41</v>
      </c>
      <c r="C753" s="9">
        <v>0</v>
      </c>
      <c r="D753" s="9">
        <v>0</v>
      </c>
      <c r="E753" s="9">
        <f>+C753+D753</f>
        <v>0</v>
      </c>
      <c r="F753" s="25"/>
      <c r="G753" s="1">
        <v>0</v>
      </c>
      <c r="H753" t="s">
        <v>41</v>
      </c>
      <c r="I753" s="9">
        <v>0</v>
      </c>
      <c r="J753" s="9">
        <v>0</v>
      </c>
      <c r="K753" s="9">
        <f>+I753+J753</f>
        <v>0</v>
      </c>
      <c r="M753" s="1">
        <v>0</v>
      </c>
      <c r="N753" t="s">
        <v>41</v>
      </c>
      <c r="O753" s="9">
        <v>0</v>
      </c>
      <c r="P753" s="9">
        <v>0</v>
      </c>
      <c r="Q753" s="9">
        <f>+O753+P753</f>
        <v>0</v>
      </c>
      <c r="S753" s="1">
        <v>0</v>
      </c>
      <c r="T753" t="s">
        <v>41</v>
      </c>
      <c r="U753" s="9">
        <v>0</v>
      </c>
      <c r="V753" s="9">
        <v>0</v>
      </c>
      <c r="W753" s="9">
        <f>+U753+V753</f>
        <v>0</v>
      </c>
    </row>
    <row r="754" spans="1:23" x14ac:dyDescent="0.3">
      <c r="A754" s="6" t="s">
        <v>25</v>
      </c>
      <c r="C754" s="8">
        <f>+C753+C752</f>
        <v>0</v>
      </c>
      <c r="D754" s="8">
        <f>+D753+D752</f>
        <v>0</v>
      </c>
      <c r="E754" s="8">
        <f>+E753+E752</f>
        <v>0</v>
      </c>
      <c r="F754" s="25"/>
      <c r="G754" s="6" t="s">
        <v>25</v>
      </c>
      <c r="I754" s="8">
        <f>+I753+I752</f>
        <v>0</v>
      </c>
      <c r="J754" s="8">
        <f>+J753+J752</f>
        <v>0</v>
      </c>
      <c r="K754" s="8">
        <f>+K753+K752</f>
        <v>0</v>
      </c>
      <c r="M754" s="6" t="s">
        <v>25</v>
      </c>
      <c r="O754" s="8">
        <f>+O753+O752</f>
        <v>0</v>
      </c>
      <c r="P754" s="8">
        <f>+P753+P752</f>
        <v>0</v>
      </c>
      <c r="Q754" s="8">
        <f>+Q753+Q752</f>
        <v>0</v>
      </c>
      <c r="S754" s="6" t="s">
        <v>25</v>
      </c>
      <c r="U754" s="8">
        <f>+U753+U752</f>
        <v>0</v>
      </c>
      <c r="V754" s="8">
        <f>+V753+V752</f>
        <v>0</v>
      </c>
      <c r="W754" s="8">
        <f>+W753+W752</f>
        <v>0</v>
      </c>
    </row>
    <row r="755" spans="1:23" x14ac:dyDescent="0.3">
      <c r="D755" s="1"/>
      <c r="E755" s="1"/>
      <c r="F755" s="25"/>
      <c r="J755" s="1"/>
      <c r="K755" s="1"/>
      <c r="P755" s="1"/>
      <c r="Q755" s="1"/>
      <c r="V755" s="1"/>
      <c r="W755" s="1"/>
    </row>
    <row r="756" spans="1:23" x14ac:dyDescent="0.3">
      <c r="A756" s="6" t="s">
        <v>26</v>
      </c>
      <c r="C756" s="11">
        <f>+C754+C747+C748+C749+C750</f>
        <v>0</v>
      </c>
      <c r="D756" s="11">
        <f>+D754+D747+D748+D749+D750</f>
        <v>0</v>
      </c>
      <c r="E756" s="11">
        <f>+E754+E747+E748+E749+E750</f>
        <v>0</v>
      </c>
      <c r="F756" s="25"/>
      <c r="G756" s="6" t="s">
        <v>26</v>
      </c>
      <c r="I756" s="11">
        <f>+I754+I747+I748+I749+I750</f>
        <v>0</v>
      </c>
      <c r="J756" s="11">
        <f>+J754+J747+J748+J749+J750</f>
        <v>0</v>
      </c>
      <c r="K756" s="11">
        <f>+K754+K747+K748+K749+K750</f>
        <v>0</v>
      </c>
      <c r="M756" s="6" t="s">
        <v>26</v>
      </c>
      <c r="O756" s="11">
        <f>+O754+O747+O748+O749+O750</f>
        <v>0</v>
      </c>
      <c r="P756" s="11">
        <f>+P754+P747+P748+P749+P750</f>
        <v>0</v>
      </c>
      <c r="Q756" s="11">
        <f>+Q754+Q747+Q748+Q749+Q750</f>
        <v>0</v>
      </c>
      <c r="S756" s="6" t="s">
        <v>26</v>
      </c>
      <c r="U756" s="11">
        <f>+U754+U747+U748+U749+U750</f>
        <v>0</v>
      </c>
      <c r="V756" s="11">
        <f>+V754+V747+V748+V749+V750</f>
        <v>0</v>
      </c>
      <c r="W756" s="11">
        <f>+W754+W747+W748+W749+W750</f>
        <v>0</v>
      </c>
    </row>
    <row r="757" spans="1:23" x14ac:dyDescent="0.3">
      <c r="D757" s="1"/>
      <c r="E757" s="1"/>
      <c r="F757" s="25"/>
      <c r="J757" s="1"/>
      <c r="K757" s="1"/>
      <c r="P757" s="1"/>
      <c r="Q757" s="1"/>
      <c r="V757" s="1"/>
      <c r="W757" s="1"/>
    </row>
    <row r="758" spans="1:23" x14ac:dyDescent="0.3">
      <c r="A758" s="6" t="s">
        <v>37</v>
      </c>
      <c r="D758" s="1"/>
      <c r="E758" s="1"/>
      <c r="F758" s="25"/>
      <c r="G758" s="6" t="s">
        <v>37</v>
      </c>
      <c r="J758" s="1"/>
      <c r="K758" s="1"/>
      <c r="M758" s="6" t="s">
        <v>37</v>
      </c>
      <c r="P758" s="1"/>
      <c r="Q758" s="1"/>
      <c r="S758" s="6" t="s">
        <v>37</v>
      </c>
      <c r="V758" s="1"/>
      <c r="W758" s="1"/>
    </row>
    <row r="759" spans="1:23" x14ac:dyDescent="0.3">
      <c r="A759" s="6" t="s">
        <v>38</v>
      </c>
      <c r="C759" s="1">
        <v>0</v>
      </c>
      <c r="D759" s="1">
        <v>0</v>
      </c>
      <c r="E759" s="1">
        <f>+C759+D759</f>
        <v>0</v>
      </c>
      <c r="F759" s="25"/>
      <c r="G759" s="6" t="s">
        <v>38</v>
      </c>
      <c r="I759" s="1"/>
      <c r="J759" s="1">
        <v>0</v>
      </c>
      <c r="K759" s="1">
        <f>+I759+J759</f>
        <v>0</v>
      </c>
      <c r="M759" s="6" t="s">
        <v>38</v>
      </c>
      <c r="O759" s="1"/>
      <c r="P759" s="1">
        <v>0</v>
      </c>
      <c r="Q759" s="1">
        <f>+O759+P759</f>
        <v>0</v>
      </c>
      <c r="S759" s="6" t="s">
        <v>38</v>
      </c>
      <c r="U759" s="1"/>
      <c r="V759" s="1">
        <v>0</v>
      </c>
      <c r="W759" s="1">
        <f>+U759+V759</f>
        <v>0</v>
      </c>
    </row>
    <row r="760" spans="1:23" x14ac:dyDescent="0.3">
      <c r="A760" s="6" t="s">
        <v>39</v>
      </c>
      <c r="C760" s="1">
        <v>0</v>
      </c>
      <c r="D760" s="1">
        <v>0</v>
      </c>
      <c r="E760" s="1">
        <f>+C760+D760</f>
        <v>0</v>
      </c>
      <c r="F760" s="25"/>
      <c r="G760" s="6" t="s">
        <v>39</v>
      </c>
      <c r="I760" s="1">
        <v>0</v>
      </c>
      <c r="J760" s="1">
        <v>0</v>
      </c>
      <c r="K760" s="1">
        <f>+I760+J760</f>
        <v>0</v>
      </c>
      <c r="M760" s="6" t="s">
        <v>39</v>
      </c>
      <c r="O760" s="1">
        <v>0</v>
      </c>
      <c r="P760" s="1">
        <v>0</v>
      </c>
      <c r="Q760" s="1">
        <f>+O760+P760</f>
        <v>0</v>
      </c>
      <c r="S760" s="6" t="s">
        <v>39</v>
      </c>
      <c r="U760" s="1">
        <v>0</v>
      </c>
      <c r="V760" s="1">
        <v>0</v>
      </c>
      <c r="W760" s="1">
        <f>+U760+V760</f>
        <v>0</v>
      </c>
    </row>
    <row r="761" spans="1:23" x14ac:dyDescent="0.3">
      <c r="A761" s="6" t="s">
        <v>40</v>
      </c>
      <c r="C761" s="12">
        <f>SUM(C759:C760)</f>
        <v>0</v>
      </c>
      <c r="D761" s="12">
        <f>SUM(D759:D760)</f>
        <v>0</v>
      </c>
      <c r="E761" s="12">
        <f>SUM(E759:E760)</f>
        <v>0</v>
      </c>
      <c r="F761" s="25"/>
      <c r="G761" s="6" t="s">
        <v>40</v>
      </c>
      <c r="I761" s="12">
        <f>SUM(I759:I760)</f>
        <v>0</v>
      </c>
      <c r="J761" s="12">
        <f>SUM(J759:J760)</f>
        <v>0</v>
      </c>
      <c r="K761" s="12">
        <f>SUM(K759:K760)</f>
        <v>0</v>
      </c>
      <c r="M761" s="6" t="s">
        <v>40</v>
      </c>
      <c r="O761" s="12">
        <f>SUM(O759:O760)</f>
        <v>0</v>
      </c>
      <c r="P761" s="12">
        <f>SUM(P759:P760)</f>
        <v>0</v>
      </c>
      <c r="Q761" s="12">
        <f>SUM(Q759:Q760)</f>
        <v>0</v>
      </c>
      <c r="S761" s="6" t="s">
        <v>40</v>
      </c>
      <c r="U761" s="12">
        <f>SUM(U759:U760)</f>
        <v>0</v>
      </c>
      <c r="V761" s="12">
        <f>SUM(V759:V760)</f>
        <v>0</v>
      </c>
      <c r="W761" s="12">
        <f>SUM(W759:W760)</f>
        <v>0</v>
      </c>
    </row>
    <row r="762" spans="1:23" x14ac:dyDescent="0.3">
      <c r="A762" s="6"/>
      <c r="D762" s="1"/>
      <c r="E762" s="1"/>
      <c r="F762" s="25"/>
      <c r="G762" s="6"/>
      <c r="J762" s="1"/>
      <c r="K762" s="1"/>
      <c r="M762" s="6"/>
      <c r="P762" s="1"/>
      <c r="Q762" s="1"/>
      <c r="S762" s="6"/>
      <c r="V762" s="1"/>
      <c r="W762" s="1"/>
    </row>
    <row r="763" spans="1:23" x14ac:dyDescent="0.3">
      <c r="A763" s="6" t="s">
        <v>1</v>
      </c>
      <c r="D763" s="1"/>
      <c r="E763" s="1"/>
      <c r="F763" s="25"/>
      <c r="G763" s="6" t="s">
        <v>1</v>
      </c>
      <c r="J763" s="1"/>
      <c r="K763" s="1"/>
      <c r="M763" s="6" t="s">
        <v>1</v>
      </c>
      <c r="P763" s="1"/>
      <c r="Q763" s="1"/>
      <c r="S763" s="6" t="s">
        <v>1</v>
      </c>
      <c r="V763" s="1"/>
      <c r="W763" s="1"/>
    </row>
    <row r="764" spans="1:23" x14ac:dyDescent="0.3">
      <c r="A764" s="6" t="s">
        <v>13</v>
      </c>
      <c r="C764" s="1">
        <f t="shared" ref="C764:C768" si="606">+I764+O764+U764</f>
        <v>2450.6800000000003</v>
      </c>
      <c r="D764" s="1">
        <f t="shared" ref="D764:D768" si="607">+J764+P764+V764</f>
        <v>-206.64000000000001</v>
      </c>
      <c r="E764" s="15">
        <f>+C764+D764</f>
        <v>2244.0400000000004</v>
      </c>
      <c r="F764" s="25"/>
      <c r="G764" s="6" t="s">
        <v>13</v>
      </c>
      <c r="I764" s="1">
        <v>672.39</v>
      </c>
      <c r="J764" s="1">
        <v>-152.99</v>
      </c>
      <c r="K764" s="1">
        <f>+I764+J764</f>
        <v>519.4</v>
      </c>
      <c r="M764" s="6" t="s">
        <v>13</v>
      </c>
      <c r="O764" s="1">
        <v>806.22</v>
      </c>
      <c r="P764" s="1">
        <v>-49.54</v>
      </c>
      <c r="Q764" s="1">
        <f>+O764+P764</f>
        <v>756.68000000000006</v>
      </c>
      <c r="S764" s="6" t="s">
        <v>13</v>
      </c>
      <c r="U764" s="1">
        <v>972.07</v>
      </c>
      <c r="V764" s="1">
        <v>-4.1100000000000003</v>
      </c>
      <c r="W764" s="1">
        <f>+U764+V764</f>
        <v>967.96</v>
      </c>
    </row>
    <row r="765" spans="1:23" x14ac:dyDescent="0.3">
      <c r="A765" s="6" t="s">
        <v>14</v>
      </c>
      <c r="C765" s="1">
        <f t="shared" si="606"/>
        <v>0</v>
      </c>
      <c r="D765" s="1">
        <f t="shared" si="607"/>
        <v>725</v>
      </c>
      <c r="E765" s="15">
        <f>+C765+D765</f>
        <v>725</v>
      </c>
      <c r="F765" s="25"/>
      <c r="G765" s="6" t="s">
        <v>14</v>
      </c>
      <c r="I765" s="1">
        <v>0</v>
      </c>
      <c r="J765" s="1">
        <v>75</v>
      </c>
      <c r="K765" s="1">
        <f>+I765+J765</f>
        <v>75</v>
      </c>
      <c r="M765" s="6" t="s">
        <v>14</v>
      </c>
      <c r="O765" s="1">
        <v>0</v>
      </c>
      <c r="P765" s="1">
        <f>20*25-150</f>
        <v>350</v>
      </c>
      <c r="Q765" s="1">
        <f>+O765+P765</f>
        <v>350</v>
      </c>
      <c r="S765" s="6" t="s">
        <v>14</v>
      </c>
      <c r="U765" s="1">
        <v>0</v>
      </c>
      <c r="V765" s="1">
        <f>12*25</f>
        <v>300</v>
      </c>
      <c r="W765" s="1">
        <f>+U765+V765</f>
        <v>300</v>
      </c>
    </row>
    <row r="766" spans="1:23" x14ac:dyDescent="0.3">
      <c r="A766" s="6" t="s">
        <v>44</v>
      </c>
      <c r="C766" s="1">
        <f t="shared" si="606"/>
        <v>0</v>
      </c>
      <c r="D766" s="1">
        <f t="shared" si="607"/>
        <v>560</v>
      </c>
      <c r="E766" s="15">
        <f>+C766+D766</f>
        <v>560</v>
      </c>
      <c r="F766" s="25"/>
      <c r="G766" s="6" t="s">
        <v>44</v>
      </c>
      <c r="I766" s="1">
        <v>0</v>
      </c>
      <c r="J766" s="1">
        <f>3*35</f>
        <v>105</v>
      </c>
      <c r="K766" s="1">
        <f>+I766+J766</f>
        <v>105</v>
      </c>
      <c r="M766" s="6" t="s">
        <v>44</v>
      </c>
      <c r="O766" s="1">
        <v>0</v>
      </c>
      <c r="P766" s="1">
        <f>7*35</f>
        <v>245</v>
      </c>
      <c r="Q766" s="1">
        <f>+O766+P766</f>
        <v>245</v>
      </c>
      <c r="S766" s="6" t="s">
        <v>44</v>
      </c>
      <c r="U766" s="1">
        <v>0</v>
      </c>
      <c r="V766" s="1">
        <f>6*35</f>
        <v>210</v>
      </c>
      <c r="W766" s="1">
        <f>+U766+V766</f>
        <v>210</v>
      </c>
    </row>
    <row r="767" spans="1:23" x14ac:dyDescent="0.3">
      <c r="A767" s="6" t="s">
        <v>15</v>
      </c>
      <c r="C767" s="1">
        <f t="shared" si="606"/>
        <v>0</v>
      </c>
      <c r="D767" s="1">
        <f t="shared" si="607"/>
        <v>0</v>
      </c>
      <c r="E767" s="15">
        <f>+C767+D767</f>
        <v>0</v>
      </c>
      <c r="F767" s="25"/>
      <c r="G767" s="6" t="s">
        <v>15</v>
      </c>
      <c r="I767" s="1">
        <v>0</v>
      </c>
      <c r="J767" s="1">
        <v>0</v>
      </c>
      <c r="K767" s="1">
        <f>+I767+J767</f>
        <v>0</v>
      </c>
      <c r="M767" s="6" t="s">
        <v>15</v>
      </c>
      <c r="O767" s="1">
        <v>0</v>
      </c>
      <c r="P767" s="1">
        <v>0</v>
      </c>
      <c r="Q767" s="1">
        <f>+O767+P767</f>
        <v>0</v>
      </c>
      <c r="S767" s="6" t="s">
        <v>15</v>
      </c>
      <c r="U767" s="1">
        <v>0</v>
      </c>
      <c r="V767" s="1">
        <v>0</v>
      </c>
      <c r="W767" s="1">
        <f>+U767+V767</f>
        <v>0</v>
      </c>
    </row>
    <row r="768" spans="1:23" x14ac:dyDescent="0.3">
      <c r="A768" s="6" t="s">
        <v>18</v>
      </c>
      <c r="C768" s="1">
        <f t="shared" si="606"/>
        <v>0</v>
      </c>
      <c r="D768" s="1">
        <f t="shared" si="607"/>
        <v>50</v>
      </c>
      <c r="E768" s="15">
        <f>+C768+D768</f>
        <v>50</v>
      </c>
      <c r="F768" s="25"/>
      <c r="G768" s="6" t="s">
        <v>18</v>
      </c>
      <c r="I768" s="1">
        <v>0</v>
      </c>
      <c r="J768" s="1">
        <v>25</v>
      </c>
      <c r="K768" s="1">
        <f>+I768+J768</f>
        <v>25</v>
      </c>
      <c r="M768" s="6" t="s">
        <v>18</v>
      </c>
      <c r="O768" s="1">
        <v>0</v>
      </c>
      <c r="P768" s="1">
        <v>25</v>
      </c>
      <c r="Q768" s="1">
        <f>+O768+P768</f>
        <v>25</v>
      </c>
      <c r="S768" s="6" t="s">
        <v>18</v>
      </c>
      <c r="U768" s="1">
        <v>0</v>
      </c>
      <c r="V768" s="1">
        <v>0</v>
      </c>
      <c r="W768" s="1">
        <f>+U768+V768</f>
        <v>0</v>
      </c>
    </row>
    <row r="769" spans="1:23" x14ac:dyDescent="0.3">
      <c r="A769" s="6" t="s">
        <v>27</v>
      </c>
      <c r="C769" s="12">
        <f>SUM(C764:C768)</f>
        <v>2450.6800000000003</v>
      </c>
      <c r="D769" s="12">
        <f>SUM(D764:D768)</f>
        <v>1128.3600000000001</v>
      </c>
      <c r="E769" s="21">
        <f>SUM(E764:E768)</f>
        <v>3579.0400000000004</v>
      </c>
      <c r="F769" s="25"/>
      <c r="G769" s="6" t="s">
        <v>27</v>
      </c>
      <c r="I769" s="12">
        <f>SUM(I764:I768)</f>
        <v>672.39</v>
      </c>
      <c r="J769" s="12">
        <f>SUM(J764:J768)</f>
        <v>52.009999999999991</v>
      </c>
      <c r="K769" s="12">
        <f>SUM(K764:K768)</f>
        <v>724.4</v>
      </c>
      <c r="M769" s="6" t="s">
        <v>27</v>
      </c>
      <c r="O769" s="12">
        <f>SUM(O764:O768)</f>
        <v>806.22</v>
      </c>
      <c r="P769" s="12">
        <f>SUM(P764:P768)</f>
        <v>570.46</v>
      </c>
      <c r="Q769" s="12">
        <f>SUM(Q764:Q768)</f>
        <v>1376.68</v>
      </c>
      <c r="S769" s="6" t="s">
        <v>27</v>
      </c>
      <c r="U769" s="12">
        <f>SUM(U764:U768)</f>
        <v>972.07</v>
      </c>
      <c r="V769" s="12">
        <f>SUM(V764:V768)</f>
        <v>505.89</v>
      </c>
      <c r="W769" s="12">
        <f>SUM(W764:W768)</f>
        <v>1477.96</v>
      </c>
    </row>
    <row r="770" spans="1:23" x14ac:dyDescent="0.3">
      <c r="A770" s="6"/>
      <c r="C770" s="1"/>
      <c r="D770" s="1"/>
      <c r="E770" s="15"/>
      <c r="F770" s="25"/>
      <c r="G770" s="6"/>
      <c r="I770" s="1"/>
      <c r="J770" s="1"/>
      <c r="K770" s="1"/>
      <c r="M770" s="6"/>
      <c r="O770" s="1"/>
      <c r="P770" s="1"/>
      <c r="Q770" s="1"/>
      <c r="S770" s="6"/>
      <c r="U770" s="1"/>
      <c r="V770" s="1"/>
      <c r="W770" s="1"/>
    </row>
    <row r="771" spans="1:23" ht="15" thickBot="1" x14ac:dyDescent="0.35">
      <c r="A771" s="6" t="s">
        <v>32</v>
      </c>
      <c r="C771" s="13">
        <f>+C769+C756+C743+C761</f>
        <v>70313.669999999984</v>
      </c>
      <c r="D771" s="13">
        <f>+D769+D756+D743+D761</f>
        <v>149.15000000000009</v>
      </c>
      <c r="E771" s="22">
        <f>+E769+E756+E743+E761</f>
        <v>70462.819999999992</v>
      </c>
      <c r="F771" s="26"/>
      <c r="G771" s="6" t="s">
        <v>32</v>
      </c>
      <c r="I771" s="13">
        <f>+I769+I756+I743+I761</f>
        <v>26195.34</v>
      </c>
      <c r="J771" s="13">
        <f>+J769+J756+J743+J761</f>
        <v>7.289999999999992</v>
      </c>
      <c r="K771" s="13">
        <f>+K769+K756+K743+K761</f>
        <v>26202.63</v>
      </c>
      <c r="M771" s="6" t="s">
        <v>32</v>
      </c>
      <c r="O771" s="13">
        <f>+O769+O756+O743+O761</f>
        <v>23073.020000000004</v>
      </c>
      <c r="P771" s="13">
        <f>+P769+P756+P743+P761</f>
        <v>-302.14999999999998</v>
      </c>
      <c r="Q771" s="13">
        <f>+Q769+Q756+Q743+Q761</f>
        <v>22770.870000000003</v>
      </c>
      <c r="S771" s="6" t="s">
        <v>32</v>
      </c>
      <c r="U771" s="13">
        <f>+U769+U756+U743+U761</f>
        <v>21045.309999999998</v>
      </c>
      <c r="V771" s="13">
        <f>+V769+V756+V743+V761</f>
        <v>444.01</v>
      </c>
      <c r="W771" s="13">
        <f>+W769+W756+W743+W761</f>
        <v>21489.32</v>
      </c>
    </row>
    <row r="772" spans="1:23" x14ac:dyDescent="0.3">
      <c r="A772" s="6"/>
      <c r="C772" s="1"/>
      <c r="D772" s="1"/>
      <c r="E772" s="15">
        <f>70462.82-E771</f>
        <v>0</v>
      </c>
      <c r="F772" s="26"/>
      <c r="G772" s="6"/>
      <c r="I772" s="1"/>
      <c r="J772" s="1"/>
      <c r="K772" s="1"/>
      <c r="M772" s="6"/>
      <c r="O772" s="1"/>
      <c r="P772" s="1"/>
      <c r="Q772" s="1"/>
      <c r="S772" s="6"/>
      <c r="U772" s="1"/>
      <c r="V772" s="1"/>
      <c r="W772" s="1"/>
    </row>
    <row r="773" spans="1:23" x14ac:dyDescent="0.3">
      <c r="A773" s="6" t="s">
        <v>31</v>
      </c>
      <c r="C773" s="1"/>
      <c r="D773" s="1"/>
      <c r="E773" s="15"/>
      <c r="F773" s="25"/>
      <c r="G773" s="6" t="s">
        <v>31</v>
      </c>
      <c r="I773" s="1"/>
      <c r="J773" s="1"/>
      <c r="K773" s="1"/>
      <c r="M773" s="6" t="s">
        <v>31</v>
      </c>
      <c r="O773" s="1"/>
      <c r="P773" s="1"/>
      <c r="Q773" s="1"/>
      <c r="S773" s="6" t="s">
        <v>31</v>
      </c>
      <c r="U773" s="1"/>
      <c r="V773" s="1"/>
      <c r="W773" s="1"/>
    </row>
    <row r="774" spans="1:23" x14ac:dyDescent="0.3">
      <c r="A774" s="6" t="s">
        <v>100</v>
      </c>
      <c r="C774" s="1">
        <f t="shared" ref="C774:C780" si="608">+I774+O774+U774</f>
        <v>0</v>
      </c>
      <c r="D774" s="1">
        <f t="shared" ref="D774:D780" si="609">+J774+P774+V774</f>
        <v>1200</v>
      </c>
      <c r="E774" s="15">
        <f t="shared" ref="E774:E780" si="610">+C774+D774</f>
        <v>1200</v>
      </c>
      <c r="F774" s="25"/>
      <c r="G774" s="6" t="s">
        <v>17</v>
      </c>
      <c r="I774" s="1">
        <v>0</v>
      </c>
      <c r="J774" s="1">
        <v>0</v>
      </c>
      <c r="K774" s="1">
        <f t="shared" ref="K774:K780" si="611">+I774+J774</f>
        <v>0</v>
      </c>
      <c r="M774" s="6" t="s">
        <v>17</v>
      </c>
      <c r="O774" s="1">
        <v>0</v>
      </c>
      <c r="P774" s="1">
        <v>1200</v>
      </c>
      <c r="Q774" s="1">
        <f t="shared" ref="Q774:Q780" si="612">+O774+P774</f>
        <v>1200</v>
      </c>
      <c r="S774" s="6" t="s">
        <v>17</v>
      </c>
      <c r="U774" s="1">
        <v>0</v>
      </c>
      <c r="V774" s="1">
        <v>0</v>
      </c>
      <c r="W774" s="1">
        <f t="shared" ref="W774:W780" si="613">+U774+V774</f>
        <v>0</v>
      </c>
    </row>
    <row r="775" spans="1:23" x14ac:dyDescent="0.3">
      <c r="A775" s="6" t="s">
        <v>19</v>
      </c>
      <c r="C775" s="1">
        <f t="shared" si="608"/>
        <v>677.74</v>
      </c>
      <c r="D775" s="1">
        <f t="shared" si="609"/>
        <v>-11.860000000000001</v>
      </c>
      <c r="E775" s="15">
        <f t="shared" si="610"/>
        <v>665.88</v>
      </c>
      <c r="F775" s="25"/>
      <c r="G775" s="6" t="s">
        <v>19</v>
      </c>
      <c r="I775" s="1">
        <v>255.07</v>
      </c>
      <c r="J775" s="1">
        <v>-0.46</v>
      </c>
      <c r="K775" s="1">
        <f t="shared" si="611"/>
        <v>254.60999999999999</v>
      </c>
      <c r="M775" s="6" t="s">
        <v>19</v>
      </c>
      <c r="O775" s="1">
        <v>222.44</v>
      </c>
      <c r="P775" s="1">
        <v>-10.9</v>
      </c>
      <c r="Q775" s="1">
        <f t="shared" si="612"/>
        <v>211.54</v>
      </c>
      <c r="S775" s="6" t="s">
        <v>19</v>
      </c>
      <c r="U775" s="1">
        <v>200.23</v>
      </c>
      <c r="V775" s="1">
        <v>-0.5</v>
      </c>
      <c r="W775" s="1">
        <f t="shared" si="613"/>
        <v>199.73</v>
      </c>
    </row>
    <row r="776" spans="1:23" x14ac:dyDescent="0.3">
      <c r="A776" s="6" t="s">
        <v>20</v>
      </c>
      <c r="C776" s="1">
        <f t="shared" si="608"/>
        <v>0</v>
      </c>
      <c r="D776" s="1">
        <f t="shared" si="609"/>
        <v>896.38</v>
      </c>
      <c r="E776" s="15">
        <f t="shared" si="610"/>
        <v>896.38</v>
      </c>
      <c r="F776" s="26"/>
      <c r="G776" s="6" t="s">
        <v>20</v>
      </c>
      <c r="I776" s="1">
        <v>0</v>
      </c>
      <c r="J776" s="1">
        <f>150-0.38</f>
        <v>149.62</v>
      </c>
      <c r="K776" s="1">
        <f t="shared" si="611"/>
        <v>149.62</v>
      </c>
      <c r="M776" s="6" t="s">
        <v>20</v>
      </c>
      <c r="O776" s="1">
        <v>0</v>
      </c>
      <c r="P776" s="1">
        <v>450</v>
      </c>
      <c r="Q776" s="1">
        <f t="shared" si="612"/>
        <v>450</v>
      </c>
      <c r="S776" s="6" t="s">
        <v>20</v>
      </c>
      <c r="U776" s="1">
        <v>0</v>
      </c>
      <c r="V776" s="1">
        <f>300-3.24</f>
        <v>296.76</v>
      </c>
      <c r="W776" s="1">
        <f t="shared" si="613"/>
        <v>296.76</v>
      </c>
    </row>
    <row r="777" spans="1:23" x14ac:dyDescent="0.3">
      <c r="A777" s="6" t="s">
        <v>97</v>
      </c>
      <c r="B777" t="s">
        <v>98</v>
      </c>
      <c r="C777" s="1">
        <f t="shared" si="608"/>
        <v>7113.04</v>
      </c>
      <c r="D777" s="1">
        <f t="shared" si="609"/>
        <v>-59</v>
      </c>
      <c r="E777" s="15">
        <f t="shared" si="610"/>
        <v>7054.04</v>
      </c>
      <c r="F777" s="25"/>
      <c r="G777" s="6" t="s">
        <v>97</v>
      </c>
      <c r="H777" t="s">
        <v>98</v>
      </c>
      <c r="I777" s="1">
        <v>0</v>
      </c>
      <c r="J777" s="1">
        <v>0</v>
      </c>
      <c r="K777" s="1">
        <f t="shared" si="611"/>
        <v>0</v>
      </c>
      <c r="M777" s="6" t="s">
        <v>97</v>
      </c>
      <c r="N777" t="s">
        <v>98</v>
      </c>
      <c r="O777" s="1">
        <v>0</v>
      </c>
      <c r="P777" s="1">
        <v>0</v>
      </c>
      <c r="Q777" s="1">
        <f t="shared" si="612"/>
        <v>0</v>
      </c>
      <c r="S777" s="6" t="s">
        <v>97</v>
      </c>
      <c r="T777" t="s">
        <v>98</v>
      </c>
      <c r="U777" s="68">
        <f>ROUND(115.1*23.95+518*8.41,2)+0.01</f>
        <v>7113.04</v>
      </c>
      <c r="V777" s="1">
        <v>-59</v>
      </c>
      <c r="W777" s="1">
        <f t="shared" si="613"/>
        <v>7054.04</v>
      </c>
    </row>
    <row r="778" spans="1:23" x14ac:dyDescent="0.3">
      <c r="A778" s="6" t="s">
        <v>91</v>
      </c>
      <c r="B778" s="1">
        <v>3.11</v>
      </c>
      <c r="C778" s="1">
        <f t="shared" si="608"/>
        <v>4879.59</v>
      </c>
      <c r="D778" s="1">
        <f t="shared" si="609"/>
        <v>-111.96000000000001</v>
      </c>
      <c r="E778" s="15">
        <f t="shared" si="610"/>
        <v>4767.63</v>
      </c>
      <c r="F778" s="25"/>
      <c r="G778" s="6" t="s">
        <v>91</v>
      </c>
      <c r="H778" s="1">
        <v>3.11</v>
      </c>
      <c r="I778" s="1">
        <v>3517.41</v>
      </c>
      <c r="J778" s="1">
        <v>-71.53</v>
      </c>
      <c r="K778" s="1">
        <f t="shared" si="611"/>
        <v>3445.8799999999997</v>
      </c>
      <c r="M778" s="6" t="s">
        <v>91</v>
      </c>
      <c r="N778" s="1">
        <v>3.11</v>
      </c>
      <c r="O778" s="1">
        <v>0</v>
      </c>
      <c r="P778" s="1">
        <v>0</v>
      </c>
      <c r="Q778" s="1">
        <f t="shared" si="612"/>
        <v>0</v>
      </c>
      <c r="S778" s="6" t="s">
        <v>91</v>
      </c>
      <c r="T778" s="1">
        <v>3.11</v>
      </c>
      <c r="U778" s="1">
        <v>1362.18</v>
      </c>
      <c r="V778" s="1">
        <v>-40.43</v>
      </c>
      <c r="W778" s="1">
        <f t="shared" si="613"/>
        <v>1321.75</v>
      </c>
    </row>
    <row r="779" spans="1:23" x14ac:dyDescent="0.3">
      <c r="A779" s="6" t="s">
        <v>61</v>
      </c>
      <c r="B779" s="40" t="s">
        <v>93</v>
      </c>
      <c r="C779" s="1">
        <f t="shared" si="608"/>
        <v>4119.8499999999995</v>
      </c>
      <c r="D779" s="1">
        <f t="shared" si="609"/>
        <v>-294.70000000000005</v>
      </c>
      <c r="E779" s="15">
        <f t="shared" si="610"/>
        <v>3825.1499999999996</v>
      </c>
      <c r="F779" s="25"/>
      <c r="G779" s="6" t="s">
        <v>61</v>
      </c>
      <c r="H779" s="40" t="s">
        <v>93</v>
      </c>
      <c r="I779" s="1">
        <v>4.2</v>
      </c>
      <c r="J779" s="1">
        <v>-12.6</v>
      </c>
      <c r="K779" s="1">
        <f t="shared" si="611"/>
        <v>-8.3999999999999986</v>
      </c>
      <c r="M779" s="6" t="s">
        <v>61</v>
      </c>
      <c r="N779" s="40" t="s">
        <v>93</v>
      </c>
      <c r="O779" s="1">
        <v>4115.6499999999996</v>
      </c>
      <c r="P779" s="1">
        <v>-282.10000000000002</v>
      </c>
      <c r="Q779" s="1">
        <f t="shared" si="612"/>
        <v>3833.5499999999997</v>
      </c>
      <c r="S779" s="6" t="s">
        <v>61</v>
      </c>
      <c r="T779" s="40" t="s">
        <v>93</v>
      </c>
      <c r="U779" s="1">
        <v>0</v>
      </c>
      <c r="V779" s="1">
        <v>0</v>
      </c>
      <c r="W779" s="1">
        <f t="shared" si="613"/>
        <v>0</v>
      </c>
    </row>
    <row r="780" spans="1:23" x14ac:dyDescent="0.3">
      <c r="A780" s="6" t="s">
        <v>92</v>
      </c>
      <c r="B780" s="1">
        <v>3.41</v>
      </c>
      <c r="C780" s="1">
        <f t="shared" si="608"/>
        <v>4018.63</v>
      </c>
      <c r="D780" s="1">
        <f t="shared" si="609"/>
        <v>-57.97</v>
      </c>
      <c r="E780" s="15">
        <f t="shared" si="610"/>
        <v>3960.6600000000003</v>
      </c>
      <c r="F780" s="25"/>
      <c r="G780" s="6" t="s">
        <v>92</v>
      </c>
      <c r="H780" s="1">
        <v>3.41</v>
      </c>
      <c r="I780" s="1">
        <v>2729.65</v>
      </c>
      <c r="J780" s="1">
        <v>-40.92</v>
      </c>
      <c r="K780" s="1">
        <f t="shared" si="611"/>
        <v>2688.73</v>
      </c>
      <c r="M780" s="6" t="s">
        <v>92</v>
      </c>
      <c r="N780" s="1">
        <v>3.41</v>
      </c>
      <c r="O780" s="1">
        <v>0</v>
      </c>
      <c r="P780" s="1">
        <v>0</v>
      </c>
      <c r="Q780" s="1">
        <f t="shared" si="612"/>
        <v>0</v>
      </c>
      <c r="S780" s="6" t="s">
        <v>92</v>
      </c>
      <c r="T780" s="1">
        <v>3.41</v>
      </c>
      <c r="U780" s="1">
        <v>1288.98</v>
      </c>
      <c r="V780" s="1">
        <v>-17.05</v>
      </c>
      <c r="W780" s="1">
        <f t="shared" si="613"/>
        <v>1271.93</v>
      </c>
    </row>
    <row r="781" spans="1:23" x14ac:dyDescent="0.3">
      <c r="A781" s="6" t="s">
        <v>30</v>
      </c>
      <c r="C781" s="12">
        <f>SUM(C774:C780)</f>
        <v>20808.849999999999</v>
      </c>
      <c r="D781" s="12">
        <f>SUM(D774:D780)</f>
        <v>1560.8899999999999</v>
      </c>
      <c r="E781" s="12">
        <f>SUM(E774:E780)</f>
        <v>22369.74</v>
      </c>
      <c r="F781" s="24"/>
      <c r="G781" s="6" t="s">
        <v>30</v>
      </c>
      <c r="I781" s="12">
        <f>SUM(I774:I780)</f>
        <v>6506.33</v>
      </c>
      <c r="J781" s="12">
        <f>SUM(J774:J780)</f>
        <v>24.11</v>
      </c>
      <c r="K781" s="12">
        <f>SUM(K774:K780)</f>
        <v>6530.44</v>
      </c>
      <c r="M781" s="6" t="s">
        <v>30</v>
      </c>
      <c r="O781" s="12">
        <f>SUM(O774:O780)</f>
        <v>4338.0899999999992</v>
      </c>
      <c r="P781" s="12">
        <f>SUM(P774:P780)</f>
        <v>1357</v>
      </c>
      <c r="Q781" s="12">
        <f>SUM(Q774:Q780)</f>
        <v>5695.09</v>
      </c>
      <c r="S781" s="6" t="s">
        <v>30</v>
      </c>
      <c r="U781" s="12">
        <f>SUM(U774:U780)</f>
        <v>9964.4299999999985</v>
      </c>
      <c r="V781" s="12">
        <f>SUM(V774:V780)</f>
        <v>179.77999999999997</v>
      </c>
      <c r="W781" s="12">
        <f>SUM(W774:W780)</f>
        <v>10144.209999999999</v>
      </c>
    </row>
    <row r="782" spans="1:23" x14ac:dyDescent="0.3">
      <c r="C782" s="1"/>
      <c r="D782" s="1"/>
      <c r="E782" s="1"/>
      <c r="F782" s="25"/>
      <c r="I782" s="1"/>
      <c r="J782" s="1"/>
      <c r="K782" s="1"/>
      <c r="O782" s="1"/>
      <c r="P782" s="1"/>
      <c r="Q782" s="1"/>
      <c r="U782" s="1"/>
      <c r="V782" s="1"/>
      <c r="W782" s="1"/>
    </row>
    <row r="783" spans="1:23" ht="15" thickBot="1" x14ac:dyDescent="0.35">
      <c r="A783" s="6" t="s">
        <v>33</v>
      </c>
      <c r="C783" s="13">
        <f>+C771+C781</f>
        <v>91122.51999999999</v>
      </c>
      <c r="D783" s="13">
        <f>+D771+D781</f>
        <v>1710.04</v>
      </c>
      <c r="E783" s="13">
        <f>+E771+E781</f>
        <v>92832.56</v>
      </c>
      <c r="F783" s="24"/>
      <c r="G783" s="6" t="s">
        <v>33</v>
      </c>
      <c r="I783" s="13">
        <f>+I771+I781</f>
        <v>32701.67</v>
      </c>
      <c r="J783" s="13">
        <f>+J771+J781</f>
        <v>31.399999999999991</v>
      </c>
      <c r="K783" s="13">
        <f>+K771+K781</f>
        <v>32733.07</v>
      </c>
      <c r="M783" s="6" t="s">
        <v>33</v>
      </c>
      <c r="O783" s="13">
        <f>+O771+O781</f>
        <v>27411.110000000004</v>
      </c>
      <c r="P783" s="13">
        <f>+P771+P781</f>
        <v>1054.8499999999999</v>
      </c>
      <c r="Q783" s="13">
        <f>+Q771+Q781</f>
        <v>28465.960000000003</v>
      </c>
      <c r="S783" s="6" t="s">
        <v>33</v>
      </c>
      <c r="U783" s="13">
        <f>+U771+U781</f>
        <v>31009.739999999998</v>
      </c>
      <c r="V783" s="13">
        <f>+V771+V781</f>
        <v>623.79</v>
      </c>
      <c r="W783" s="13">
        <f>+W771+W781</f>
        <v>31633.53</v>
      </c>
    </row>
    <row r="784" spans="1:23" x14ac:dyDescent="0.3">
      <c r="A784" s="44"/>
      <c r="B784" s="24"/>
      <c r="C784" s="24"/>
      <c r="D784" s="24"/>
      <c r="E784" s="24"/>
      <c r="F784" s="25"/>
    </row>
    <row r="785" spans="1:23" x14ac:dyDescent="0.3">
      <c r="A785" s="44"/>
      <c r="B785" s="25"/>
      <c r="C785" s="24"/>
      <c r="D785" s="24"/>
      <c r="E785" s="24"/>
      <c r="F785" s="25"/>
      <c r="I785" s="8">
        <f>32029.28+I764-I783</f>
        <v>0</v>
      </c>
      <c r="J785" s="8">
        <f>31.4-J783</f>
        <v>0</v>
      </c>
      <c r="O785" s="8">
        <f>26604.89+O764-O783</f>
        <v>0</v>
      </c>
      <c r="P785" s="8">
        <f>1054.85-P783</f>
        <v>0</v>
      </c>
      <c r="U785" s="8">
        <f>30037.67+U764-U783</f>
        <v>0</v>
      </c>
      <c r="V785" s="8">
        <f>623.79-V783</f>
        <v>0</v>
      </c>
    </row>
    <row r="786" spans="1:23" x14ac:dyDescent="0.3">
      <c r="A786" s="25"/>
      <c r="B786" s="25"/>
      <c r="C786" s="24"/>
      <c r="D786" s="24"/>
      <c r="E786" s="24"/>
      <c r="F786" s="25"/>
    </row>
    <row r="787" spans="1:23" x14ac:dyDescent="0.3">
      <c r="A787" s="7" t="s">
        <v>53</v>
      </c>
      <c r="C787" s="8"/>
      <c r="D787" s="8"/>
      <c r="E787" s="8"/>
      <c r="F787" s="25"/>
      <c r="I787" s="30"/>
      <c r="J787" s="30"/>
      <c r="K787" s="30"/>
      <c r="O787" s="2"/>
      <c r="P787" s="2"/>
      <c r="Q787" s="2"/>
      <c r="U787" s="2"/>
      <c r="V787" s="2"/>
      <c r="W787" s="2"/>
    </row>
    <row r="788" spans="1:23" x14ac:dyDescent="0.3">
      <c r="F788" s="25"/>
      <c r="G788" s="6" t="s">
        <v>94</v>
      </c>
      <c r="M788" s="6" t="s">
        <v>95</v>
      </c>
      <c r="S788" s="6" t="s">
        <v>96</v>
      </c>
    </row>
    <row r="789" spans="1:23" x14ac:dyDescent="0.3">
      <c r="A789" s="6" t="s">
        <v>8</v>
      </c>
      <c r="C789" s="4" t="s">
        <v>28</v>
      </c>
      <c r="E789" s="4" t="s">
        <v>29</v>
      </c>
      <c r="F789" s="25"/>
      <c r="G789" s="6" t="s">
        <v>8</v>
      </c>
      <c r="I789" s="4" t="s">
        <v>28</v>
      </c>
      <c r="K789" s="4" t="s">
        <v>29</v>
      </c>
      <c r="M789" s="6" t="s">
        <v>8</v>
      </c>
      <c r="O789" s="4" t="s">
        <v>28</v>
      </c>
      <c r="Q789" s="4" t="s">
        <v>29</v>
      </c>
      <c r="S789" s="6" t="s">
        <v>8</v>
      </c>
      <c r="U789" s="4" t="s">
        <v>28</v>
      </c>
      <c r="W789" s="4" t="s">
        <v>29</v>
      </c>
    </row>
    <row r="790" spans="1:23" x14ac:dyDescent="0.3">
      <c r="A790" s="5" t="s">
        <v>3</v>
      </c>
      <c r="B790" s="5" t="s">
        <v>4</v>
      </c>
      <c r="C790" s="5" t="s">
        <v>5</v>
      </c>
      <c r="D790" s="5" t="s">
        <v>16</v>
      </c>
      <c r="E790" s="5" t="s">
        <v>5</v>
      </c>
      <c r="F790" s="25"/>
      <c r="G790" s="5" t="s">
        <v>3</v>
      </c>
      <c r="H790" s="5" t="s">
        <v>4</v>
      </c>
      <c r="I790" s="5" t="s">
        <v>5</v>
      </c>
      <c r="J790" s="5" t="s">
        <v>16</v>
      </c>
      <c r="K790" s="5" t="s">
        <v>5</v>
      </c>
      <c r="M790" s="5" t="s">
        <v>3</v>
      </c>
      <c r="N790" s="5" t="s">
        <v>4</v>
      </c>
      <c r="O790" s="5" t="s">
        <v>5</v>
      </c>
      <c r="P790" s="5" t="s">
        <v>16</v>
      </c>
      <c r="Q790" s="5" t="s">
        <v>5</v>
      </c>
      <c r="S790" s="5" t="s">
        <v>3</v>
      </c>
      <c r="T790" s="5" t="s">
        <v>4</v>
      </c>
      <c r="U790" s="5" t="s">
        <v>5</v>
      </c>
      <c r="V790" s="5" t="s">
        <v>16</v>
      </c>
      <c r="W790" s="5" t="s">
        <v>5</v>
      </c>
    </row>
    <row r="791" spans="1:23" x14ac:dyDescent="0.3">
      <c r="A791" s="1">
        <v>30.23</v>
      </c>
      <c r="B791" s="3">
        <f>+H791+N791+T791</f>
        <v>1560</v>
      </c>
      <c r="C791" s="1">
        <f>+I791+O791+U791</f>
        <v>47158.8</v>
      </c>
      <c r="D791" s="1">
        <f>+J791+P791+V791</f>
        <v>0</v>
      </c>
      <c r="E791" s="1">
        <f>+C791+D791</f>
        <v>47158.8</v>
      </c>
      <c r="F791" s="25"/>
      <c r="G791" s="1">
        <v>30.23</v>
      </c>
      <c r="H791" s="3">
        <f>605+10</f>
        <v>615</v>
      </c>
      <c r="I791" s="1">
        <f>+G791*H791</f>
        <v>18591.45</v>
      </c>
      <c r="J791" s="1">
        <v>0</v>
      </c>
      <c r="K791" s="1">
        <f>+I791+J791</f>
        <v>18591.45</v>
      </c>
      <c r="M791" s="1">
        <v>30.23</v>
      </c>
      <c r="N791" s="3">
        <f>566+4</f>
        <v>570</v>
      </c>
      <c r="O791" s="1">
        <f>+M791*N791</f>
        <v>17231.099999999999</v>
      </c>
      <c r="P791" s="1">
        <v>0</v>
      </c>
      <c r="Q791" s="1">
        <f>+O791+P791</f>
        <v>17231.099999999999</v>
      </c>
      <c r="S791" s="1">
        <v>30.23</v>
      </c>
      <c r="T791" s="3">
        <f>371+4</f>
        <v>375</v>
      </c>
      <c r="U791" s="1">
        <f>+S791*T791</f>
        <v>11336.25</v>
      </c>
      <c r="V791" s="1">
        <v>0</v>
      </c>
      <c r="W791" s="1">
        <f>+U791+V791</f>
        <v>11336.25</v>
      </c>
    </row>
    <row r="792" spans="1:23" x14ac:dyDescent="0.3">
      <c r="A792" s="1">
        <v>43.31</v>
      </c>
      <c r="B792" s="3">
        <f t="shared" ref="B792:B799" si="614">+H792+N792+T792</f>
        <v>116</v>
      </c>
      <c r="C792" s="1">
        <f t="shared" ref="C792:C799" si="615">+I792+O792+U792</f>
        <v>5023.96</v>
      </c>
      <c r="D792" s="1">
        <f t="shared" ref="D792:D799" si="616">+J792+P792+V792</f>
        <v>0</v>
      </c>
      <c r="E792" s="1">
        <f>+C792+D792</f>
        <v>5023.96</v>
      </c>
      <c r="F792" s="25"/>
      <c r="G792" s="1">
        <v>43.31</v>
      </c>
      <c r="H792" s="3">
        <v>0</v>
      </c>
      <c r="I792" s="1">
        <f>+G792*H792</f>
        <v>0</v>
      </c>
      <c r="J792" s="1">
        <v>0</v>
      </c>
      <c r="K792" s="1">
        <f>+I792+J792</f>
        <v>0</v>
      </c>
      <c r="M792" s="1">
        <v>43.31</v>
      </c>
      <c r="N792" s="3">
        <v>0</v>
      </c>
      <c r="O792" s="1">
        <f>+M792*N792</f>
        <v>0</v>
      </c>
      <c r="P792" s="1">
        <v>0</v>
      </c>
      <c r="Q792" s="1">
        <f>+O792+P792</f>
        <v>0</v>
      </c>
      <c r="S792" s="1">
        <v>43.31</v>
      </c>
      <c r="T792" s="3">
        <v>116</v>
      </c>
      <c r="U792" s="1">
        <f>+S792*T792</f>
        <v>5023.96</v>
      </c>
      <c r="V792" s="1">
        <v>0</v>
      </c>
      <c r="W792" s="1">
        <f>+U792+V792</f>
        <v>5023.96</v>
      </c>
    </row>
    <row r="793" spans="1:23" x14ac:dyDescent="0.3">
      <c r="A793" s="1">
        <v>60.46</v>
      </c>
      <c r="B793" s="3">
        <f t="shared" si="614"/>
        <v>0</v>
      </c>
      <c r="C793" s="1">
        <f t="shared" si="615"/>
        <v>0</v>
      </c>
      <c r="D793" s="1">
        <f t="shared" si="616"/>
        <v>0</v>
      </c>
      <c r="E793" s="1">
        <f>+C793+D793</f>
        <v>0</v>
      </c>
      <c r="F793" s="25"/>
      <c r="G793" s="1">
        <v>60.46</v>
      </c>
      <c r="H793" s="3">
        <v>0</v>
      </c>
      <c r="I793" s="1">
        <f>+G793*H793</f>
        <v>0</v>
      </c>
      <c r="J793" s="1">
        <v>0</v>
      </c>
      <c r="K793" s="1">
        <f>+I793+J793</f>
        <v>0</v>
      </c>
      <c r="M793" s="1">
        <v>60.46</v>
      </c>
      <c r="N793" s="3">
        <v>0</v>
      </c>
      <c r="O793" s="1">
        <f>+M793*N793</f>
        <v>0</v>
      </c>
      <c r="P793" s="1">
        <v>0</v>
      </c>
      <c r="Q793" s="1">
        <f>+O793+P793</f>
        <v>0</v>
      </c>
      <c r="S793" s="1">
        <v>60.46</v>
      </c>
      <c r="T793" s="3">
        <v>0</v>
      </c>
      <c r="U793" s="1">
        <f>+S793*T793</f>
        <v>0</v>
      </c>
      <c r="V793" s="1">
        <v>0</v>
      </c>
      <c r="W793" s="1">
        <f>+U793+V793</f>
        <v>0</v>
      </c>
    </row>
    <row r="794" spans="1:23" x14ac:dyDescent="0.3">
      <c r="A794" s="1">
        <v>75.58</v>
      </c>
      <c r="B794" s="3">
        <f t="shared" si="614"/>
        <v>11</v>
      </c>
      <c r="C794" s="1">
        <f t="shared" si="615"/>
        <v>831.38</v>
      </c>
      <c r="D794" s="1">
        <f t="shared" si="616"/>
        <v>0</v>
      </c>
      <c r="E794" s="1">
        <f t="shared" ref="E794:E795" si="617">+C794+D794</f>
        <v>831.38</v>
      </c>
      <c r="F794" s="25"/>
      <c r="G794" s="1">
        <v>75.58</v>
      </c>
      <c r="H794" s="3">
        <v>8</v>
      </c>
      <c r="I794" s="1">
        <f t="shared" ref="I794:I795" si="618">+G794*H794</f>
        <v>604.64</v>
      </c>
      <c r="J794" s="1">
        <v>0</v>
      </c>
      <c r="K794" s="1">
        <f t="shared" ref="K794:K795" si="619">+I794+J794</f>
        <v>604.64</v>
      </c>
      <c r="M794" s="1">
        <v>75.58</v>
      </c>
      <c r="N794" s="3">
        <v>3</v>
      </c>
      <c r="O794" s="1">
        <f t="shared" ref="O794:O795" si="620">+M794*N794</f>
        <v>226.74</v>
      </c>
      <c r="P794" s="1">
        <v>0</v>
      </c>
      <c r="Q794" s="1">
        <f t="shared" ref="Q794:Q795" si="621">+O794+P794</f>
        <v>226.74</v>
      </c>
      <c r="S794" s="1">
        <v>75.58</v>
      </c>
      <c r="T794" s="3">
        <v>0</v>
      </c>
      <c r="U794" s="1">
        <f t="shared" ref="U794:U795" si="622">+S794*T794</f>
        <v>0</v>
      </c>
      <c r="V794" s="1">
        <v>0</v>
      </c>
      <c r="W794" s="1">
        <f t="shared" ref="W794:W795" si="623">+U794+V794</f>
        <v>0</v>
      </c>
    </row>
    <row r="795" spans="1:23" x14ac:dyDescent="0.3">
      <c r="A795" s="1">
        <v>86.62</v>
      </c>
      <c r="B795" s="3">
        <f t="shared" si="614"/>
        <v>0</v>
      </c>
      <c r="C795" s="1">
        <f t="shared" si="615"/>
        <v>0</v>
      </c>
      <c r="D795" s="1">
        <f t="shared" si="616"/>
        <v>0</v>
      </c>
      <c r="E795" s="1">
        <f t="shared" si="617"/>
        <v>0</v>
      </c>
      <c r="F795" s="25"/>
      <c r="G795" s="1">
        <v>86.62</v>
      </c>
      <c r="H795" s="3">
        <v>0</v>
      </c>
      <c r="I795" s="1">
        <f t="shared" si="618"/>
        <v>0</v>
      </c>
      <c r="J795" s="1">
        <v>0</v>
      </c>
      <c r="K795" s="1">
        <f t="shared" si="619"/>
        <v>0</v>
      </c>
      <c r="M795" s="1">
        <v>86.62</v>
      </c>
      <c r="N795" s="3">
        <v>0</v>
      </c>
      <c r="O795" s="1">
        <f t="shared" si="620"/>
        <v>0</v>
      </c>
      <c r="P795" s="1">
        <v>0</v>
      </c>
      <c r="Q795" s="1">
        <f t="shared" si="621"/>
        <v>0</v>
      </c>
      <c r="S795" s="1">
        <v>86.62</v>
      </c>
      <c r="T795" s="3">
        <v>0</v>
      </c>
      <c r="U795" s="1">
        <f t="shared" si="622"/>
        <v>0</v>
      </c>
      <c r="V795" s="1">
        <v>0</v>
      </c>
      <c r="W795" s="1">
        <f t="shared" si="623"/>
        <v>0</v>
      </c>
    </row>
    <row r="796" spans="1:23" x14ac:dyDescent="0.3">
      <c r="A796" s="1">
        <v>120.92</v>
      </c>
      <c r="B796" s="3">
        <f t="shared" si="614"/>
        <v>0</v>
      </c>
      <c r="C796" s="1">
        <f t="shared" si="615"/>
        <v>0</v>
      </c>
      <c r="D796" s="1">
        <f t="shared" si="616"/>
        <v>0</v>
      </c>
      <c r="E796" s="1">
        <f>+C796+D796</f>
        <v>0</v>
      </c>
      <c r="F796" s="25"/>
      <c r="G796" s="1">
        <v>120.92</v>
      </c>
      <c r="H796" s="3">
        <v>0</v>
      </c>
      <c r="I796" s="1">
        <f>+G796*H796</f>
        <v>0</v>
      </c>
      <c r="J796" s="1">
        <v>0</v>
      </c>
      <c r="K796" s="1">
        <f>+I796+J796</f>
        <v>0</v>
      </c>
      <c r="M796" s="1">
        <v>120.92</v>
      </c>
      <c r="N796" s="3">
        <v>0</v>
      </c>
      <c r="O796" s="1">
        <f>+M796*N796</f>
        <v>0</v>
      </c>
      <c r="P796" s="1">
        <v>0</v>
      </c>
      <c r="Q796" s="1">
        <f>+O796+P796</f>
        <v>0</v>
      </c>
      <c r="S796" s="1">
        <v>120.92</v>
      </c>
      <c r="T796" s="3">
        <v>0</v>
      </c>
      <c r="U796" s="1">
        <f>+S796*T796</f>
        <v>0</v>
      </c>
      <c r="V796" s="1">
        <v>0</v>
      </c>
      <c r="W796" s="1">
        <f>+U796+V796</f>
        <v>0</v>
      </c>
    </row>
    <row r="797" spans="1:23" x14ac:dyDescent="0.3">
      <c r="A797" s="1">
        <v>151.15</v>
      </c>
      <c r="B797" s="3">
        <f t="shared" si="614"/>
        <v>10</v>
      </c>
      <c r="C797" s="1">
        <f t="shared" si="615"/>
        <v>1511.5</v>
      </c>
      <c r="D797" s="1">
        <f t="shared" si="616"/>
        <v>0</v>
      </c>
      <c r="E797" s="1">
        <f t="shared" ref="E797:E799" si="624">+C797+D797</f>
        <v>1511.5</v>
      </c>
      <c r="F797" s="25"/>
      <c r="G797" s="1">
        <v>151.15</v>
      </c>
      <c r="H797" s="3">
        <v>8</v>
      </c>
      <c r="I797" s="1">
        <f t="shared" ref="I797:I799" si="625">+G797*H797</f>
        <v>1209.2</v>
      </c>
      <c r="J797" s="1">
        <v>0</v>
      </c>
      <c r="K797" s="1">
        <f t="shared" ref="K797:K799" si="626">+I797+J797</f>
        <v>1209.2</v>
      </c>
      <c r="M797" s="1">
        <v>151.15</v>
      </c>
      <c r="N797" s="3">
        <v>2</v>
      </c>
      <c r="O797" s="1">
        <f t="shared" ref="O797:O799" si="627">+M797*N797</f>
        <v>302.3</v>
      </c>
      <c r="P797" s="1">
        <v>0</v>
      </c>
      <c r="Q797" s="1">
        <f t="shared" ref="Q797:Q799" si="628">+O797+P797</f>
        <v>302.3</v>
      </c>
      <c r="S797" s="1">
        <v>151.15</v>
      </c>
      <c r="T797" s="3"/>
      <c r="U797" s="1">
        <f t="shared" ref="U797:U799" si="629">+S797*T797</f>
        <v>0</v>
      </c>
      <c r="V797" s="1">
        <v>0</v>
      </c>
      <c r="W797" s="1">
        <f t="shared" ref="W797:W799" si="630">+U797+V797</f>
        <v>0</v>
      </c>
    </row>
    <row r="798" spans="1:23" x14ac:dyDescent="0.3">
      <c r="A798" s="1">
        <v>241.84</v>
      </c>
      <c r="B798" s="3">
        <f t="shared" si="614"/>
        <v>1</v>
      </c>
      <c r="C798" s="1">
        <f t="shared" si="615"/>
        <v>241.84</v>
      </c>
      <c r="D798" s="1">
        <f t="shared" si="616"/>
        <v>0</v>
      </c>
      <c r="E798" s="1">
        <f t="shared" si="624"/>
        <v>241.84</v>
      </c>
      <c r="F798" s="25"/>
      <c r="G798" s="1">
        <v>241.84</v>
      </c>
      <c r="H798" s="3">
        <v>1</v>
      </c>
      <c r="I798" s="1">
        <f t="shared" si="625"/>
        <v>241.84</v>
      </c>
      <c r="J798" s="1">
        <v>0</v>
      </c>
      <c r="K798" s="1">
        <f t="shared" si="626"/>
        <v>241.84</v>
      </c>
      <c r="M798" s="1">
        <v>241.84</v>
      </c>
      <c r="N798" s="3">
        <v>0</v>
      </c>
      <c r="O798" s="1">
        <f t="shared" si="627"/>
        <v>0</v>
      </c>
      <c r="P798" s="1">
        <v>0</v>
      </c>
      <c r="Q798" s="1">
        <f t="shared" si="628"/>
        <v>0</v>
      </c>
      <c r="S798" s="1">
        <v>241.84</v>
      </c>
      <c r="T798" s="3"/>
      <c r="U798" s="1">
        <f t="shared" si="629"/>
        <v>0</v>
      </c>
      <c r="V798" s="1">
        <v>0</v>
      </c>
      <c r="W798" s="1">
        <f t="shared" si="630"/>
        <v>0</v>
      </c>
    </row>
    <row r="799" spans="1:23" x14ac:dyDescent="0.3">
      <c r="A799" s="1">
        <v>302.3</v>
      </c>
      <c r="B799" s="3">
        <f t="shared" si="614"/>
        <v>0</v>
      </c>
      <c r="C799" s="1">
        <f t="shared" si="615"/>
        <v>0</v>
      </c>
      <c r="D799" s="1">
        <f t="shared" si="616"/>
        <v>0</v>
      </c>
      <c r="E799" s="1">
        <f t="shared" si="624"/>
        <v>0</v>
      </c>
      <c r="F799" s="25"/>
      <c r="G799" s="1">
        <v>302.3</v>
      </c>
      <c r="H799" s="3">
        <v>0</v>
      </c>
      <c r="I799" s="1">
        <f t="shared" si="625"/>
        <v>0</v>
      </c>
      <c r="J799" s="1">
        <v>0</v>
      </c>
      <c r="K799" s="1">
        <f t="shared" si="626"/>
        <v>0</v>
      </c>
      <c r="M799" s="1">
        <v>302.3</v>
      </c>
      <c r="N799" s="3">
        <v>0</v>
      </c>
      <c r="O799" s="1">
        <f t="shared" si="627"/>
        <v>0</v>
      </c>
      <c r="P799" s="1">
        <v>0</v>
      </c>
      <c r="Q799" s="1">
        <f t="shared" si="628"/>
        <v>0</v>
      </c>
      <c r="S799" s="1">
        <v>302.3</v>
      </c>
      <c r="T799" s="3"/>
      <c r="U799" s="1">
        <f t="shared" si="629"/>
        <v>0</v>
      </c>
      <c r="V799" s="1">
        <v>0</v>
      </c>
      <c r="W799" s="1">
        <f t="shared" si="630"/>
        <v>0</v>
      </c>
    </row>
    <row r="800" spans="1:23" x14ac:dyDescent="0.3">
      <c r="A800" s="1"/>
      <c r="B800" s="3"/>
      <c r="C800" s="1"/>
      <c r="D800" s="1"/>
      <c r="E800" s="1"/>
      <c r="F800" s="25"/>
      <c r="G800" s="1"/>
      <c r="H800" s="3"/>
      <c r="I800" s="1"/>
      <c r="J800" s="1"/>
      <c r="K800" s="1"/>
      <c r="M800" s="1"/>
      <c r="N800" s="3"/>
      <c r="O800" s="1"/>
      <c r="P800" s="1"/>
      <c r="Q800" s="1"/>
      <c r="S800" s="1"/>
      <c r="T800" s="3"/>
      <c r="U800" s="1"/>
      <c r="V800" s="1"/>
      <c r="W800" s="1"/>
    </row>
    <row r="801" spans="1:23" x14ac:dyDescent="0.3">
      <c r="A801" s="1" t="s">
        <v>6</v>
      </c>
      <c r="B801" s="3">
        <f t="shared" ref="B801" si="631">+H801+N801+T801</f>
        <v>10</v>
      </c>
      <c r="C801" s="1">
        <f t="shared" ref="C801" si="632">+I801+O801+U801</f>
        <v>181.39</v>
      </c>
      <c r="D801" s="1">
        <f t="shared" ref="D801" si="633">+J801+P801+V801</f>
        <v>0</v>
      </c>
      <c r="E801" s="1">
        <f t="shared" ref="E801" si="634">+C801+D801</f>
        <v>181.39</v>
      </c>
      <c r="F801" s="25"/>
      <c r="G801" s="1" t="s">
        <v>6</v>
      </c>
      <c r="H801" s="3">
        <v>7</v>
      </c>
      <c r="I801" s="1">
        <v>112.87</v>
      </c>
      <c r="J801" s="1">
        <v>0</v>
      </c>
      <c r="K801" s="1">
        <f t="shared" ref="K801" si="635">+I801+J801</f>
        <v>112.87</v>
      </c>
      <c r="M801" s="1" t="s">
        <v>6</v>
      </c>
      <c r="N801" s="3">
        <v>0</v>
      </c>
      <c r="O801" s="1">
        <v>0</v>
      </c>
      <c r="P801" s="1">
        <v>0</v>
      </c>
      <c r="Q801" s="1">
        <f t="shared" ref="Q801" si="636">+O801+P801</f>
        <v>0</v>
      </c>
      <c r="S801" s="1" t="s">
        <v>6</v>
      </c>
      <c r="T801" s="3">
        <v>3</v>
      </c>
      <c r="U801" s="1">
        <v>68.52</v>
      </c>
      <c r="V801" s="1">
        <v>0</v>
      </c>
      <c r="W801" s="1">
        <f t="shared" ref="W801" si="637">+U801+V801</f>
        <v>68.52</v>
      </c>
    </row>
    <row r="802" spans="1:23" x14ac:dyDescent="0.3">
      <c r="A802" s="6" t="s">
        <v>9</v>
      </c>
      <c r="C802" s="1"/>
      <c r="D802" s="1"/>
      <c r="E802" s="1"/>
      <c r="F802" s="25"/>
      <c r="G802" s="6" t="s">
        <v>9</v>
      </c>
      <c r="I802" s="1"/>
      <c r="J802" s="1"/>
      <c r="K802" s="1"/>
      <c r="M802" s="6" t="s">
        <v>9</v>
      </c>
      <c r="O802" s="1"/>
      <c r="P802" s="1"/>
      <c r="Q802" s="1"/>
      <c r="S802" s="6" t="s">
        <v>9</v>
      </c>
      <c r="U802" s="1"/>
      <c r="V802" s="1"/>
      <c r="W802" s="1"/>
    </row>
    <row r="803" spans="1:23" x14ac:dyDescent="0.3">
      <c r="A803" s="1">
        <v>0</v>
      </c>
      <c r="B803" s="10">
        <v>0</v>
      </c>
      <c r="C803" s="9">
        <f t="shared" ref="C803" si="638">+A803*B803</f>
        <v>0</v>
      </c>
      <c r="D803" s="9">
        <v>0</v>
      </c>
      <c r="E803" s="9">
        <f t="shared" ref="E803" si="639">+C803+D803</f>
        <v>0</v>
      </c>
      <c r="F803" s="25"/>
      <c r="G803" s="1">
        <v>0</v>
      </c>
      <c r="H803" s="10">
        <v>0</v>
      </c>
      <c r="I803" s="9">
        <f t="shared" ref="I803" si="640">+G803*H803</f>
        <v>0</v>
      </c>
      <c r="J803" s="9">
        <v>0</v>
      </c>
      <c r="K803" s="9">
        <f t="shared" ref="K803" si="641">+I803+J803</f>
        <v>0</v>
      </c>
      <c r="M803" s="1">
        <v>0</v>
      </c>
      <c r="N803" s="10">
        <v>0</v>
      </c>
      <c r="O803" s="9">
        <f t="shared" ref="O803" si="642">+M803*N803</f>
        <v>0</v>
      </c>
      <c r="P803" s="9">
        <v>0</v>
      </c>
      <c r="Q803" s="9">
        <f t="shared" ref="Q803" si="643">+O803+P803</f>
        <v>0</v>
      </c>
      <c r="S803" s="1">
        <v>0</v>
      </c>
      <c r="T803" s="10">
        <v>0</v>
      </c>
      <c r="U803" s="9">
        <f t="shared" ref="U803" si="644">+S803*T803</f>
        <v>0</v>
      </c>
      <c r="V803" s="9">
        <v>0</v>
      </c>
      <c r="W803" s="9">
        <f t="shared" ref="W803" si="645">+U803+V803</f>
        <v>0</v>
      </c>
    </row>
    <row r="804" spans="1:23" x14ac:dyDescent="0.3">
      <c r="A804" s="6" t="s">
        <v>10</v>
      </c>
      <c r="B804" s="3">
        <f>SUM(B791:B803)</f>
        <v>1708</v>
      </c>
      <c r="C804" s="8">
        <f>SUM(C791:C803)</f>
        <v>54948.869999999995</v>
      </c>
      <c r="D804" s="8">
        <f>SUM(D791:D803)</f>
        <v>0</v>
      </c>
      <c r="E804" s="8">
        <f>SUM(E791:E803)</f>
        <v>54948.869999999995</v>
      </c>
      <c r="F804" s="26"/>
      <c r="G804" s="6" t="s">
        <v>10</v>
      </c>
      <c r="H804" s="3">
        <f>SUM(H791:H803)</f>
        <v>639</v>
      </c>
      <c r="I804" s="8">
        <f>SUM(I791:I803)</f>
        <v>20760</v>
      </c>
      <c r="J804" s="8">
        <f>SUM(J791:J803)</f>
        <v>0</v>
      </c>
      <c r="K804" s="8">
        <f>SUM(K791:K803)</f>
        <v>20760</v>
      </c>
      <c r="M804" s="6" t="s">
        <v>10</v>
      </c>
      <c r="N804" s="3">
        <f>SUM(N791:N803)</f>
        <v>575</v>
      </c>
      <c r="O804" s="8">
        <f>SUM(O791:O803)</f>
        <v>17760.14</v>
      </c>
      <c r="P804" s="8">
        <f>SUM(P791:P803)</f>
        <v>0</v>
      </c>
      <c r="Q804" s="8">
        <f>SUM(Q791:Q803)</f>
        <v>17760.14</v>
      </c>
      <c r="S804" s="6" t="s">
        <v>10</v>
      </c>
      <c r="T804" s="3">
        <f>SUM(T791:T803)</f>
        <v>494</v>
      </c>
      <c r="U804" s="8">
        <f>SUM(U791:U803)</f>
        <v>16428.73</v>
      </c>
      <c r="V804" s="8">
        <f>SUM(V791:V803)</f>
        <v>0</v>
      </c>
      <c r="W804" s="8">
        <f>SUM(W791:W803)</f>
        <v>16428.73</v>
      </c>
    </row>
    <row r="805" spans="1:23" x14ac:dyDescent="0.3">
      <c r="D805" s="1"/>
      <c r="E805" s="1"/>
      <c r="F805" s="26"/>
      <c r="J805" s="1"/>
      <c r="K805" s="1"/>
      <c r="P805" s="1"/>
      <c r="Q805" s="1"/>
      <c r="V805" s="1"/>
      <c r="W805" s="1"/>
    </row>
    <row r="806" spans="1:23" x14ac:dyDescent="0.3">
      <c r="A806" s="6" t="s">
        <v>11</v>
      </c>
      <c r="D806" s="1"/>
      <c r="E806" s="1"/>
      <c r="F806" s="25"/>
      <c r="G806" s="6" t="s">
        <v>11</v>
      </c>
      <c r="J806" s="1"/>
      <c r="K806" s="1"/>
      <c r="M806" s="6" t="s">
        <v>11</v>
      </c>
      <c r="P806" s="1"/>
      <c r="Q806" s="1"/>
      <c r="S806" s="6" t="s">
        <v>11</v>
      </c>
      <c r="V806" s="1"/>
      <c r="W806" s="1"/>
    </row>
    <row r="807" spans="1:23" x14ac:dyDescent="0.3">
      <c r="A807" s="5"/>
      <c r="B807" s="5" t="s">
        <v>7</v>
      </c>
      <c r="C807" s="5"/>
      <c r="D807" s="1"/>
      <c r="E807" s="1"/>
      <c r="F807" s="25"/>
      <c r="G807" s="5"/>
      <c r="H807" s="5" t="s">
        <v>7</v>
      </c>
      <c r="I807" s="5"/>
      <c r="J807" s="1"/>
      <c r="K807" s="1"/>
      <c r="M807" s="5"/>
      <c r="N807" s="5" t="s">
        <v>7</v>
      </c>
      <c r="O807" s="5"/>
      <c r="P807" s="1"/>
      <c r="Q807" s="1"/>
      <c r="S807" s="5"/>
      <c r="T807" s="5" t="s">
        <v>7</v>
      </c>
      <c r="U807" s="5"/>
      <c r="V807" s="1"/>
      <c r="W807" s="1"/>
    </row>
    <row r="808" spans="1:23" x14ac:dyDescent="0.3">
      <c r="A808" s="1">
        <v>1.72</v>
      </c>
      <c r="B808" s="3">
        <f>+H808+N808+T808</f>
        <v>9032</v>
      </c>
      <c r="C808" s="1">
        <f>+I808+O808+U808</f>
        <v>15535.04</v>
      </c>
      <c r="D808" s="1">
        <f>+J808+P808+V808</f>
        <v>-431.72</v>
      </c>
      <c r="E808" s="1">
        <f>+C808+D808</f>
        <v>15103.320000000002</v>
      </c>
      <c r="F808" s="25"/>
      <c r="G808" s="1">
        <v>1.72</v>
      </c>
      <c r="H808" s="3">
        <v>3604</v>
      </c>
      <c r="I808" s="1">
        <f>+H808*G808</f>
        <v>6198.88</v>
      </c>
      <c r="J808" s="1">
        <v>-352.6</v>
      </c>
      <c r="K808" s="1">
        <f>+I808+J808</f>
        <v>5846.28</v>
      </c>
      <c r="M808" s="1">
        <v>1.72</v>
      </c>
      <c r="N808" s="3">
        <v>3129</v>
      </c>
      <c r="O808" s="1">
        <f>+N808*M808</f>
        <v>5381.88</v>
      </c>
      <c r="P808" s="1">
        <v>0</v>
      </c>
      <c r="Q808" s="1">
        <f>+O808+P808</f>
        <v>5381.88</v>
      </c>
      <c r="S808" s="1">
        <v>1.72</v>
      </c>
      <c r="T808" s="3">
        <v>2299</v>
      </c>
      <c r="U808" s="1">
        <f>+T808*S808</f>
        <v>3954.2799999999997</v>
      </c>
      <c r="V808" s="1">
        <v>-79.12</v>
      </c>
      <c r="W808" s="1">
        <f>+U808+V808</f>
        <v>3875.16</v>
      </c>
    </row>
    <row r="809" spans="1:23" x14ac:dyDescent="0.3">
      <c r="A809" s="3">
        <v>0</v>
      </c>
      <c r="B809" s="2">
        <f>+H809+N809+T809</f>
        <v>0</v>
      </c>
      <c r="C809" s="1">
        <f>+I809+O809+U809</f>
        <v>0</v>
      </c>
      <c r="D809" s="1">
        <f>+B809+C809</f>
        <v>0</v>
      </c>
      <c r="E809" s="1">
        <f t="shared" ref="E809:E811" si="646">+C809+D809</f>
        <v>0</v>
      </c>
      <c r="F809" s="25"/>
      <c r="G809" s="1">
        <v>0</v>
      </c>
      <c r="H809" s="2">
        <v>0</v>
      </c>
      <c r="I809" s="1">
        <f>+H809*G809</f>
        <v>0</v>
      </c>
      <c r="J809" s="1">
        <v>0</v>
      </c>
      <c r="K809" s="1">
        <f t="shared" ref="K809:K811" si="647">+I809+J809</f>
        <v>0</v>
      </c>
      <c r="M809" s="1">
        <v>0</v>
      </c>
      <c r="N809" s="2">
        <v>0</v>
      </c>
      <c r="O809" s="1">
        <f>+N809*M809</f>
        <v>0</v>
      </c>
      <c r="P809" s="1">
        <v>0</v>
      </c>
      <c r="Q809" s="1">
        <f t="shared" ref="Q809:Q811" si="648">+O809+P809</f>
        <v>0</v>
      </c>
      <c r="S809" s="1">
        <v>0</v>
      </c>
      <c r="T809" s="2">
        <v>0</v>
      </c>
      <c r="U809" s="1">
        <f>+T809*S809</f>
        <v>0</v>
      </c>
      <c r="V809" s="1">
        <v>0</v>
      </c>
      <c r="W809" s="1">
        <f t="shared" ref="W809:W811" si="649">+U809+V809</f>
        <v>0</v>
      </c>
    </row>
    <row r="810" spans="1:23" x14ac:dyDescent="0.3">
      <c r="A810" s="1">
        <v>0</v>
      </c>
      <c r="B810" s="2">
        <v>0</v>
      </c>
      <c r="C810" s="1">
        <f>+B810*A810</f>
        <v>0</v>
      </c>
      <c r="D810" s="1">
        <v>0</v>
      </c>
      <c r="E810" s="1">
        <f t="shared" si="646"/>
        <v>0</v>
      </c>
      <c r="F810" s="25"/>
      <c r="G810" s="1">
        <v>0</v>
      </c>
      <c r="H810" s="2">
        <v>0</v>
      </c>
      <c r="I810" s="1">
        <f>+H810*G810</f>
        <v>0</v>
      </c>
      <c r="J810" s="1">
        <v>0</v>
      </c>
      <c r="K810" s="1">
        <f t="shared" si="647"/>
        <v>0</v>
      </c>
      <c r="M810" s="1">
        <v>0</v>
      </c>
      <c r="N810" s="2">
        <v>0</v>
      </c>
      <c r="O810" s="1">
        <f>+N810*M810</f>
        <v>0</v>
      </c>
      <c r="P810" s="1">
        <v>0</v>
      </c>
      <c r="Q810" s="1">
        <f t="shared" si="648"/>
        <v>0</v>
      </c>
      <c r="S810" s="1">
        <v>0</v>
      </c>
      <c r="T810" s="2">
        <v>0</v>
      </c>
      <c r="U810" s="1">
        <f>+T810*S810</f>
        <v>0</v>
      </c>
      <c r="V810" s="1">
        <v>0</v>
      </c>
      <c r="W810" s="1">
        <f t="shared" si="649"/>
        <v>0</v>
      </c>
    </row>
    <row r="811" spans="1:23" x14ac:dyDescent="0.3">
      <c r="A811" s="1"/>
      <c r="B811" s="74">
        <v>0</v>
      </c>
      <c r="C811" s="9">
        <f t="shared" ref="C811" si="650">+A811*B811</f>
        <v>0</v>
      </c>
      <c r="D811" s="9">
        <v>0</v>
      </c>
      <c r="E811" s="9">
        <f t="shared" si="646"/>
        <v>0</v>
      </c>
      <c r="F811" s="25"/>
      <c r="G811" s="1"/>
      <c r="H811" s="2">
        <v>0</v>
      </c>
      <c r="I811" s="9">
        <f t="shared" ref="I811" si="651">+G811*H811</f>
        <v>0</v>
      </c>
      <c r="J811" s="9">
        <v>0</v>
      </c>
      <c r="K811" s="9">
        <f t="shared" si="647"/>
        <v>0</v>
      </c>
      <c r="M811" s="1"/>
      <c r="N811" s="2">
        <v>0</v>
      </c>
      <c r="O811" s="9">
        <f t="shared" ref="O811" si="652">+M811*N811</f>
        <v>0</v>
      </c>
      <c r="P811" s="9">
        <v>0</v>
      </c>
      <c r="Q811" s="9">
        <f t="shared" si="648"/>
        <v>0</v>
      </c>
      <c r="S811" s="1"/>
      <c r="T811" s="2">
        <v>0</v>
      </c>
      <c r="U811" s="9">
        <f t="shared" ref="U811" si="653">+S811*T811</f>
        <v>0</v>
      </c>
      <c r="V811" s="9">
        <v>0</v>
      </c>
      <c r="W811" s="9">
        <f t="shared" si="649"/>
        <v>0</v>
      </c>
    </row>
    <row r="812" spans="1:23" x14ac:dyDescent="0.3">
      <c r="A812" s="6" t="s">
        <v>58</v>
      </c>
      <c r="B812" s="3">
        <f>SUM(B808:B811)</f>
        <v>9032</v>
      </c>
      <c r="C812" s="1">
        <f>SUM(C808:C811)</f>
        <v>15535.04</v>
      </c>
      <c r="D812" s="1">
        <f>SUM(D808:D811)</f>
        <v>-431.72</v>
      </c>
      <c r="E812" s="1">
        <f>SUM(E808:E811)</f>
        <v>15103.320000000002</v>
      </c>
      <c r="F812" s="26"/>
      <c r="G812" s="6" t="s">
        <v>58</v>
      </c>
      <c r="H812" s="2"/>
      <c r="I812" s="1">
        <f>SUM(I808:I811)</f>
        <v>6198.88</v>
      </c>
      <c r="J812" s="1">
        <f>SUM(J808:J811)</f>
        <v>-352.6</v>
      </c>
      <c r="K812" s="1">
        <f>SUM(K808:K811)</f>
        <v>5846.28</v>
      </c>
      <c r="M812" s="6" t="s">
        <v>58</v>
      </c>
      <c r="N812" s="2"/>
      <c r="O812" s="1">
        <f>SUM(O808:O811)</f>
        <v>5381.88</v>
      </c>
      <c r="P812" s="1">
        <f>SUM(P808:P811)</f>
        <v>0</v>
      </c>
      <c r="Q812" s="1">
        <f>SUM(Q808:Q811)</f>
        <v>5381.88</v>
      </c>
      <c r="S812" s="6" t="s">
        <v>58</v>
      </c>
      <c r="T812" s="2"/>
      <c r="U812" s="1">
        <f>SUM(U808:U811)</f>
        <v>3954.2799999999997</v>
      </c>
      <c r="V812" s="1">
        <f>SUM(V808:V811)</f>
        <v>-79.12</v>
      </c>
      <c r="W812" s="1">
        <f>SUM(W808:W811)</f>
        <v>3875.16</v>
      </c>
    </row>
    <row r="813" spans="1:23" x14ac:dyDescent="0.3">
      <c r="C813" s="8"/>
      <c r="D813" s="1"/>
      <c r="E813" s="1"/>
      <c r="F813" s="25"/>
      <c r="I813" s="8"/>
      <c r="J813" s="1"/>
      <c r="K813" s="1"/>
      <c r="O813" s="8"/>
      <c r="P813" s="1"/>
      <c r="Q813" s="1"/>
      <c r="U813" s="8"/>
      <c r="V813" s="1"/>
      <c r="W813" s="1"/>
    </row>
    <row r="814" spans="1:23" x14ac:dyDescent="0.3">
      <c r="A814" s="6" t="s">
        <v>12</v>
      </c>
      <c r="C814" s="11">
        <f>+C812+C804</f>
        <v>70483.91</v>
      </c>
      <c r="D814" s="11">
        <f>+D812+D804</f>
        <v>-431.72</v>
      </c>
      <c r="E814" s="11">
        <f>+E812+E804</f>
        <v>70052.19</v>
      </c>
      <c r="F814" s="26"/>
      <c r="G814" s="6" t="s">
        <v>12</v>
      </c>
      <c r="I814" s="11">
        <f>+I812+I804</f>
        <v>26958.880000000001</v>
      </c>
      <c r="J814" s="11">
        <f>+J812+J804</f>
        <v>-352.6</v>
      </c>
      <c r="K814" s="11">
        <f>+K812+K804</f>
        <v>26606.28</v>
      </c>
      <c r="M814" s="6" t="s">
        <v>12</v>
      </c>
      <c r="O814" s="11">
        <f>+O812+O804</f>
        <v>23142.02</v>
      </c>
      <c r="P814" s="11">
        <f>+P812+P804</f>
        <v>0</v>
      </c>
      <c r="Q814" s="11">
        <f>+Q812+Q804</f>
        <v>23142.02</v>
      </c>
      <c r="S814" s="6" t="s">
        <v>12</v>
      </c>
      <c r="U814" s="11">
        <f>+U812+U804</f>
        <v>20383.009999999998</v>
      </c>
      <c r="V814" s="11">
        <f>+V812+V804</f>
        <v>-79.12</v>
      </c>
      <c r="W814" s="11">
        <f>+W812+W804</f>
        <v>20303.89</v>
      </c>
    </row>
    <row r="815" spans="1:23" x14ac:dyDescent="0.3">
      <c r="D815" s="1"/>
      <c r="E815" s="1"/>
      <c r="F815" s="25"/>
      <c r="J815" s="1"/>
      <c r="K815" s="1"/>
      <c r="P815" s="1"/>
      <c r="Q815" s="1"/>
      <c r="V815" s="1"/>
      <c r="W815" s="1"/>
    </row>
    <row r="816" spans="1:23" x14ac:dyDescent="0.3">
      <c r="D816" s="1"/>
      <c r="E816" s="1"/>
      <c r="F816" s="25"/>
      <c r="J816" s="1"/>
      <c r="K816" s="1"/>
      <c r="P816" s="1"/>
      <c r="Q816" s="1"/>
      <c r="V816" s="1"/>
      <c r="W816" s="1"/>
    </row>
    <row r="817" spans="1:23" x14ac:dyDescent="0.3">
      <c r="A817" s="6" t="s">
        <v>23</v>
      </c>
      <c r="B817" s="5" t="s">
        <v>4</v>
      </c>
      <c r="D817" s="1"/>
      <c r="E817" s="1"/>
      <c r="F817" s="25"/>
      <c r="G817" s="6" t="s">
        <v>23</v>
      </c>
      <c r="H817" s="5" t="s">
        <v>4</v>
      </c>
      <c r="J817" s="1"/>
      <c r="K817" s="1"/>
      <c r="M817" s="6" t="s">
        <v>23</v>
      </c>
      <c r="N817" s="5" t="s">
        <v>4</v>
      </c>
      <c r="P817" s="1"/>
      <c r="Q817" s="1"/>
      <c r="S817" s="6" t="s">
        <v>23</v>
      </c>
      <c r="T817" s="5" t="s">
        <v>4</v>
      </c>
      <c r="V817" s="1"/>
      <c r="W817" s="1"/>
    </row>
    <row r="818" spans="1:23" x14ac:dyDescent="0.3">
      <c r="A818" s="1">
        <v>0</v>
      </c>
      <c r="B818" s="3">
        <v>0</v>
      </c>
      <c r="C818" s="1">
        <f>+A818*B818</f>
        <v>0</v>
      </c>
      <c r="D818" s="1">
        <v>0</v>
      </c>
      <c r="E818" s="1">
        <f>+C818+D818</f>
        <v>0</v>
      </c>
      <c r="F818" s="26"/>
      <c r="G818" s="1">
        <v>0</v>
      </c>
      <c r="H818" s="3">
        <v>0</v>
      </c>
      <c r="I818" s="1">
        <f>+G818*H818</f>
        <v>0</v>
      </c>
      <c r="J818" s="1">
        <v>0</v>
      </c>
      <c r="K818" s="1">
        <f>+I818+J818</f>
        <v>0</v>
      </c>
      <c r="M818" s="1">
        <v>0</v>
      </c>
      <c r="N818" s="3">
        <v>0</v>
      </c>
      <c r="O818" s="1">
        <f>+M818*N818</f>
        <v>0</v>
      </c>
      <c r="P818" s="1">
        <v>0</v>
      </c>
      <c r="Q818" s="1">
        <f>+O818+P818</f>
        <v>0</v>
      </c>
      <c r="S818" s="1">
        <v>0</v>
      </c>
      <c r="T818" s="3">
        <v>0</v>
      </c>
      <c r="U818" s="1">
        <f>+S818*T818</f>
        <v>0</v>
      </c>
      <c r="V818" s="1">
        <v>0</v>
      </c>
      <c r="W818" s="1">
        <f>+U818+V818</f>
        <v>0</v>
      </c>
    </row>
    <row r="819" spans="1:23" x14ac:dyDescent="0.3">
      <c r="A819" s="1">
        <v>0</v>
      </c>
      <c r="B819" s="3">
        <v>0</v>
      </c>
      <c r="C819" s="1">
        <f>+A819*B819</f>
        <v>0</v>
      </c>
      <c r="D819" s="1">
        <v>0</v>
      </c>
      <c r="E819" s="1">
        <f>+C819+D819</f>
        <v>0</v>
      </c>
      <c r="F819" s="25"/>
      <c r="G819" s="1">
        <v>0</v>
      </c>
      <c r="H819" s="3">
        <v>0</v>
      </c>
      <c r="I819" s="1">
        <f>+G819*H819</f>
        <v>0</v>
      </c>
      <c r="J819" s="1">
        <v>0</v>
      </c>
      <c r="K819" s="1">
        <f>+I819+J819</f>
        <v>0</v>
      </c>
      <c r="M819" s="1">
        <v>0</v>
      </c>
      <c r="N819" s="3">
        <v>0</v>
      </c>
      <c r="O819" s="1">
        <f>+M819*N819</f>
        <v>0</v>
      </c>
      <c r="P819" s="1">
        <v>0</v>
      </c>
      <c r="Q819" s="1">
        <f>+O819+P819</f>
        <v>0</v>
      </c>
      <c r="S819" s="1">
        <v>0</v>
      </c>
      <c r="T819" s="3">
        <v>0</v>
      </c>
      <c r="U819" s="1">
        <f>+S819*T819</f>
        <v>0</v>
      </c>
      <c r="V819" s="1">
        <v>0</v>
      </c>
      <c r="W819" s="1">
        <f>+U819+V819</f>
        <v>0</v>
      </c>
    </row>
    <row r="820" spans="1:23" x14ac:dyDescent="0.3">
      <c r="A820" s="1">
        <v>0</v>
      </c>
      <c r="B820" s="3">
        <v>0</v>
      </c>
      <c r="C820" s="1">
        <f>+A820*B820</f>
        <v>0</v>
      </c>
      <c r="D820" s="1">
        <v>0</v>
      </c>
      <c r="E820" s="1">
        <f>+C820+D820</f>
        <v>0</v>
      </c>
      <c r="F820" s="25"/>
      <c r="G820" s="1">
        <v>0</v>
      </c>
      <c r="H820" s="3">
        <v>0</v>
      </c>
      <c r="I820" s="1">
        <f>+G820*H820</f>
        <v>0</v>
      </c>
      <c r="J820" s="1">
        <v>0</v>
      </c>
      <c r="K820" s="1">
        <f>+I820+J820</f>
        <v>0</v>
      </c>
      <c r="M820" s="1">
        <v>0</v>
      </c>
      <c r="N820" s="3">
        <v>0</v>
      </c>
      <c r="O820" s="1">
        <f>+M820*N820</f>
        <v>0</v>
      </c>
      <c r="P820" s="1">
        <v>0</v>
      </c>
      <c r="Q820" s="1">
        <f>+O820+P820</f>
        <v>0</v>
      </c>
      <c r="S820" s="1">
        <v>0</v>
      </c>
      <c r="T820" s="3">
        <v>0</v>
      </c>
      <c r="U820" s="1">
        <f>+S820*T820</f>
        <v>0</v>
      </c>
      <c r="V820" s="1">
        <v>0</v>
      </c>
      <c r="W820" s="1">
        <f>+U820+V820</f>
        <v>0</v>
      </c>
    </row>
    <row r="821" spans="1:23" x14ac:dyDescent="0.3">
      <c r="A821" s="1" t="s">
        <v>6</v>
      </c>
      <c r="B821" s="3">
        <v>0</v>
      </c>
      <c r="C821" s="1">
        <v>0</v>
      </c>
      <c r="D821" s="1">
        <v>0</v>
      </c>
      <c r="E821" s="1">
        <f t="shared" ref="E821" si="654">+C821+D821</f>
        <v>0</v>
      </c>
      <c r="F821" s="25"/>
      <c r="G821" s="1" t="s">
        <v>6</v>
      </c>
      <c r="H821" s="3">
        <v>0</v>
      </c>
      <c r="I821" s="1">
        <v>0</v>
      </c>
      <c r="J821" s="1">
        <v>0</v>
      </c>
      <c r="K821" s="1">
        <f t="shared" ref="K821" si="655">+I821+J821</f>
        <v>0</v>
      </c>
      <c r="M821" s="1" t="s">
        <v>6</v>
      </c>
      <c r="N821" s="3">
        <v>0</v>
      </c>
      <c r="O821" s="1">
        <v>0</v>
      </c>
      <c r="P821" s="1">
        <v>0</v>
      </c>
      <c r="Q821" s="1">
        <f t="shared" ref="Q821" si="656">+O821+P821</f>
        <v>0</v>
      </c>
      <c r="S821" s="1" t="s">
        <v>6</v>
      </c>
      <c r="T821" s="3">
        <v>0</v>
      </c>
      <c r="U821" s="1">
        <v>0</v>
      </c>
      <c r="V821" s="1">
        <v>0</v>
      </c>
      <c r="W821" s="1">
        <f t="shared" ref="W821" si="657">+U821+V821</f>
        <v>0</v>
      </c>
    </row>
    <row r="822" spans="1:23" x14ac:dyDescent="0.3">
      <c r="A822" s="6" t="s">
        <v>24</v>
      </c>
      <c r="B822" s="5" t="s">
        <v>7</v>
      </c>
      <c r="D822" s="1"/>
      <c r="E822" s="1"/>
      <c r="F822" s="25"/>
      <c r="G822" s="6" t="s">
        <v>24</v>
      </c>
      <c r="H822" s="5" t="s">
        <v>7</v>
      </c>
      <c r="J822" s="1"/>
      <c r="K822" s="1"/>
      <c r="M822" s="6" t="s">
        <v>24</v>
      </c>
      <c r="N822" s="5" t="s">
        <v>7</v>
      </c>
      <c r="P822" s="1"/>
      <c r="Q822" s="1"/>
      <c r="S822" s="6" t="s">
        <v>24</v>
      </c>
      <c r="T822" s="5" t="s">
        <v>7</v>
      </c>
      <c r="V822" s="1"/>
      <c r="W822" s="1"/>
    </row>
    <row r="823" spans="1:23" x14ac:dyDescent="0.3">
      <c r="A823" s="1">
        <v>0</v>
      </c>
      <c r="B823" s="2">
        <v>0</v>
      </c>
      <c r="C823" s="1">
        <f t="shared" ref="C823" si="658">+A823*B823</f>
        <v>0</v>
      </c>
      <c r="D823" s="1">
        <v>0</v>
      </c>
      <c r="E823" s="1">
        <f>+C823+D823</f>
        <v>0</v>
      </c>
      <c r="F823" s="25"/>
      <c r="G823" s="1">
        <v>0</v>
      </c>
      <c r="H823">
        <v>0</v>
      </c>
      <c r="I823" s="1">
        <f t="shared" ref="I823" si="659">+G823*H823</f>
        <v>0</v>
      </c>
      <c r="J823" s="1">
        <v>0</v>
      </c>
      <c r="K823" s="1">
        <f>+I823+J823</f>
        <v>0</v>
      </c>
      <c r="M823" s="1">
        <v>0</v>
      </c>
      <c r="N823">
        <v>0</v>
      </c>
      <c r="O823" s="1">
        <f t="shared" ref="O823" si="660">+M823*N823</f>
        <v>0</v>
      </c>
      <c r="P823" s="1">
        <v>0</v>
      </c>
      <c r="Q823" s="1">
        <f>+O823+P823</f>
        <v>0</v>
      </c>
      <c r="S823" s="1">
        <v>0</v>
      </c>
      <c r="T823">
        <v>0</v>
      </c>
      <c r="U823" s="1">
        <f t="shared" ref="U823" si="661">+S823*T823</f>
        <v>0</v>
      </c>
      <c r="V823" s="1">
        <v>0</v>
      </c>
      <c r="W823" s="1">
        <f>+U823+V823</f>
        <v>0</v>
      </c>
    </row>
    <row r="824" spans="1:23" x14ac:dyDescent="0.3">
      <c r="A824" s="1">
        <v>0</v>
      </c>
      <c r="B824" t="s">
        <v>41</v>
      </c>
      <c r="C824" s="9">
        <v>0</v>
      </c>
      <c r="D824" s="9">
        <v>0</v>
      </c>
      <c r="E824" s="9">
        <f>+C824+D824</f>
        <v>0</v>
      </c>
      <c r="F824" s="25"/>
      <c r="G824" s="1">
        <v>0</v>
      </c>
      <c r="H824" t="s">
        <v>41</v>
      </c>
      <c r="I824" s="9">
        <v>0</v>
      </c>
      <c r="J824" s="9">
        <v>0</v>
      </c>
      <c r="K824" s="9">
        <f>+I824+J824</f>
        <v>0</v>
      </c>
      <c r="M824" s="1">
        <v>0</v>
      </c>
      <c r="N824" t="s">
        <v>41</v>
      </c>
      <c r="O824" s="9">
        <v>0</v>
      </c>
      <c r="P824" s="9">
        <v>0</v>
      </c>
      <c r="Q824" s="9">
        <f>+O824+P824</f>
        <v>0</v>
      </c>
      <c r="S824" s="1">
        <v>0</v>
      </c>
      <c r="T824" t="s">
        <v>41</v>
      </c>
      <c r="U824" s="9">
        <v>0</v>
      </c>
      <c r="V824" s="9">
        <v>0</v>
      </c>
      <c r="W824" s="9">
        <f>+U824+V824</f>
        <v>0</v>
      </c>
    </row>
    <row r="825" spans="1:23" x14ac:dyDescent="0.3">
      <c r="A825" s="6" t="s">
        <v>25</v>
      </c>
      <c r="C825" s="8">
        <f>+C824+C823</f>
        <v>0</v>
      </c>
      <c r="D825" s="8">
        <f>+D824+D823</f>
        <v>0</v>
      </c>
      <c r="E825" s="8">
        <f>+E824+E823</f>
        <v>0</v>
      </c>
      <c r="F825" s="25"/>
      <c r="G825" s="6" t="s">
        <v>25</v>
      </c>
      <c r="I825" s="8">
        <f>+I824+I823</f>
        <v>0</v>
      </c>
      <c r="J825" s="8">
        <f>+J824+J823</f>
        <v>0</v>
      </c>
      <c r="K825" s="8">
        <f>+K824+K823</f>
        <v>0</v>
      </c>
      <c r="M825" s="6" t="s">
        <v>25</v>
      </c>
      <c r="O825" s="8">
        <f>+O824+O823</f>
        <v>0</v>
      </c>
      <c r="P825" s="8">
        <f>+P824+P823</f>
        <v>0</v>
      </c>
      <c r="Q825" s="8">
        <f>+Q824+Q823</f>
        <v>0</v>
      </c>
      <c r="S825" s="6" t="s">
        <v>25</v>
      </c>
      <c r="U825" s="8">
        <f>+U824+U823</f>
        <v>0</v>
      </c>
      <c r="V825" s="8">
        <f>+V824+V823</f>
        <v>0</v>
      </c>
      <c r="W825" s="8">
        <f>+W824+W823</f>
        <v>0</v>
      </c>
    </row>
    <row r="826" spans="1:23" x14ac:dyDescent="0.3">
      <c r="D826" s="1"/>
      <c r="E826" s="1"/>
      <c r="F826" s="25"/>
      <c r="J826" s="1"/>
      <c r="K826" s="1"/>
      <c r="P826" s="1"/>
      <c r="Q826" s="1"/>
      <c r="V826" s="1"/>
      <c r="W826" s="1"/>
    </row>
    <row r="827" spans="1:23" x14ac:dyDescent="0.3">
      <c r="A827" s="6" t="s">
        <v>26</v>
      </c>
      <c r="C827" s="11">
        <f>+C825+C818+C819+C820+C821</f>
        <v>0</v>
      </c>
      <c r="D827" s="11">
        <f>+D825+D818+D819+D820+D821</f>
        <v>0</v>
      </c>
      <c r="E827" s="11">
        <f>+E825+E818+E819+E820+E821</f>
        <v>0</v>
      </c>
      <c r="F827" s="25"/>
      <c r="G827" s="6" t="s">
        <v>26</v>
      </c>
      <c r="I827" s="11">
        <f>+I825+I818+I819+I820+I821</f>
        <v>0</v>
      </c>
      <c r="J827" s="11">
        <f>+J825+J818+J819+J820+J821</f>
        <v>0</v>
      </c>
      <c r="K827" s="11">
        <f>+K825+K818+K819+K820+K821</f>
        <v>0</v>
      </c>
      <c r="M827" s="6" t="s">
        <v>26</v>
      </c>
      <c r="O827" s="11">
        <f>+O825+O818+O819+O820+O821</f>
        <v>0</v>
      </c>
      <c r="P827" s="11">
        <f>+P825+P818+P819+P820+P821</f>
        <v>0</v>
      </c>
      <c r="Q827" s="11">
        <f>+Q825+Q818+Q819+Q820+Q821</f>
        <v>0</v>
      </c>
      <c r="S827" s="6" t="s">
        <v>26</v>
      </c>
      <c r="U827" s="11">
        <f>+U825+U818+U819+U820+U821</f>
        <v>0</v>
      </c>
      <c r="V827" s="11">
        <f>+V825+V818+V819+V820+V821</f>
        <v>0</v>
      </c>
      <c r="W827" s="11">
        <f>+W825+W818+W819+W820+W821</f>
        <v>0</v>
      </c>
    </row>
    <row r="828" spans="1:23" x14ac:dyDescent="0.3">
      <c r="D828" s="1"/>
      <c r="E828" s="1"/>
      <c r="F828" s="25"/>
      <c r="J828" s="1"/>
      <c r="K828" s="1"/>
      <c r="P828" s="1"/>
      <c r="Q828" s="1"/>
      <c r="V828" s="1"/>
      <c r="W828" s="1"/>
    </row>
    <row r="829" spans="1:23" x14ac:dyDescent="0.3">
      <c r="A829" s="6" t="s">
        <v>37</v>
      </c>
      <c r="D829" s="1"/>
      <c r="E829" s="1"/>
      <c r="F829" s="25"/>
      <c r="G829" s="6" t="s">
        <v>37</v>
      </c>
      <c r="J829" s="1"/>
      <c r="K829" s="1"/>
      <c r="M829" s="6" t="s">
        <v>37</v>
      </c>
      <c r="P829" s="1"/>
      <c r="Q829" s="1"/>
      <c r="S829" s="6" t="s">
        <v>37</v>
      </c>
      <c r="V829" s="1"/>
      <c r="W829" s="1"/>
    </row>
    <row r="830" spans="1:23" x14ac:dyDescent="0.3">
      <c r="A830" s="6" t="s">
        <v>38</v>
      </c>
      <c r="C830" s="1">
        <v>0</v>
      </c>
      <c r="D830" s="1">
        <v>0</v>
      </c>
      <c r="E830" s="1">
        <f>+C830+D830</f>
        <v>0</v>
      </c>
      <c r="F830" s="25"/>
      <c r="G830" s="6" t="s">
        <v>38</v>
      </c>
      <c r="I830" s="1"/>
      <c r="J830" s="1">
        <v>0</v>
      </c>
      <c r="K830" s="1">
        <f>+I830+J830</f>
        <v>0</v>
      </c>
      <c r="M830" s="6" t="s">
        <v>38</v>
      </c>
      <c r="O830" s="1"/>
      <c r="P830" s="1">
        <v>0</v>
      </c>
      <c r="Q830" s="1">
        <f>+O830+P830</f>
        <v>0</v>
      </c>
      <c r="S830" s="6" t="s">
        <v>38</v>
      </c>
      <c r="U830" s="1"/>
      <c r="V830" s="1">
        <v>0</v>
      </c>
      <c r="W830" s="1">
        <f>+U830+V830</f>
        <v>0</v>
      </c>
    </row>
    <row r="831" spans="1:23" x14ac:dyDescent="0.3">
      <c r="A831" s="6" t="s">
        <v>39</v>
      </c>
      <c r="C831" s="1">
        <v>0</v>
      </c>
      <c r="D831" s="1">
        <v>0</v>
      </c>
      <c r="E831" s="1">
        <f>+C831+D831</f>
        <v>0</v>
      </c>
      <c r="F831" s="25"/>
      <c r="G831" s="6" t="s">
        <v>39</v>
      </c>
      <c r="I831" s="1">
        <v>0</v>
      </c>
      <c r="J831" s="1">
        <v>0</v>
      </c>
      <c r="K831" s="1">
        <f>+I831+J831</f>
        <v>0</v>
      </c>
      <c r="M831" s="6" t="s">
        <v>39</v>
      </c>
      <c r="O831" s="1">
        <v>0</v>
      </c>
      <c r="P831" s="1">
        <v>0</v>
      </c>
      <c r="Q831" s="1">
        <f>+O831+P831</f>
        <v>0</v>
      </c>
      <c r="S831" s="6" t="s">
        <v>39</v>
      </c>
      <c r="U831" s="1">
        <v>0</v>
      </c>
      <c r="V831" s="1">
        <v>0</v>
      </c>
      <c r="W831" s="1">
        <f>+U831+V831</f>
        <v>0</v>
      </c>
    </row>
    <row r="832" spans="1:23" x14ac:dyDescent="0.3">
      <c r="A832" s="6" t="s">
        <v>40</v>
      </c>
      <c r="C832" s="12">
        <f>SUM(C830:C831)</f>
        <v>0</v>
      </c>
      <c r="D832" s="12">
        <f>SUM(D830:D831)</f>
        <v>0</v>
      </c>
      <c r="E832" s="12">
        <f>SUM(E830:E831)</f>
        <v>0</v>
      </c>
      <c r="F832" s="25"/>
      <c r="G832" s="6" t="s">
        <v>40</v>
      </c>
      <c r="I832" s="12">
        <f>SUM(I830:I831)</f>
        <v>0</v>
      </c>
      <c r="J832" s="12">
        <f>SUM(J830:J831)</f>
        <v>0</v>
      </c>
      <c r="K832" s="12">
        <f>SUM(K830:K831)</f>
        <v>0</v>
      </c>
      <c r="M832" s="6" t="s">
        <v>40</v>
      </c>
      <c r="O832" s="12">
        <f>SUM(O830:O831)</f>
        <v>0</v>
      </c>
      <c r="P832" s="12">
        <f>SUM(P830:P831)</f>
        <v>0</v>
      </c>
      <c r="Q832" s="12">
        <f>SUM(Q830:Q831)</f>
        <v>0</v>
      </c>
      <c r="S832" s="6" t="s">
        <v>40</v>
      </c>
      <c r="U832" s="12">
        <f>SUM(U830:U831)</f>
        <v>0</v>
      </c>
      <c r="V832" s="12">
        <f>SUM(V830:V831)</f>
        <v>0</v>
      </c>
      <c r="W832" s="12">
        <f>SUM(W830:W831)</f>
        <v>0</v>
      </c>
    </row>
    <row r="833" spans="1:23" x14ac:dyDescent="0.3">
      <c r="A833" s="6"/>
      <c r="D833" s="1"/>
      <c r="E833" s="1"/>
      <c r="F833" s="25"/>
      <c r="G833" s="6"/>
      <c r="J833" s="1"/>
      <c r="K833" s="1"/>
      <c r="M833" s="6"/>
      <c r="P833" s="1"/>
      <c r="Q833" s="1"/>
      <c r="S833" s="6"/>
      <c r="V833" s="1"/>
      <c r="W833" s="1"/>
    </row>
    <row r="834" spans="1:23" x14ac:dyDescent="0.3">
      <c r="A834" s="6" t="s">
        <v>1</v>
      </c>
      <c r="D834" s="1"/>
      <c r="E834" s="1"/>
      <c r="F834" s="25"/>
      <c r="G834" s="6" t="s">
        <v>1</v>
      </c>
      <c r="J834" s="1"/>
      <c r="K834" s="1"/>
      <c r="M834" s="6" t="s">
        <v>1</v>
      </c>
      <c r="P834" s="1"/>
      <c r="Q834" s="1"/>
      <c r="S834" s="6" t="s">
        <v>1</v>
      </c>
      <c r="V834" s="1"/>
      <c r="W834" s="1"/>
    </row>
    <row r="835" spans="1:23" x14ac:dyDescent="0.3">
      <c r="A835" s="6" t="s">
        <v>13</v>
      </c>
      <c r="C835" s="1">
        <f t="shared" ref="C835:C839" si="662">+I835+O835+U835</f>
        <v>2347.4700000000003</v>
      </c>
      <c r="D835" s="1">
        <f t="shared" ref="D835:D839" si="663">+J835+P835+V835</f>
        <v>-74.95</v>
      </c>
      <c r="E835" s="1">
        <f>+C835+D835</f>
        <v>2272.5200000000004</v>
      </c>
      <c r="F835" s="25"/>
      <c r="G835" s="6" t="s">
        <v>13</v>
      </c>
      <c r="I835" s="1">
        <v>529.39</v>
      </c>
      <c r="J835" s="1">
        <v>-9.67</v>
      </c>
      <c r="K835" s="1">
        <f>+I835+J835</f>
        <v>519.72</v>
      </c>
      <c r="M835" s="6" t="s">
        <v>13</v>
      </c>
      <c r="O835" s="1">
        <v>775.69</v>
      </c>
      <c r="P835" s="1">
        <v>-49.44</v>
      </c>
      <c r="Q835" s="1">
        <f>+O835+P835</f>
        <v>726.25</v>
      </c>
      <c r="S835" s="6" t="s">
        <v>13</v>
      </c>
      <c r="U835" s="1">
        <v>1042.3900000000001</v>
      </c>
      <c r="V835" s="1">
        <v>-15.84</v>
      </c>
      <c r="W835" s="1">
        <f>+U835+V835</f>
        <v>1026.5500000000002</v>
      </c>
    </row>
    <row r="836" spans="1:23" x14ac:dyDescent="0.3">
      <c r="A836" s="6" t="s">
        <v>14</v>
      </c>
      <c r="C836" s="1">
        <f t="shared" si="662"/>
        <v>0</v>
      </c>
      <c r="D836" s="1">
        <f t="shared" si="663"/>
        <v>625</v>
      </c>
      <c r="E836" s="1">
        <f>+C836+D836</f>
        <v>625</v>
      </c>
      <c r="F836" s="25"/>
      <c r="G836" s="6" t="s">
        <v>14</v>
      </c>
      <c r="I836" s="1">
        <v>0</v>
      </c>
      <c r="J836" s="1">
        <f>6*25</f>
        <v>150</v>
      </c>
      <c r="K836" s="1">
        <f>+I836+J836</f>
        <v>150</v>
      </c>
      <c r="M836" s="6" t="s">
        <v>14</v>
      </c>
      <c r="O836" s="1">
        <v>0</v>
      </c>
      <c r="P836" s="1">
        <v>250</v>
      </c>
      <c r="Q836" s="1">
        <f>+O836+P836</f>
        <v>250</v>
      </c>
      <c r="S836" s="6" t="s">
        <v>14</v>
      </c>
      <c r="U836" s="1">
        <v>0</v>
      </c>
      <c r="V836" s="1">
        <v>225</v>
      </c>
      <c r="W836" s="1">
        <f>+U836+V836</f>
        <v>225</v>
      </c>
    </row>
    <row r="837" spans="1:23" x14ac:dyDescent="0.3">
      <c r="A837" s="6" t="s">
        <v>44</v>
      </c>
      <c r="C837" s="1">
        <f t="shared" si="662"/>
        <v>0</v>
      </c>
      <c r="D837" s="1">
        <f t="shared" si="663"/>
        <v>280</v>
      </c>
      <c r="E837" s="1">
        <f>+C837+D837</f>
        <v>280</v>
      </c>
      <c r="F837" s="25"/>
      <c r="G837" s="6" t="s">
        <v>44</v>
      </c>
      <c r="I837" s="1">
        <v>0</v>
      </c>
      <c r="J837" s="1">
        <v>105</v>
      </c>
      <c r="K837" s="1">
        <f>+I837+J837</f>
        <v>105</v>
      </c>
      <c r="M837" s="6" t="s">
        <v>44</v>
      </c>
      <c r="O837" s="1">
        <v>0</v>
      </c>
      <c r="P837" s="1">
        <v>105</v>
      </c>
      <c r="Q837" s="1">
        <f>+O837+P837</f>
        <v>105</v>
      </c>
      <c r="S837" s="6" t="s">
        <v>44</v>
      </c>
      <c r="U837" s="1">
        <v>0</v>
      </c>
      <c r="V837" s="1">
        <v>70</v>
      </c>
      <c r="W837" s="1">
        <f>+U837+V837</f>
        <v>70</v>
      </c>
    </row>
    <row r="838" spans="1:23" x14ac:dyDescent="0.3">
      <c r="A838" s="6" t="s">
        <v>15</v>
      </c>
      <c r="C838" s="1">
        <f t="shared" si="662"/>
        <v>0</v>
      </c>
      <c r="D838" s="1">
        <f t="shared" si="663"/>
        <v>0</v>
      </c>
      <c r="E838" s="1">
        <f>+C838+D838</f>
        <v>0</v>
      </c>
      <c r="F838" s="25"/>
      <c r="G838" s="6" t="s">
        <v>15</v>
      </c>
      <c r="I838" s="1">
        <v>0</v>
      </c>
      <c r="J838" s="1">
        <v>0</v>
      </c>
      <c r="K838" s="1">
        <f>+I838+J838</f>
        <v>0</v>
      </c>
      <c r="M838" s="6" t="s">
        <v>15</v>
      </c>
      <c r="O838" s="1">
        <v>0</v>
      </c>
      <c r="P838" s="1">
        <v>0</v>
      </c>
      <c r="Q838" s="1">
        <f>+O838+P838</f>
        <v>0</v>
      </c>
      <c r="S838" s="6" t="s">
        <v>15</v>
      </c>
      <c r="U838" s="1">
        <v>0</v>
      </c>
      <c r="V838" s="1">
        <v>0</v>
      </c>
      <c r="W838" s="1">
        <f>+U838+V838</f>
        <v>0</v>
      </c>
    </row>
    <row r="839" spans="1:23" x14ac:dyDescent="0.3">
      <c r="A839" s="6" t="s">
        <v>18</v>
      </c>
      <c r="C839" s="1">
        <f t="shared" si="662"/>
        <v>0</v>
      </c>
      <c r="D839" s="1">
        <f t="shared" si="663"/>
        <v>50</v>
      </c>
      <c r="E839" s="1">
        <f>+C839+D839</f>
        <v>50</v>
      </c>
      <c r="F839" s="25"/>
      <c r="G839" s="6" t="s">
        <v>18</v>
      </c>
      <c r="I839" s="1">
        <v>0</v>
      </c>
      <c r="J839" s="1">
        <v>0</v>
      </c>
      <c r="K839" s="1">
        <f>+I839+J839</f>
        <v>0</v>
      </c>
      <c r="M839" s="6" t="s">
        <v>18</v>
      </c>
      <c r="O839" s="1">
        <v>0</v>
      </c>
      <c r="P839" s="1">
        <v>0</v>
      </c>
      <c r="Q839" s="1">
        <f>+O839+P839</f>
        <v>0</v>
      </c>
      <c r="S839" s="6" t="s">
        <v>18</v>
      </c>
      <c r="U839" s="1">
        <v>0</v>
      </c>
      <c r="V839" s="1">
        <v>50</v>
      </c>
      <c r="W839" s="1">
        <f>+U839+V839</f>
        <v>50</v>
      </c>
    </row>
    <row r="840" spans="1:23" x14ac:dyDescent="0.3">
      <c r="A840" s="6" t="s">
        <v>27</v>
      </c>
      <c r="C840" s="12">
        <f>SUM(C835:C839)</f>
        <v>2347.4700000000003</v>
      </c>
      <c r="D840" s="12">
        <f>SUM(D835:D839)</f>
        <v>880.05</v>
      </c>
      <c r="E840" s="12">
        <f>SUM(E835:E839)</f>
        <v>3227.5200000000004</v>
      </c>
      <c r="F840" s="25"/>
      <c r="G840" s="6" t="s">
        <v>27</v>
      </c>
      <c r="I840" s="12">
        <f>SUM(I835:I839)</f>
        <v>529.39</v>
      </c>
      <c r="J840" s="12">
        <f>SUM(J835:J839)</f>
        <v>245.33</v>
      </c>
      <c r="K840" s="12">
        <f>SUM(K835:K839)</f>
        <v>774.72</v>
      </c>
      <c r="M840" s="6" t="s">
        <v>27</v>
      </c>
      <c r="O840" s="12">
        <f>SUM(O835:O839)</f>
        <v>775.69</v>
      </c>
      <c r="P840" s="12">
        <f>SUM(P835:P839)</f>
        <v>305.56</v>
      </c>
      <c r="Q840" s="12">
        <f>SUM(Q835:Q839)</f>
        <v>1081.25</v>
      </c>
      <c r="S840" s="6" t="s">
        <v>27</v>
      </c>
      <c r="U840" s="12">
        <f>SUM(U835:U839)</f>
        <v>1042.3900000000001</v>
      </c>
      <c r="V840" s="12">
        <f>SUM(V835:V839)</f>
        <v>329.15999999999997</v>
      </c>
      <c r="W840" s="12">
        <f>SUM(W835:W839)</f>
        <v>1371.5500000000002</v>
      </c>
    </row>
    <row r="841" spans="1:23" x14ac:dyDescent="0.3">
      <c r="A841" s="6"/>
      <c r="C841" s="1"/>
      <c r="D841" s="1"/>
      <c r="E841" s="1"/>
      <c r="F841" s="25"/>
      <c r="G841" s="6"/>
      <c r="I841" s="1"/>
      <c r="J841" s="1"/>
      <c r="K841" s="1"/>
      <c r="M841" s="6"/>
      <c r="O841" s="1"/>
      <c r="P841" s="1"/>
      <c r="Q841" s="1"/>
      <c r="S841" s="6"/>
      <c r="U841" s="1"/>
      <c r="V841" s="1"/>
      <c r="W841" s="1"/>
    </row>
    <row r="842" spans="1:23" ht="15" thickBot="1" x14ac:dyDescent="0.35">
      <c r="A842" s="6" t="s">
        <v>32</v>
      </c>
      <c r="C842" s="13">
        <f>+C840+C827+C814+C832</f>
        <v>72831.38</v>
      </c>
      <c r="D842" s="13">
        <f>+D840+D827+D814+D832</f>
        <v>448.32999999999993</v>
      </c>
      <c r="E842" s="13">
        <f>+E840+E827+E814+E832</f>
        <v>73279.710000000006</v>
      </c>
      <c r="F842" s="26">
        <f>73279.71-E842</f>
        <v>0</v>
      </c>
      <c r="G842" s="6" t="s">
        <v>32</v>
      </c>
      <c r="I842" s="13">
        <f>+I840+I827+I814+I832</f>
        <v>27488.27</v>
      </c>
      <c r="J842" s="13">
        <f>+J840+J827+J814+J832</f>
        <v>-107.27000000000001</v>
      </c>
      <c r="K842" s="13">
        <f>+K840+K827+K814+K832</f>
        <v>27381</v>
      </c>
      <c r="M842" s="6" t="s">
        <v>32</v>
      </c>
      <c r="O842" s="13">
        <f>+O840+O827+O814+O832</f>
        <v>23917.71</v>
      </c>
      <c r="P842" s="13">
        <f>+P840+P827+P814+P832</f>
        <v>305.56</v>
      </c>
      <c r="Q842" s="13">
        <f>+Q840+Q827+Q814+Q832</f>
        <v>24223.27</v>
      </c>
      <c r="S842" s="6" t="s">
        <v>32</v>
      </c>
      <c r="U842" s="13">
        <f>+U840+U827+U814+U832</f>
        <v>21425.399999999998</v>
      </c>
      <c r="V842" s="13">
        <f>+V840+V827+V814+V832</f>
        <v>250.03999999999996</v>
      </c>
      <c r="W842" s="13">
        <f>+W840+W827+W814+W832</f>
        <v>21675.439999999999</v>
      </c>
    </row>
    <row r="843" spans="1:23" x14ac:dyDescent="0.3">
      <c r="A843" s="6"/>
      <c r="C843" s="1"/>
      <c r="D843" s="1"/>
      <c r="E843" s="1"/>
      <c r="F843" s="25"/>
      <c r="G843" s="6"/>
      <c r="I843" s="1"/>
      <c r="J843" s="1"/>
      <c r="K843" s="1"/>
      <c r="M843" s="6"/>
      <c r="O843" s="1"/>
      <c r="P843" s="1"/>
      <c r="Q843" s="1"/>
      <c r="S843" s="6"/>
      <c r="U843" s="1"/>
      <c r="V843" s="1"/>
      <c r="W843" s="1"/>
    </row>
    <row r="844" spans="1:23" x14ac:dyDescent="0.3">
      <c r="A844" s="6" t="s">
        <v>31</v>
      </c>
      <c r="C844" s="1"/>
      <c r="D844" s="1"/>
      <c r="E844" s="1"/>
      <c r="F844" s="25"/>
      <c r="G844" s="6" t="s">
        <v>31</v>
      </c>
      <c r="I844" s="1"/>
      <c r="J844" s="1"/>
      <c r="K844" s="1"/>
      <c r="M844" s="6" t="s">
        <v>31</v>
      </c>
      <c r="O844" s="1"/>
      <c r="P844" s="1"/>
      <c r="Q844" s="1"/>
      <c r="S844" s="6" t="s">
        <v>31</v>
      </c>
      <c r="U844" s="1"/>
      <c r="V844" s="1"/>
      <c r="W844" s="1"/>
    </row>
    <row r="845" spans="1:23" x14ac:dyDescent="0.3">
      <c r="A845" s="6" t="s">
        <v>100</v>
      </c>
      <c r="C845" s="1">
        <f t="shared" ref="C845:C851" si="664">+I845+O845+U845</f>
        <v>0</v>
      </c>
      <c r="D845" s="1">
        <f t="shared" ref="D845:D851" si="665">+J845+P845+V845</f>
        <v>600</v>
      </c>
      <c r="E845" s="1">
        <f t="shared" ref="E845:E851" si="666">+C845+D845</f>
        <v>600</v>
      </c>
      <c r="F845" s="25"/>
      <c r="G845" s="6" t="s">
        <v>17</v>
      </c>
      <c r="I845" s="1">
        <v>0</v>
      </c>
      <c r="J845" s="1">
        <v>0</v>
      </c>
      <c r="K845" s="1">
        <f t="shared" ref="K845:K851" si="667">+I845+J845</f>
        <v>0</v>
      </c>
      <c r="M845" s="6" t="s">
        <v>17</v>
      </c>
      <c r="O845" s="1">
        <v>0</v>
      </c>
      <c r="P845" s="1">
        <v>600</v>
      </c>
      <c r="Q845" s="1">
        <f t="shared" ref="Q845:Q851" si="668">+O845+P845</f>
        <v>600</v>
      </c>
      <c r="S845" s="6" t="s">
        <v>17</v>
      </c>
      <c r="U845" s="1">
        <v>0</v>
      </c>
      <c r="V845" s="1">
        <v>0</v>
      </c>
      <c r="W845" s="1">
        <f t="shared" ref="W845:W851" si="669">+U845+V845</f>
        <v>0</v>
      </c>
    </row>
    <row r="846" spans="1:23" x14ac:dyDescent="0.3">
      <c r="A846" s="6" t="s">
        <v>19</v>
      </c>
      <c r="C846" s="1">
        <f t="shared" si="664"/>
        <v>704.17</v>
      </c>
      <c r="D846" s="1">
        <f t="shared" si="665"/>
        <v>-3.62</v>
      </c>
      <c r="E846" s="1">
        <f t="shared" si="666"/>
        <v>700.55</v>
      </c>
      <c r="F846" s="25"/>
      <c r="G846" s="6" t="s">
        <v>19</v>
      </c>
      <c r="I846" s="1">
        <v>269.27</v>
      </c>
      <c r="J846" s="1">
        <v>-2.86</v>
      </c>
      <c r="K846" s="1">
        <f t="shared" si="667"/>
        <v>266.40999999999997</v>
      </c>
      <c r="M846" s="6" t="s">
        <v>19</v>
      </c>
      <c r="O846" s="1">
        <v>231.23</v>
      </c>
      <c r="P846" s="1">
        <v>0</v>
      </c>
      <c r="Q846" s="1">
        <f t="shared" si="668"/>
        <v>231.23</v>
      </c>
      <c r="S846" s="6" t="s">
        <v>19</v>
      </c>
      <c r="U846" s="1">
        <v>203.67</v>
      </c>
      <c r="V846" s="1">
        <v>-0.76</v>
      </c>
      <c r="W846" s="1">
        <f t="shared" si="669"/>
        <v>202.91</v>
      </c>
    </row>
    <row r="847" spans="1:23" x14ac:dyDescent="0.3">
      <c r="A847" s="6" t="s">
        <v>20</v>
      </c>
      <c r="C847" s="1">
        <f t="shared" si="664"/>
        <v>0</v>
      </c>
      <c r="D847" s="1">
        <f t="shared" si="665"/>
        <v>373.34000000000003</v>
      </c>
      <c r="E847" s="1">
        <f t="shared" si="666"/>
        <v>373.34000000000003</v>
      </c>
      <c r="F847" s="25"/>
      <c r="G847" s="6" t="s">
        <v>20</v>
      </c>
      <c r="I847" s="1">
        <v>0</v>
      </c>
      <c r="J847" s="1">
        <v>150</v>
      </c>
      <c r="K847" s="1">
        <f t="shared" si="667"/>
        <v>150</v>
      </c>
      <c r="M847" s="6" t="s">
        <v>20</v>
      </c>
      <c r="O847" s="1">
        <v>0</v>
      </c>
      <c r="P847" s="1">
        <v>150</v>
      </c>
      <c r="Q847" s="1">
        <f t="shared" si="668"/>
        <v>150</v>
      </c>
      <c r="S847" s="6" t="s">
        <v>20</v>
      </c>
      <c r="U847" s="1">
        <v>0</v>
      </c>
      <c r="V847" s="1">
        <f>100-26.66</f>
        <v>73.34</v>
      </c>
      <c r="W847" s="1">
        <f t="shared" si="669"/>
        <v>73.34</v>
      </c>
    </row>
    <row r="848" spans="1:23" x14ac:dyDescent="0.3">
      <c r="A848" s="6" t="s">
        <v>97</v>
      </c>
      <c r="B848" t="s">
        <v>98</v>
      </c>
      <c r="C848" s="1">
        <f t="shared" si="664"/>
        <v>7428.93</v>
      </c>
      <c r="D848" s="1">
        <f t="shared" si="665"/>
        <v>-327.99</v>
      </c>
      <c r="E848" s="1">
        <f t="shared" si="666"/>
        <v>7100.9400000000005</v>
      </c>
      <c r="F848" s="25"/>
      <c r="G848" s="6" t="s">
        <v>97</v>
      </c>
      <c r="H848" t="s">
        <v>98</v>
      </c>
      <c r="I848" s="1">
        <v>0</v>
      </c>
      <c r="J848" s="1">
        <v>0</v>
      </c>
      <c r="K848" s="1">
        <f t="shared" si="667"/>
        <v>0</v>
      </c>
      <c r="M848" s="6" t="s">
        <v>97</v>
      </c>
      <c r="N848" t="s">
        <v>98</v>
      </c>
      <c r="O848" s="1">
        <v>0</v>
      </c>
      <c r="P848" s="1">
        <v>0</v>
      </c>
      <c r="Q848" s="1">
        <f t="shared" si="668"/>
        <v>0</v>
      </c>
      <c r="S848" s="6" t="s">
        <v>97</v>
      </c>
      <c r="T848" t="s">
        <v>98</v>
      </c>
      <c r="U848" s="1">
        <f>ROUND(23.95*116+8.41*553,2)</f>
        <v>7428.93</v>
      </c>
      <c r="V848" s="1">
        <f>-33.64-294.35</f>
        <v>-327.99</v>
      </c>
      <c r="W848" s="1">
        <f t="shared" si="669"/>
        <v>7100.9400000000005</v>
      </c>
    </row>
    <row r="849" spans="1:23" x14ac:dyDescent="0.3">
      <c r="A849" s="6" t="s">
        <v>91</v>
      </c>
      <c r="B849" s="1">
        <v>3.11</v>
      </c>
      <c r="C849" s="1">
        <f t="shared" si="664"/>
        <v>6611.8600000000006</v>
      </c>
      <c r="D849" s="1">
        <f t="shared" si="665"/>
        <v>-594.01</v>
      </c>
      <c r="E849" s="1">
        <f t="shared" si="666"/>
        <v>6017.85</v>
      </c>
      <c r="F849" s="25"/>
      <c r="G849" s="6" t="s">
        <v>91</v>
      </c>
      <c r="H849" s="1">
        <v>3.11</v>
      </c>
      <c r="I849" s="1">
        <v>4851.6000000000004</v>
      </c>
      <c r="J849" s="1">
        <v>-587.79</v>
      </c>
      <c r="K849" s="1">
        <f t="shared" si="667"/>
        <v>4263.8100000000004</v>
      </c>
      <c r="M849" s="6" t="s">
        <v>91</v>
      </c>
      <c r="N849" s="1">
        <v>3.11</v>
      </c>
      <c r="O849" s="1">
        <v>0</v>
      </c>
      <c r="P849" s="1">
        <v>0</v>
      </c>
      <c r="Q849" s="1">
        <f t="shared" si="668"/>
        <v>0</v>
      </c>
      <c r="S849" s="6" t="s">
        <v>91</v>
      </c>
      <c r="T849" s="1">
        <v>3.11</v>
      </c>
      <c r="U849" s="1">
        <v>1760.26</v>
      </c>
      <c r="V849" s="1">
        <v>-6.22</v>
      </c>
      <c r="W849" s="1">
        <f t="shared" si="669"/>
        <v>1754.04</v>
      </c>
    </row>
    <row r="850" spans="1:23" x14ac:dyDescent="0.3">
      <c r="A850" s="6" t="s">
        <v>61</v>
      </c>
      <c r="B850" s="40" t="s">
        <v>93</v>
      </c>
      <c r="C850" s="1">
        <f t="shared" si="664"/>
        <v>4968.6000000000004</v>
      </c>
      <c r="D850" s="1">
        <f t="shared" si="665"/>
        <v>0</v>
      </c>
      <c r="E850" s="1">
        <f t="shared" si="666"/>
        <v>4968.6000000000004</v>
      </c>
      <c r="F850" s="25"/>
      <c r="G850" s="6" t="s">
        <v>61</v>
      </c>
      <c r="H850" s="40" t="s">
        <v>93</v>
      </c>
      <c r="I850" s="1">
        <v>1.05</v>
      </c>
      <c r="J850" s="1">
        <v>0</v>
      </c>
      <c r="K850" s="1">
        <f t="shared" si="667"/>
        <v>1.05</v>
      </c>
      <c r="M850" s="6" t="s">
        <v>61</v>
      </c>
      <c r="N850" s="40" t="s">
        <v>93</v>
      </c>
      <c r="O850" s="1">
        <f>1771*1.05+1110*2.8</f>
        <v>4967.55</v>
      </c>
      <c r="P850" s="1">
        <v>0</v>
      </c>
      <c r="Q850" s="1">
        <f t="shared" si="668"/>
        <v>4967.55</v>
      </c>
      <c r="S850" s="6" t="s">
        <v>61</v>
      </c>
      <c r="T850" s="40" t="s">
        <v>93</v>
      </c>
      <c r="U850" s="1">
        <v>0</v>
      </c>
      <c r="V850" s="1">
        <v>0</v>
      </c>
      <c r="W850" s="1">
        <f t="shared" si="669"/>
        <v>0</v>
      </c>
    </row>
    <row r="851" spans="1:23" x14ac:dyDescent="0.3">
      <c r="A851" s="6" t="s">
        <v>92</v>
      </c>
      <c r="B851" s="1">
        <v>3.41</v>
      </c>
      <c r="C851" s="1">
        <f t="shared" si="664"/>
        <v>4337.41</v>
      </c>
      <c r="D851" s="1">
        <f t="shared" si="665"/>
        <v>-30.8</v>
      </c>
      <c r="E851" s="1">
        <f t="shared" si="666"/>
        <v>4306.6099999999997</v>
      </c>
      <c r="F851" s="25"/>
      <c r="G851" s="6" t="s">
        <v>92</v>
      </c>
      <c r="H851" s="1">
        <v>3.41</v>
      </c>
      <c r="I851" s="1">
        <v>2833.6</v>
      </c>
      <c r="J851" s="1">
        <v>-30.8</v>
      </c>
      <c r="K851" s="1">
        <f t="shared" si="667"/>
        <v>2802.7999999999997</v>
      </c>
      <c r="M851" s="6" t="s">
        <v>92</v>
      </c>
      <c r="N851" s="1">
        <v>3.41</v>
      </c>
      <c r="O851" s="1">
        <v>0</v>
      </c>
      <c r="P851" s="1">
        <v>0</v>
      </c>
      <c r="Q851" s="1">
        <f t="shared" si="668"/>
        <v>0</v>
      </c>
      <c r="S851" s="6" t="s">
        <v>92</v>
      </c>
      <c r="T851" s="1">
        <v>3.41</v>
      </c>
      <c r="U851" s="1">
        <v>1503.81</v>
      </c>
      <c r="V851" s="1">
        <v>0</v>
      </c>
      <c r="W851" s="1">
        <f t="shared" si="669"/>
        <v>1503.81</v>
      </c>
    </row>
    <row r="852" spans="1:23" x14ac:dyDescent="0.3">
      <c r="A852" s="6" t="s">
        <v>30</v>
      </c>
      <c r="C852" s="12">
        <f>SUM(C845:C851)</f>
        <v>24050.97</v>
      </c>
      <c r="D852" s="12">
        <f>SUM(D845:D851)</f>
        <v>16.920000000000027</v>
      </c>
      <c r="E852" s="12">
        <f>SUM(E845:E851)</f>
        <v>24067.89</v>
      </c>
      <c r="F852" s="24"/>
      <c r="G852" s="6" t="s">
        <v>30</v>
      </c>
      <c r="I852" s="12">
        <f>SUM(I845:I851)</f>
        <v>7955.52</v>
      </c>
      <c r="J852" s="12">
        <f>SUM(J845:J851)</f>
        <v>-471.45</v>
      </c>
      <c r="K852" s="12">
        <f>SUM(K845:K851)</f>
        <v>7484.07</v>
      </c>
      <c r="M852" s="6" t="s">
        <v>30</v>
      </c>
      <c r="O852" s="12">
        <f>SUM(O845:O851)</f>
        <v>5198.78</v>
      </c>
      <c r="P852" s="12">
        <f>SUM(P845:P851)</f>
        <v>750</v>
      </c>
      <c r="Q852" s="12">
        <f>SUM(Q845:Q851)</f>
        <v>5948.7800000000007</v>
      </c>
      <c r="S852" s="6" t="s">
        <v>30</v>
      </c>
      <c r="U852" s="12">
        <f>SUM(U845:U851)</f>
        <v>10896.67</v>
      </c>
      <c r="V852" s="12">
        <f>SUM(V845:V851)</f>
        <v>-261.63000000000005</v>
      </c>
      <c r="W852" s="12">
        <f>SUM(W845:W851)</f>
        <v>10635.039999999999</v>
      </c>
    </row>
    <row r="853" spans="1:23" x14ac:dyDescent="0.3">
      <c r="C853" s="1"/>
      <c r="D853" s="1"/>
      <c r="E853" s="1"/>
      <c r="F853" s="25"/>
      <c r="I853" s="1"/>
      <c r="J853" s="1"/>
      <c r="K853" s="1"/>
      <c r="O853" s="1"/>
      <c r="P853" s="1"/>
      <c r="Q853" s="1"/>
      <c r="U853" s="1"/>
      <c r="V853" s="1"/>
      <c r="W853" s="1"/>
    </row>
    <row r="854" spans="1:23" ht="15" thickBot="1" x14ac:dyDescent="0.35">
      <c r="A854" s="6" t="s">
        <v>33</v>
      </c>
      <c r="C854" s="13">
        <f>+C842+C852</f>
        <v>96882.35</v>
      </c>
      <c r="D854" s="13">
        <f>+D842+D852</f>
        <v>465.24999999999994</v>
      </c>
      <c r="E854" s="13">
        <f>+E842+E852</f>
        <v>97347.6</v>
      </c>
      <c r="F854" s="24"/>
      <c r="G854" s="6" t="s">
        <v>33</v>
      </c>
      <c r="I854" s="13">
        <f>+I842+I852</f>
        <v>35443.79</v>
      </c>
      <c r="J854" s="13">
        <f>+J842+J852</f>
        <v>-578.72</v>
      </c>
      <c r="K854" s="13">
        <f>+K842+K852</f>
        <v>34865.07</v>
      </c>
      <c r="M854" s="6" t="s">
        <v>33</v>
      </c>
      <c r="O854" s="13">
        <f>+O842+O852</f>
        <v>29116.489999999998</v>
      </c>
      <c r="P854" s="13">
        <f>+P842+P852</f>
        <v>1055.56</v>
      </c>
      <c r="Q854" s="13">
        <f>+Q842+Q852</f>
        <v>30172.050000000003</v>
      </c>
      <c r="S854" s="6" t="s">
        <v>33</v>
      </c>
      <c r="U854" s="13">
        <f>+U842+U852</f>
        <v>32322.07</v>
      </c>
      <c r="V854" s="13">
        <f>+V842+V852</f>
        <v>-11.590000000000089</v>
      </c>
      <c r="W854" s="13">
        <f>+W842+W852</f>
        <v>32310.479999999996</v>
      </c>
    </row>
    <row r="855" spans="1:23" x14ac:dyDescent="0.3">
      <c r="A855" s="25"/>
      <c r="B855" s="25"/>
      <c r="C855" s="25"/>
      <c r="D855" s="25"/>
      <c r="E855" s="46"/>
      <c r="F855" s="25"/>
    </row>
    <row r="856" spans="1:23" x14ac:dyDescent="0.3">
      <c r="A856" s="25"/>
      <c r="B856" s="25"/>
      <c r="C856" s="25"/>
      <c r="D856" s="25"/>
      <c r="E856" s="46"/>
      <c r="F856" s="25"/>
      <c r="I856" s="8">
        <f>34914.4+I835-I854</f>
        <v>0</v>
      </c>
      <c r="J856" s="8">
        <f>-578.72-J854</f>
        <v>0</v>
      </c>
      <c r="O856" s="8">
        <f>28340.8+O835-O854</f>
        <v>0</v>
      </c>
      <c r="P856" s="8">
        <f>1055.56-P854</f>
        <v>0</v>
      </c>
      <c r="U856" s="8">
        <f>31279.68+U835-U854</f>
        <v>0</v>
      </c>
      <c r="V856" s="8">
        <f>-11.59-V854</f>
        <v>8.8817841970012523E-14</v>
      </c>
    </row>
    <row r="857" spans="1:23" x14ac:dyDescent="0.3">
      <c r="A857" s="25"/>
      <c r="B857" s="25"/>
      <c r="C857" s="25"/>
      <c r="D857" s="25"/>
      <c r="E857" s="46"/>
      <c r="F857" s="25"/>
    </row>
    <row r="858" spans="1:23" x14ac:dyDescent="0.3">
      <c r="A858" s="7" t="s">
        <v>158</v>
      </c>
      <c r="C858" s="8"/>
      <c r="D858" s="8"/>
      <c r="E858" s="8"/>
      <c r="F858" s="25"/>
      <c r="I858" s="30"/>
      <c r="J858" s="30"/>
      <c r="K858" s="30"/>
      <c r="O858" s="2"/>
      <c r="P858" s="2"/>
      <c r="Q858" s="2"/>
      <c r="U858" s="2"/>
      <c r="V858" s="2"/>
      <c r="W858" s="2"/>
    </row>
    <row r="859" spans="1:23" x14ac:dyDescent="0.3">
      <c r="F859" s="25"/>
      <c r="G859" s="6" t="s">
        <v>94</v>
      </c>
      <c r="M859" s="6" t="s">
        <v>95</v>
      </c>
      <c r="S859" s="6" t="s">
        <v>96</v>
      </c>
    </row>
    <row r="860" spans="1:23" x14ac:dyDescent="0.3">
      <c r="A860" s="6" t="s">
        <v>8</v>
      </c>
      <c r="C860" s="78" t="s">
        <v>28</v>
      </c>
      <c r="E860" s="78" t="s">
        <v>29</v>
      </c>
      <c r="F860" s="25"/>
      <c r="G860" s="6" t="s">
        <v>8</v>
      </c>
      <c r="I860" s="78" t="s">
        <v>28</v>
      </c>
      <c r="K860" s="78" t="s">
        <v>29</v>
      </c>
      <c r="M860" s="6" t="s">
        <v>8</v>
      </c>
      <c r="O860" s="78" t="s">
        <v>28</v>
      </c>
      <c r="Q860" s="78" t="s">
        <v>29</v>
      </c>
      <c r="S860" s="6" t="s">
        <v>8</v>
      </c>
      <c r="U860" s="78" t="s">
        <v>28</v>
      </c>
      <c r="W860" s="78" t="s">
        <v>29</v>
      </c>
    </row>
    <row r="861" spans="1:23" x14ac:dyDescent="0.3">
      <c r="A861" s="5" t="s">
        <v>3</v>
      </c>
      <c r="B861" s="5" t="s">
        <v>4</v>
      </c>
      <c r="C861" s="5" t="s">
        <v>5</v>
      </c>
      <c r="D861" s="5" t="s">
        <v>16</v>
      </c>
      <c r="E861" s="5" t="s">
        <v>5</v>
      </c>
      <c r="F861" s="25"/>
      <c r="G861" s="5" t="s">
        <v>3</v>
      </c>
      <c r="H861" s="5" t="s">
        <v>4</v>
      </c>
      <c r="I861" s="5" t="s">
        <v>5</v>
      </c>
      <c r="J861" s="5" t="s">
        <v>16</v>
      </c>
      <c r="K861" s="5" t="s">
        <v>5</v>
      </c>
      <c r="M861" s="5" t="s">
        <v>3</v>
      </c>
      <c r="N861" s="5" t="s">
        <v>4</v>
      </c>
      <c r="O861" s="5" t="s">
        <v>5</v>
      </c>
      <c r="P861" s="5" t="s">
        <v>16</v>
      </c>
      <c r="Q861" s="5" t="s">
        <v>5</v>
      </c>
      <c r="S861" s="5" t="s">
        <v>3</v>
      </c>
      <c r="T861" s="5" t="s">
        <v>4</v>
      </c>
      <c r="U861" s="5" t="s">
        <v>5</v>
      </c>
      <c r="V861" s="5" t="s">
        <v>16</v>
      </c>
      <c r="W861" s="5" t="s">
        <v>5</v>
      </c>
    </row>
    <row r="862" spans="1:23" x14ac:dyDescent="0.3">
      <c r="A862" s="1">
        <v>30.23</v>
      </c>
      <c r="B862" s="3">
        <f>+H862+N862+T862</f>
        <v>1563</v>
      </c>
      <c r="C862" s="1">
        <f>+I862+O862+U862</f>
        <v>47249.490000000005</v>
      </c>
      <c r="D862" s="1">
        <f>+J862+P862+V862</f>
        <v>-24.23</v>
      </c>
      <c r="E862" s="1">
        <f>+C862+D862</f>
        <v>47225.26</v>
      </c>
      <c r="F862" s="25"/>
      <c r="G862" s="1">
        <v>30.23</v>
      </c>
      <c r="H862" s="3">
        <f>606+10</f>
        <v>616</v>
      </c>
      <c r="I862" s="1">
        <f>+G862*H862</f>
        <v>18621.68</v>
      </c>
      <c r="J862" s="1">
        <v>0</v>
      </c>
      <c r="K862" s="1">
        <f>+I862+J862</f>
        <v>18621.68</v>
      </c>
      <c r="M862" s="1">
        <v>30.23</v>
      </c>
      <c r="N862" s="3">
        <f>567+4</f>
        <v>571</v>
      </c>
      <c r="O862" s="1">
        <f>+M862*N862</f>
        <v>17261.330000000002</v>
      </c>
      <c r="P862" s="1">
        <v>-24.23</v>
      </c>
      <c r="Q862" s="1">
        <f>+O862+P862</f>
        <v>17237.100000000002</v>
      </c>
      <c r="S862" s="1">
        <v>30.23</v>
      </c>
      <c r="T862" s="3">
        <f>372+4</f>
        <v>376</v>
      </c>
      <c r="U862" s="1">
        <f>+S862*T862</f>
        <v>11366.48</v>
      </c>
      <c r="V862" s="1">
        <v>0</v>
      </c>
      <c r="W862" s="1">
        <f>+U862+V862</f>
        <v>11366.48</v>
      </c>
    </row>
    <row r="863" spans="1:23" x14ac:dyDescent="0.3">
      <c r="A863" s="1">
        <v>43.31</v>
      </c>
      <c r="B863" s="3">
        <f t="shared" ref="B863:B870" si="670">+H863+N863+T863</f>
        <v>115</v>
      </c>
      <c r="C863" s="1">
        <f t="shared" ref="C863:C870" si="671">+I863+O863+U863</f>
        <v>4980.6500000000005</v>
      </c>
      <c r="D863" s="1">
        <f t="shared" ref="D863:D870" si="672">+J863+P863+V863</f>
        <v>0</v>
      </c>
      <c r="E863" s="1">
        <f>+C863+D863</f>
        <v>4980.6500000000005</v>
      </c>
      <c r="F863" s="25"/>
      <c r="G863" s="1">
        <v>43.31</v>
      </c>
      <c r="H863" s="3">
        <v>0</v>
      </c>
      <c r="I863" s="1">
        <f>+G863*H863</f>
        <v>0</v>
      </c>
      <c r="J863" s="1">
        <v>0</v>
      </c>
      <c r="K863" s="1">
        <f>+I863+J863</f>
        <v>0</v>
      </c>
      <c r="M863" s="1">
        <v>43.31</v>
      </c>
      <c r="N863" s="3">
        <v>0</v>
      </c>
      <c r="O863" s="1">
        <f>+M863*N863</f>
        <v>0</v>
      </c>
      <c r="P863" s="1">
        <v>0</v>
      </c>
      <c r="Q863" s="1">
        <f>+O863+P863</f>
        <v>0</v>
      </c>
      <c r="S863" s="1">
        <v>43.31</v>
      </c>
      <c r="T863" s="3">
        <v>115</v>
      </c>
      <c r="U863" s="1">
        <f>+S863*T863</f>
        <v>4980.6500000000005</v>
      </c>
      <c r="V863" s="1">
        <v>0</v>
      </c>
      <c r="W863" s="1">
        <f>+U863+V863</f>
        <v>4980.6500000000005</v>
      </c>
    </row>
    <row r="864" spans="1:23" x14ac:dyDescent="0.3">
      <c r="A864" s="1">
        <v>60.46</v>
      </c>
      <c r="B864" s="3">
        <f t="shared" si="670"/>
        <v>0</v>
      </c>
      <c r="C864" s="1">
        <f t="shared" si="671"/>
        <v>0</v>
      </c>
      <c r="D864" s="1">
        <f t="shared" si="672"/>
        <v>0</v>
      </c>
      <c r="E864" s="1">
        <f>+C864+D864</f>
        <v>0</v>
      </c>
      <c r="F864" s="25"/>
      <c r="G864" s="1">
        <v>60.46</v>
      </c>
      <c r="H864" s="3">
        <v>0</v>
      </c>
      <c r="I864" s="1">
        <f>+G864*H864</f>
        <v>0</v>
      </c>
      <c r="J864" s="1">
        <v>0</v>
      </c>
      <c r="K864" s="1">
        <f>+I864+J864</f>
        <v>0</v>
      </c>
      <c r="M864" s="1">
        <v>60.46</v>
      </c>
      <c r="N864" s="3">
        <v>0</v>
      </c>
      <c r="O864" s="1">
        <f>+M864*N864</f>
        <v>0</v>
      </c>
      <c r="P864" s="1">
        <v>0</v>
      </c>
      <c r="Q864" s="1">
        <f>+O864+P864</f>
        <v>0</v>
      </c>
      <c r="S864" s="1">
        <v>60.46</v>
      </c>
      <c r="T864" s="3">
        <v>0</v>
      </c>
      <c r="U864" s="1">
        <f>+S864*T864</f>
        <v>0</v>
      </c>
      <c r="V864" s="1">
        <v>0</v>
      </c>
      <c r="W864" s="1">
        <f>+U864+V864</f>
        <v>0</v>
      </c>
    </row>
    <row r="865" spans="1:23" x14ac:dyDescent="0.3">
      <c r="A865" s="1">
        <v>75.58</v>
      </c>
      <c r="B865" s="3">
        <f t="shared" si="670"/>
        <v>11</v>
      </c>
      <c r="C865" s="1">
        <f t="shared" si="671"/>
        <v>831.38</v>
      </c>
      <c r="D865" s="1">
        <f t="shared" si="672"/>
        <v>0</v>
      </c>
      <c r="E865" s="1">
        <f t="shared" ref="E865:E866" si="673">+C865+D865</f>
        <v>831.38</v>
      </c>
      <c r="F865" s="25"/>
      <c r="G865" s="1">
        <v>75.58</v>
      </c>
      <c r="H865" s="3">
        <v>8</v>
      </c>
      <c r="I865" s="1">
        <f t="shared" ref="I865:I866" si="674">+G865*H865</f>
        <v>604.64</v>
      </c>
      <c r="J865" s="1">
        <v>0</v>
      </c>
      <c r="K865" s="1">
        <f t="shared" ref="K865:K866" si="675">+I865+J865</f>
        <v>604.64</v>
      </c>
      <c r="M865" s="1">
        <v>75.58</v>
      </c>
      <c r="N865" s="3">
        <v>3</v>
      </c>
      <c r="O865" s="1">
        <f t="shared" ref="O865:O866" si="676">+M865*N865</f>
        <v>226.74</v>
      </c>
      <c r="P865" s="1">
        <v>0</v>
      </c>
      <c r="Q865" s="1">
        <f t="shared" ref="Q865:Q866" si="677">+O865+P865</f>
        <v>226.74</v>
      </c>
      <c r="S865" s="1">
        <v>75.58</v>
      </c>
      <c r="T865" s="3">
        <v>0</v>
      </c>
      <c r="U865" s="1">
        <f t="shared" ref="U865:U866" si="678">+S865*T865</f>
        <v>0</v>
      </c>
      <c r="V865" s="1">
        <v>0</v>
      </c>
      <c r="W865" s="1">
        <f t="shared" ref="W865:W866" si="679">+U865+V865</f>
        <v>0</v>
      </c>
    </row>
    <row r="866" spans="1:23" x14ac:dyDescent="0.3">
      <c r="A866" s="1">
        <v>86.62</v>
      </c>
      <c r="B866" s="3">
        <f t="shared" si="670"/>
        <v>0</v>
      </c>
      <c r="C866" s="1">
        <f t="shared" si="671"/>
        <v>0</v>
      </c>
      <c r="D866" s="1">
        <f t="shared" si="672"/>
        <v>0</v>
      </c>
      <c r="E866" s="1">
        <f t="shared" si="673"/>
        <v>0</v>
      </c>
      <c r="F866" s="25"/>
      <c r="G866" s="1">
        <v>86.62</v>
      </c>
      <c r="H866" s="3">
        <v>0</v>
      </c>
      <c r="I866" s="1">
        <f t="shared" si="674"/>
        <v>0</v>
      </c>
      <c r="J866" s="1">
        <v>0</v>
      </c>
      <c r="K866" s="1">
        <f t="shared" si="675"/>
        <v>0</v>
      </c>
      <c r="M866" s="1">
        <v>86.62</v>
      </c>
      <c r="N866" s="3">
        <v>0</v>
      </c>
      <c r="O866" s="1">
        <f t="shared" si="676"/>
        <v>0</v>
      </c>
      <c r="P866" s="1">
        <v>0</v>
      </c>
      <c r="Q866" s="1">
        <f t="shared" si="677"/>
        <v>0</v>
      </c>
      <c r="S866" s="1">
        <v>86.62</v>
      </c>
      <c r="T866" s="3">
        <v>0</v>
      </c>
      <c r="U866" s="1">
        <f t="shared" si="678"/>
        <v>0</v>
      </c>
      <c r="V866" s="1">
        <v>0</v>
      </c>
      <c r="W866" s="1">
        <f t="shared" si="679"/>
        <v>0</v>
      </c>
    </row>
    <row r="867" spans="1:23" x14ac:dyDescent="0.3">
      <c r="A867" s="1">
        <v>120.92</v>
      </c>
      <c r="B867" s="3">
        <f t="shared" si="670"/>
        <v>0</v>
      </c>
      <c r="C867" s="1">
        <f t="shared" si="671"/>
        <v>0</v>
      </c>
      <c r="D867" s="1">
        <f t="shared" si="672"/>
        <v>0</v>
      </c>
      <c r="E867" s="1">
        <f>+C867+D867</f>
        <v>0</v>
      </c>
      <c r="F867" s="25"/>
      <c r="G867" s="1">
        <v>120.92</v>
      </c>
      <c r="H867" s="3">
        <v>0</v>
      </c>
      <c r="I867" s="1">
        <f>+G867*H867</f>
        <v>0</v>
      </c>
      <c r="J867" s="1">
        <v>0</v>
      </c>
      <c r="K867" s="1">
        <f>+I867+J867</f>
        <v>0</v>
      </c>
      <c r="M867" s="1">
        <v>120.92</v>
      </c>
      <c r="N867" s="3">
        <v>0</v>
      </c>
      <c r="O867" s="1">
        <f>+M867*N867</f>
        <v>0</v>
      </c>
      <c r="P867" s="1">
        <v>0</v>
      </c>
      <c r="Q867" s="1">
        <f>+O867+P867</f>
        <v>0</v>
      </c>
      <c r="S867" s="1">
        <v>120.92</v>
      </c>
      <c r="T867" s="3">
        <v>0</v>
      </c>
      <c r="U867" s="1">
        <f>+S867*T867</f>
        <v>0</v>
      </c>
      <c r="V867" s="1">
        <v>0</v>
      </c>
      <c r="W867" s="1">
        <f>+U867+V867</f>
        <v>0</v>
      </c>
    </row>
    <row r="868" spans="1:23" x14ac:dyDescent="0.3">
      <c r="A868" s="1">
        <v>151.15</v>
      </c>
      <c r="B868" s="3">
        <f t="shared" si="670"/>
        <v>8</v>
      </c>
      <c r="C868" s="1">
        <f t="shared" si="671"/>
        <v>1209.2</v>
      </c>
      <c r="D868" s="1">
        <f t="shared" si="672"/>
        <v>0</v>
      </c>
      <c r="E868" s="1">
        <f t="shared" ref="E868:E870" si="680">+C868+D868</f>
        <v>1209.2</v>
      </c>
      <c r="F868" s="25"/>
      <c r="G868" s="1">
        <v>151.15</v>
      </c>
      <c r="H868" s="3">
        <v>8</v>
      </c>
      <c r="I868" s="1">
        <f t="shared" ref="I868:I870" si="681">+G868*H868</f>
        <v>1209.2</v>
      </c>
      <c r="J868" s="1">
        <v>0</v>
      </c>
      <c r="K868" s="1">
        <f t="shared" ref="K868:K870" si="682">+I868+J868</f>
        <v>1209.2</v>
      </c>
      <c r="M868" s="1">
        <v>151.15</v>
      </c>
      <c r="N868" s="3">
        <v>0</v>
      </c>
      <c r="O868" s="1">
        <f t="shared" ref="O868:O870" si="683">+M868*N868</f>
        <v>0</v>
      </c>
      <c r="P868" s="1">
        <v>0</v>
      </c>
      <c r="Q868" s="1">
        <f t="shared" ref="Q868:Q870" si="684">+O868+P868</f>
        <v>0</v>
      </c>
      <c r="S868" s="1">
        <v>151.15</v>
      </c>
      <c r="T868" s="3"/>
      <c r="U868" s="1">
        <f t="shared" ref="U868:U870" si="685">+S868*T868</f>
        <v>0</v>
      </c>
      <c r="V868" s="1">
        <v>0</v>
      </c>
      <c r="W868" s="1">
        <f t="shared" ref="W868:W870" si="686">+U868+V868</f>
        <v>0</v>
      </c>
    </row>
    <row r="869" spans="1:23" x14ac:dyDescent="0.3">
      <c r="A869" s="1">
        <v>241.84</v>
      </c>
      <c r="B869" s="3">
        <f t="shared" si="670"/>
        <v>1</v>
      </c>
      <c r="C869" s="1">
        <f t="shared" si="671"/>
        <v>241.84</v>
      </c>
      <c r="D869" s="1">
        <f t="shared" si="672"/>
        <v>0</v>
      </c>
      <c r="E869" s="1">
        <f t="shared" si="680"/>
        <v>241.84</v>
      </c>
      <c r="F869" s="25"/>
      <c r="G869" s="1">
        <v>241.84</v>
      </c>
      <c r="H869" s="3">
        <v>1</v>
      </c>
      <c r="I869" s="1">
        <f t="shared" si="681"/>
        <v>241.84</v>
      </c>
      <c r="J869" s="1">
        <v>0</v>
      </c>
      <c r="K869" s="1">
        <f t="shared" si="682"/>
        <v>241.84</v>
      </c>
      <c r="M869" s="1">
        <v>241.84</v>
      </c>
      <c r="N869" s="3">
        <v>0</v>
      </c>
      <c r="O869" s="1">
        <f t="shared" si="683"/>
        <v>0</v>
      </c>
      <c r="P869" s="1">
        <v>0</v>
      </c>
      <c r="Q869" s="1">
        <f t="shared" si="684"/>
        <v>0</v>
      </c>
      <c r="S869" s="1">
        <v>241.84</v>
      </c>
      <c r="T869" s="3"/>
      <c r="U869" s="1">
        <f t="shared" si="685"/>
        <v>0</v>
      </c>
      <c r="V869" s="1">
        <v>0</v>
      </c>
      <c r="W869" s="1">
        <f t="shared" si="686"/>
        <v>0</v>
      </c>
    </row>
    <row r="870" spans="1:23" x14ac:dyDescent="0.3">
      <c r="A870" s="1">
        <v>302.3</v>
      </c>
      <c r="B870" s="3">
        <f t="shared" si="670"/>
        <v>1</v>
      </c>
      <c r="C870" s="1">
        <f t="shared" si="671"/>
        <v>302.3</v>
      </c>
      <c r="D870" s="1">
        <f t="shared" si="672"/>
        <v>0</v>
      </c>
      <c r="E870" s="1">
        <f t="shared" si="680"/>
        <v>302.3</v>
      </c>
      <c r="F870" s="25"/>
      <c r="G870" s="1">
        <v>302.3</v>
      </c>
      <c r="H870" s="3">
        <v>0</v>
      </c>
      <c r="I870" s="1">
        <f t="shared" si="681"/>
        <v>0</v>
      </c>
      <c r="J870" s="1">
        <v>0</v>
      </c>
      <c r="K870" s="1">
        <f t="shared" si="682"/>
        <v>0</v>
      </c>
      <c r="M870" s="1">
        <v>302.3</v>
      </c>
      <c r="N870" s="3">
        <v>1</v>
      </c>
      <c r="O870" s="1">
        <f t="shared" si="683"/>
        <v>302.3</v>
      </c>
      <c r="P870" s="1">
        <v>0</v>
      </c>
      <c r="Q870" s="1">
        <f t="shared" si="684"/>
        <v>302.3</v>
      </c>
      <c r="S870" s="1">
        <v>302.3</v>
      </c>
      <c r="T870" s="3"/>
      <c r="U870" s="1">
        <f t="shared" si="685"/>
        <v>0</v>
      </c>
      <c r="V870" s="1">
        <v>0</v>
      </c>
      <c r="W870" s="1">
        <f t="shared" si="686"/>
        <v>0</v>
      </c>
    </row>
    <row r="871" spans="1:23" x14ac:dyDescent="0.3">
      <c r="A871" s="1"/>
      <c r="B871" s="3"/>
      <c r="C871" s="1"/>
      <c r="D871" s="1"/>
      <c r="E871" s="1"/>
      <c r="F871" s="25"/>
      <c r="G871" s="1"/>
      <c r="H871" s="3"/>
      <c r="I871" s="1"/>
      <c r="J871" s="1"/>
      <c r="K871" s="1"/>
      <c r="M871" s="1"/>
      <c r="N871" s="3"/>
      <c r="O871" s="1"/>
      <c r="P871" s="1"/>
      <c r="Q871" s="1"/>
      <c r="S871" s="1"/>
      <c r="T871" s="3"/>
      <c r="U871" s="1"/>
      <c r="V871" s="1"/>
      <c r="W871" s="1"/>
    </row>
    <row r="872" spans="1:23" x14ac:dyDescent="0.3">
      <c r="A872" s="1" t="s">
        <v>6</v>
      </c>
      <c r="B872" s="3">
        <f t="shared" ref="B872" si="687">+H872+N872+T872</f>
        <v>9</v>
      </c>
      <c r="C872" s="1">
        <f t="shared" ref="C872" si="688">+I872+O872+U872</f>
        <v>174.22</v>
      </c>
      <c r="D872" s="1">
        <f t="shared" ref="D872" si="689">+J872+P872+V872</f>
        <v>0</v>
      </c>
      <c r="E872" s="1">
        <f t="shared" ref="E872" si="690">+C872+D872</f>
        <v>174.22</v>
      </c>
      <c r="F872" s="25"/>
      <c r="G872" s="1" t="s">
        <v>6</v>
      </c>
      <c r="H872" s="3">
        <v>6</v>
      </c>
      <c r="I872" s="1">
        <v>125.96</v>
      </c>
      <c r="J872" s="1">
        <v>0</v>
      </c>
      <c r="K872" s="1">
        <f t="shared" ref="K872" si="691">+I872+J872</f>
        <v>125.96</v>
      </c>
      <c r="M872" s="1" t="s">
        <v>6</v>
      </c>
      <c r="N872" s="3">
        <v>0</v>
      </c>
      <c r="O872" s="1">
        <v>0</v>
      </c>
      <c r="P872" s="1">
        <v>0</v>
      </c>
      <c r="Q872" s="1">
        <f t="shared" ref="Q872" si="692">+O872+P872</f>
        <v>0</v>
      </c>
      <c r="S872" s="1" t="s">
        <v>6</v>
      </c>
      <c r="T872" s="3">
        <v>3</v>
      </c>
      <c r="U872" s="1">
        <v>48.26</v>
      </c>
      <c r="V872" s="1">
        <v>0</v>
      </c>
      <c r="W872" s="1">
        <f t="shared" ref="W872" si="693">+U872+V872</f>
        <v>48.26</v>
      </c>
    </row>
    <row r="873" spans="1:23" x14ac:dyDescent="0.3">
      <c r="A873" s="6" t="s">
        <v>9</v>
      </c>
      <c r="C873" s="1"/>
      <c r="D873" s="1"/>
      <c r="E873" s="1"/>
      <c r="F873" s="25"/>
      <c r="G873" s="6" t="s">
        <v>9</v>
      </c>
      <c r="I873" s="1"/>
      <c r="J873" s="1"/>
      <c r="K873" s="1"/>
      <c r="M873" s="6" t="s">
        <v>9</v>
      </c>
      <c r="O873" s="1"/>
      <c r="P873" s="1"/>
      <c r="Q873" s="1"/>
      <c r="S873" s="6" t="s">
        <v>9</v>
      </c>
      <c r="U873" s="1"/>
      <c r="V873" s="1"/>
      <c r="W873" s="1"/>
    </row>
    <row r="874" spans="1:23" x14ac:dyDescent="0.3">
      <c r="A874" s="1">
        <v>0</v>
      </c>
      <c r="B874" s="10">
        <v>0</v>
      </c>
      <c r="C874" s="9">
        <f t="shared" ref="C874" si="694">+A874*B874</f>
        <v>0</v>
      </c>
      <c r="D874" s="9">
        <v>0</v>
      </c>
      <c r="E874" s="9">
        <f t="shared" ref="E874" si="695">+C874+D874</f>
        <v>0</v>
      </c>
      <c r="F874" s="25"/>
      <c r="G874" s="1">
        <v>0</v>
      </c>
      <c r="H874" s="10">
        <v>0</v>
      </c>
      <c r="I874" s="9">
        <f t="shared" ref="I874" si="696">+G874*H874</f>
        <v>0</v>
      </c>
      <c r="J874" s="9">
        <v>0</v>
      </c>
      <c r="K874" s="9">
        <f t="shared" ref="K874" si="697">+I874+J874</f>
        <v>0</v>
      </c>
      <c r="M874" s="1">
        <v>0</v>
      </c>
      <c r="N874" s="10">
        <v>0</v>
      </c>
      <c r="O874" s="9">
        <f t="shared" ref="O874" si="698">+M874*N874</f>
        <v>0</v>
      </c>
      <c r="P874" s="9">
        <v>0</v>
      </c>
      <c r="Q874" s="9">
        <f t="shared" ref="Q874" si="699">+O874+P874</f>
        <v>0</v>
      </c>
      <c r="S874" s="1">
        <v>0</v>
      </c>
      <c r="T874" s="10">
        <v>0</v>
      </c>
      <c r="U874" s="9">
        <f t="shared" ref="U874" si="700">+S874*T874</f>
        <v>0</v>
      </c>
      <c r="V874" s="9">
        <v>0</v>
      </c>
      <c r="W874" s="9">
        <f t="shared" ref="W874" si="701">+U874+V874</f>
        <v>0</v>
      </c>
    </row>
    <row r="875" spans="1:23" x14ac:dyDescent="0.3">
      <c r="A875" s="6" t="s">
        <v>10</v>
      </c>
      <c r="B875" s="3">
        <f>SUM(B862:B874)</f>
        <v>1708</v>
      </c>
      <c r="C875" s="8">
        <f>SUM(C862:C874)</f>
        <v>54989.08</v>
      </c>
      <c r="D875" s="8">
        <f>SUM(D862:D874)</f>
        <v>-24.23</v>
      </c>
      <c r="E875" s="8">
        <f>SUM(E862:E874)</f>
        <v>54964.85</v>
      </c>
      <c r="F875" s="26"/>
      <c r="G875" s="6" t="s">
        <v>10</v>
      </c>
      <c r="H875" s="3">
        <f>SUM(H862:H874)</f>
        <v>639</v>
      </c>
      <c r="I875" s="8">
        <f>SUM(I862:I874)</f>
        <v>20803.32</v>
      </c>
      <c r="J875" s="8">
        <f>SUM(J862:J874)</f>
        <v>0</v>
      </c>
      <c r="K875" s="8">
        <f>SUM(K862:K874)</f>
        <v>20803.32</v>
      </c>
      <c r="M875" s="6" t="s">
        <v>10</v>
      </c>
      <c r="N875" s="3">
        <f>SUM(N862:N874)</f>
        <v>575</v>
      </c>
      <c r="O875" s="8">
        <f>SUM(O862:O874)</f>
        <v>17790.370000000003</v>
      </c>
      <c r="P875" s="8">
        <f>SUM(P862:P874)</f>
        <v>-24.23</v>
      </c>
      <c r="Q875" s="8">
        <f>SUM(Q862:Q874)</f>
        <v>17766.140000000003</v>
      </c>
      <c r="S875" s="6" t="s">
        <v>10</v>
      </c>
      <c r="T875" s="3">
        <f>SUM(T862:T874)</f>
        <v>494</v>
      </c>
      <c r="U875" s="8">
        <f>SUM(U862:U874)</f>
        <v>16395.39</v>
      </c>
      <c r="V875" s="8">
        <f>SUM(V862:V874)</f>
        <v>0</v>
      </c>
      <c r="W875" s="8">
        <f>SUM(W862:W874)</f>
        <v>16395.39</v>
      </c>
    </row>
    <row r="876" spans="1:23" x14ac:dyDescent="0.3">
      <c r="D876" s="1"/>
      <c r="E876" s="1"/>
      <c r="F876" s="26"/>
      <c r="J876" s="1"/>
      <c r="K876" s="1"/>
      <c r="P876" s="1"/>
      <c r="Q876" s="1"/>
      <c r="V876" s="1"/>
      <c r="W876" s="1"/>
    </row>
    <row r="877" spans="1:23" x14ac:dyDescent="0.3">
      <c r="A877" s="6" t="s">
        <v>11</v>
      </c>
      <c r="D877" s="1"/>
      <c r="E877" s="1"/>
      <c r="F877" s="25"/>
      <c r="G877" s="6" t="s">
        <v>11</v>
      </c>
      <c r="J877" s="1"/>
      <c r="K877" s="1"/>
      <c r="M877" s="6" t="s">
        <v>11</v>
      </c>
      <c r="P877" s="1"/>
      <c r="Q877" s="1"/>
      <c r="S877" s="6" t="s">
        <v>11</v>
      </c>
      <c r="V877" s="1"/>
      <c r="W877" s="1"/>
    </row>
    <row r="878" spans="1:23" x14ac:dyDescent="0.3">
      <c r="A878" s="5"/>
      <c r="B878" s="5" t="s">
        <v>7</v>
      </c>
      <c r="C878" s="5"/>
      <c r="D878" s="1"/>
      <c r="E878" s="1"/>
      <c r="F878" s="25"/>
      <c r="G878" s="5"/>
      <c r="H878" s="5" t="s">
        <v>7</v>
      </c>
      <c r="I878" s="5"/>
      <c r="J878" s="1"/>
      <c r="K878" s="1"/>
      <c r="M878" s="5"/>
      <c r="N878" s="5" t="s">
        <v>7</v>
      </c>
      <c r="O878" s="5"/>
      <c r="P878" s="1"/>
      <c r="Q878" s="1"/>
      <c r="S878" s="5"/>
      <c r="T878" s="5" t="s">
        <v>7</v>
      </c>
      <c r="U878" s="5"/>
      <c r="V878" s="1"/>
      <c r="W878" s="1"/>
    </row>
    <row r="879" spans="1:23" x14ac:dyDescent="0.3">
      <c r="A879" s="1">
        <v>1.72</v>
      </c>
      <c r="B879" s="3">
        <f>+H879+N879+T879</f>
        <v>8100</v>
      </c>
      <c r="C879" s="1">
        <f>+I879+O879+U879</f>
        <v>13932</v>
      </c>
      <c r="D879" s="1">
        <f>+J879+P879+V879</f>
        <v>-347.44</v>
      </c>
      <c r="E879" s="1">
        <f>+C879+D879</f>
        <v>13584.56</v>
      </c>
      <c r="F879" s="25"/>
      <c r="G879" s="1">
        <v>1.72</v>
      </c>
      <c r="H879" s="3">
        <v>3200</v>
      </c>
      <c r="I879" s="1">
        <f>+H879*G879</f>
        <v>5504</v>
      </c>
      <c r="J879" s="1">
        <v>-36.119999999999997</v>
      </c>
      <c r="K879" s="1">
        <f>+I879+J879</f>
        <v>5467.88</v>
      </c>
      <c r="M879" s="1">
        <v>1.72</v>
      </c>
      <c r="N879" s="3">
        <v>2734</v>
      </c>
      <c r="O879" s="1">
        <f>+N879*M879</f>
        <v>4702.4799999999996</v>
      </c>
      <c r="P879" s="1">
        <v>-294.12</v>
      </c>
      <c r="Q879" s="1">
        <f>+O879+P879</f>
        <v>4408.3599999999997</v>
      </c>
      <c r="S879" s="1">
        <v>1.72</v>
      </c>
      <c r="T879" s="3">
        <v>2166</v>
      </c>
      <c r="U879" s="1">
        <f>+T879*S879</f>
        <v>3725.52</v>
      </c>
      <c r="V879" s="1">
        <v>-17.2</v>
      </c>
      <c r="W879" s="1">
        <f>+U879+V879</f>
        <v>3708.32</v>
      </c>
    </row>
    <row r="880" spans="1:23" x14ac:dyDescent="0.3">
      <c r="A880" s="3">
        <v>0</v>
      </c>
      <c r="B880" s="2">
        <f>+H880+N880+T880</f>
        <v>0</v>
      </c>
      <c r="C880" s="1">
        <f>+I880+O880+U880</f>
        <v>0</v>
      </c>
      <c r="D880" s="1">
        <f>+B880+C880</f>
        <v>0</v>
      </c>
      <c r="E880" s="1">
        <f t="shared" ref="E880:E882" si="702">+C880+D880</f>
        <v>0</v>
      </c>
      <c r="F880" s="25"/>
      <c r="G880" s="1">
        <v>0</v>
      </c>
      <c r="H880" s="2">
        <v>0</v>
      </c>
      <c r="I880" s="1">
        <f>+H880*G880</f>
        <v>0</v>
      </c>
      <c r="J880" s="1">
        <v>0</v>
      </c>
      <c r="K880" s="1">
        <f t="shared" ref="K880:K882" si="703">+I880+J880</f>
        <v>0</v>
      </c>
      <c r="M880" s="1">
        <v>0</v>
      </c>
      <c r="N880" s="2">
        <v>0</v>
      </c>
      <c r="O880" s="1">
        <f>+N880*M880</f>
        <v>0</v>
      </c>
      <c r="P880" s="1">
        <v>0</v>
      </c>
      <c r="Q880" s="1">
        <f t="shared" ref="Q880:Q882" si="704">+O880+P880</f>
        <v>0</v>
      </c>
      <c r="S880" s="1">
        <v>0</v>
      </c>
      <c r="T880" s="2">
        <v>0</v>
      </c>
      <c r="U880" s="1">
        <f>+T880*S880</f>
        <v>0</v>
      </c>
      <c r="V880" s="1">
        <v>0</v>
      </c>
      <c r="W880" s="1">
        <f t="shared" ref="W880:W882" si="705">+U880+V880</f>
        <v>0</v>
      </c>
    </row>
    <row r="881" spans="1:23" x14ac:dyDescent="0.3">
      <c r="A881" s="1">
        <v>0</v>
      </c>
      <c r="B881" s="2">
        <v>0</v>
      </c>
      <c r="C881" s="1">
        <f>+B881*A881</f>
        <v>0</v>
      </c>
      <c r="D881" s="1">
        <v>0</v>
      </c>
      <c r="E881" s="1">
        <f t="shared" si="702"/>
        <v>0</v>
      </c>
      <c r="F881" s="25"/>
      <c r="G881" s="1">
        <v>0</v>
      </c>
      <c r="H881" s="2">
        <v>0</v>
      </c>
      <c r="I881" s="1">
        <f>+H881*G881</f>
        <v>0</v>
      </c>
      <c r="J881" s="1">
        <v>0</v>
      </c>
      <c r="K881" s="1">
        <f t="shared" si="703"/>
        <v>0</v>
      </c>
      <c r="M881" s="1">
        <v>0</v>
      </c>
      <c r="N881" s="2">
        <v>0</v>
      </c>
      <c r="O881" s="1">
        <f>+N881*M881</f>
        <v>0</v>
      </c>
      <c r="P881" s="1">
        <v>0</v>
      </c>
      <c r="Q881" s="1">
        <f t="shared" si="704"/>
        <v>0</v>
      </c>
      <c r="S881" s="1">
        <v>0</v>
      </c>
      <c r="T881" s="2">
        <v>0</v>
      </c>
      <c r="U881" s="1">
        <f>+T881*S881</f>
        <v>0</v>
      </c>
      <c r="V881" s="1">
        <v>0</v>
      </c>
      <c r="W881" s="1">
        <f t="shared" si="705"/>
        <v>0</v>
      </c>
    </row>
    <row r="882" spans="1:23" x14ac:dyDescent="0.3">
      <c r="A882" s="1"/>
      <c r="B882" s="74">
        <v>0</v>
      </c>
      <c r="C882" s="9">
        <f t="shared" ref="C882" si="706">+A882*B882</f>
        <v>0</v>
      </c>
      <c r="D882" s="9">
        <v>0</v>
      </c>
      <c r="E882" s="9">
        <f t="shared" si="702"/>
        <v>0</v>
      </c>
      <c r="F882" s="25"/>
      <c r="G882" s="1"/>
      <c r="H882" s="2">
        <v>0</v>
      </c>
      <c r="I882" s="9">
        <f t="shared" ref="I882" si="707">+G882*H882</f>
        <v>0</v>
      </c>
      <c r="J882" s="9">
        <v>0</v>
      </c>
      <c r="K882" s="9">
        <f t="shared" si="703"/>
        <v>0</v>
      </c>
      <c r="M882" s="1"/>
      <c r="N882" s="2">
        <v>0</v>
      </c>
      <c r="O882" s="9">
        <f t="shared" ref="O882" si="708">+M882*N882</f>
        <v>0</v>
      </c>
      <c r="P882" s="9">
        <v>0</v>
      </c>
      <c r="Q882" s="9">
        <f t="shared" si="704"/>
        <v>0</v>
      </c>
      <c r="S882" s="1"/>
      <c r="T882" s="2">
        <v>0</v>
      </c>
      <c r="U882" s="9">
        <f t="shared" ref="U882" si="709">+S882*T882</f>
        <v>0</v>
      </c>
      <c r="V882" s="9">
        <v>0</v>
      </c>
      <c r="W882" s="9">
        <f t="shared" si="705"/>
        <v>0</v>
      </c>
    </row>
    <row r="883" spans="1:23" x14ac:dyDescent="0.3">
      <c r="A883" s="6" t="s">
        <v>58</v>
      </c>
      <c r="B883" s="3">
        <f>SUM(B879:B882)</f>
        <v>8100</v>
      </c>
      <c r="C883" s="1">
        <f>SUM(C879:C882)</f>
        <v>13932</v>
      </c>
      <c r="D883" s="1">
        <f>SUM(D879:D882)</f>
        <v>-347.44</v>
      </c>
      <c r="E883" s="1">
        <f>SUM(E879:E882)</f>
        <v>13584.56</v>
      </c>
      <c r="F883" s="26"/>
      <c r="G883" s="6" t="s">
        <v>58</v>
      </c>
      <c r="H883" s="2"/>
      <c r="I883" s="1">
        <f>SUM(I879:I882)</f>
        <v>5504</v>
      </c>
      <c r="J883" s="1">
        <f>SUM(J879:J882)</f>
        <v>-36.119999999999997</v>
      </c>
      <c r="K883" s="1">
        <f>SUM(K879:K882)</f>
        <v>5467.88</v>
      </c>
      <c r="M883" s="6" t="s">
        <v>58</v>
      </c>
      <c r="N883" s="2"/>
      <c r="O883" s="1">
        <f>SUM(O879:O882)</f>
        <v>4702.4799999999996</v>
      </c>
      <c r="P883" s="1">
        <f>SUM(P879:P882)</f>
        <v>-294.12</v>
      </c>
      <c r="Q883" s="1">
        <f>SUM(Q879:Q882)</f>
        <v>4408.3599999999997</v>
      </c>
      <c r="S883" s="6" t="s">
        <v>58</v>
      </c>
      <c r="T883" s="2"/>
      <c r="U883" s="1">
        <f>SUM(U879:U882)</f>
        <v>3725.52</v>
      </c>
      <c r="V883" s="1">
        <f>SUM(V879:V882)</f>
        <v>-17.2</v>
      </c>
      <c r="W883" s="1">
        <f>SUM(W879:W882)</f>
        <v>3708.32</v>
      </c>
    </row>
    <row r="884" spans="1:23" x14ac:dyDescent="0.3">
      <c r="C884" s="8"/>
      <c r="D884" s="1"/>
      <c r="E884" s="1"/>
      <c r="F884" s="25"/>
      <c r="I884" s="8"/>
      <c r="J884" s="1"/>
      <c r="K884" s="1"/>
      <c r="O884" s="8"/>
      <c r="P884" s="1"/>
      <c r="Q884" s="1"/>
      <c r="U884" s="8"/>
      <c r="V884" s="1"/>
      <c r="W884" s="1"/>
    </row>
    <row r="885" spans="1:23" x14ac:dyDescent="0.3">
      <c r="A885" s="6" t="s">
        <v>12</v>
      </c>
      <c r="C885" s="11">
        <f>+C883+C875</f>
        <v>68921.08</v>
      </c>
      <c r="D885" s="11">
        <f>+D883+D875</f>
        <v>-371.67</v>
      </c>
      <c r="E885" s="11">
        <f>+E883+E875</f>
        <v>68549.41</v>
      </c>
      <c r="F885" s="26"/>
      <c r="G885" s="6" t="s">
        <v>12</v>
      </c>
      <c r="I885" s="11">
        <f>+I883+I875</f>
        <v>26307.32</v>
      </c>
      <c r="J885" s="11">
        <f>+J883+J875</f>
        <v>-36.119999999999997</v>
      </c>
      <c r="K885" s="11">
        <f>+K883+K875</f>
        <v>26271.200000000001</v>
      </c>
      <c r="M885" s="6" t="s">
        <v>12</v>
      </c>
      <c r="O885" s="11">
        <f>+O883+O875</f>
        <v>22492.850000000002</v>
      </c>
      <c r="P885" s="11">
        <f>+P883+P875</f>
        <v>-318.35000000000002</v>
      </c>
      <c r="Q885" s="11">
        <f>+Q883+Q875</f>
        <v>22174.500000000004</v>
      </c>
      <c r="S885" s="6" t="s">
        <v>12</v>
      </c>
      <c r="U885" s="11">
        <f>+U883+U875</f>
        <v>20120.91</v>
      </c>
      <c r="V885" s="11">
        <f>+V883+V875</f>
        <v>-17.2</v>
      </c>
      <c r="W885" s="11">
        <f>+W883+W875</f>
        <v>20103.71</v>
      </c>
    </row>
    <row r="886" spans="1:23" x14ac:dyDescent="0.3">
      <c r="D886" s="1"/>
      <c r="E886" s="1"/>
      <c r="F886" s="25"/>
      <c r="J886" s="1"/>
      <c r="K886" s="1"/>
      <c r="P886" s="1"/>
      <c r="Q886" s="1"/>
      <c r="V886" s="1"/>
      <c r="W886" s="1"/>
    </row>
    <row r="887" spans="1:23" x14ac:dyDescent="0.3">
      <c r="D887" s="1"/>
      <c r="E887" s="1"/>
      <c r="F887" s="25"/>
      <c r="J887" s="1"/>
      <c r="K887" s="1"/>
      <c r="P887" s="1"/>
      <c r="Q887" s="1"/>
      <c r="V887" s="1"/>
      <c r="W887" s="1"/>
    </row>
    <row r="888" spans="1:23" x14ac:dyDescent="0.3">
      <c r="A888" s="6" t="s">
        <v>23</v>
      </c>
      <c r="B888" s="5" t="s">
        <v>4</v>
      </c>
      <c r="D888" s="1"/>
      <c r="E888" s="1"/>
      <c r="F888" s="25"/>
      <c r="G888" s="6" t="s">
        <v>23</v>
      </c>
      <c r="H888" s="5" t="s">
        <v>4</v>
      </c>
      <c r="J888" s="1"/>
      <c r="K888" s="1"/>
      <c r="M888" s="6" t="s">
        <v>23</v>
      </c>
      <c r="N888" s="5" t="s">
        <v>4</v>
      </c>
      <c r="P888" s="1"/>
      <c r="Q888" s="1"/>
      <c r="S888" s="6" t="s">
        <v>23</v>
      </c>
      <c r="T888" s="5" t="s">
        <v>4</v>
      </c>
      <c r="V888" s="1"/>
      <c r="W888" s="1"/>
    </row>
    <row r="889" spans="1:23" x14ac:dyDescent="0.3">
      <c r="A889" s="1">
        <v>0</v>
      </c>
      <c r="B889" s="3">
        <v>0</v>
      </c>
      <c r="C889" s="1">
        <f>+A889*B889</f>
        <v>0</v>
      </c>
      <c r="D889" s="1">
        <v>0</v>
      </c>
      <c r="E889" s="1">
        <f>+C889+D889</f>
        <v>0</v>
      </c>
      <c r="F889" s="26"/>
      <c r="G889" s="1">
        <v>0</v>
      </c>
      <c r="H889" s="3">
        <v>0</v>
      </c>
      <c r="I889" s="1">
        <f>+G889*H889</f>
        <v>0</v>
      </c>
      <c r="J889" s="1">
        <v>0</v>
      </c>
      <c r="K889" s="1">
        <f>+I889+J889</f>
        <v>0</v>
      </c>
      <c r="M889" s="1">
        <v>0</v>
      </c>
      <c r="N889" s="3">
        <v>0</v>
      </c>
      <c r="O889" s="1">
        <f>+M889*N889</f>
        <v>0</v>
      </c>
      <c r="P889" s="1">
        <v>0</v>
      </c>
      <c r="Q889" s="1">
        <f>+O889+P889</f>
        <v>0</v>
      </c>
      <c r="S889" s="1">
        <v>0</v>
      </c>
      <c r="T889" s="3">
        <v>0</v>
      </c>
      <c r="U889" s="1">
        <f>+S889*T889</f>
        <v>0</v>
      </c>
      <c r="V889" s="1">
        <v>0</v>
      </c>
      <c r="W889" s="1">
        <f>+U889+V889</f>
        <v>0</v>
      </c>
    </row>
    <row r="890" spans="1:23" x14ac:dyDescent="0.3">
      <c r="A890" s="1">
        <v>0</v>
      </c>
      <c r="B890" s="3">
        <v>0</v>
      </c>
      <c r="C890" s="1">
        <f>+A890*B890</f>
        <v>0</v>
      </c>
      <c r="D890" s="1">
        <v>0</v>
      </c>
      <c r="E890" s="1">
        <f>+C890+D890</f>
        <v>0</v>
      </c>
      <c r="F890" s="25"/>
      <c r="G890" s="1">
        <v>0</v>
      </c>
      <c r="H890" s="3">
        <v>0</v>
      </c>
      <c r="I890" s="1">
        <f>+G890*H890</f>
        <v>0</v>
      </c>
      <c r="J890" s="1">
        <v>0</v>
      </c>
      <c r="K890" s="1">
        <f>+I890+J890</f>
        <v>0</v>
      </c>
      <c r="M890" s="1">
        <v>0</v>
      </c>
      <c r="N890" s="3">
        <v>0</v>
      </c>
      <c r="O890" s="1">
        <f>+M890*N890</f>
        <v>0</v>
      </c>
      <c r="P890" s="1">
        <v>0</v>
      </c>
      <c r="Q890" s="1">
        <f>+O890+P890</f>
        <v>0</v>
      </c>
      <c r="S890" s="1">
        <v>0</v>
      </c>
      <c r="T890" s="3">
        <v>0</v>
      </c>
      <c r="U890" s="1">
        <f>+S890*T890</f>
        <v>0</v>
      </c>
      <c r="V890" s="1">
        <v>0</v>
      </c>
      <c r="W890" s="1">
        <f>+U890+V890</f>
        <v>0</v>
      </c>
    </row>
    <row r="891" spans="1:23" x14ac:dyDescent="0.3">
      <c r="A891" s="1">
        <v>0</v>
      </c>
      <c r="B891" s="3">
        <v>0</v>
      </c>
      <c r="C891" s="1">
        <f>+A891*B891</f>
        <v>0</v>
      </c>
      <c r="D891" s="1">
        <v>0</v>
      </c>
      <c r="E891" s="1">
        <f>+C891+D891</f>
        <v>0</v>
      </c>
      <c r="F891" s="25"/>
      <c r="G891" s="1">
        <v>0</v>
      </c>
      <c r="H891" s="3">
        <v>0</v>
      </c>
      <c r="I891" s="1">
        <f>+G891*H891</f>
        <v>0</v>
      </c>
      <c r="J891" s="1">
        <v>0</v>
      </c>
      <c r="K891" s="1">
        <f>+I891+J891</f>
        <v>0</v>
      </c>
      <c r="M891" s="1">
        <v>0</v>
      </c>
      <c r="N891" s="3">
        <v>0</v>
      </c>
      <c r="O891" s="1">
        <f>+M891*N891</f>
        <v>0</v>
      </c>
      <c r="P891" s="1">
        <v>0</v>
      </c>
      <c r="Q891" s="1">
        <f>+O891+P891</f>
        <v>0</v>
      </c>
      <c r="S891" s="1">
        <v>0</v>
      </c>
      <c r="T891" s="3">
        <v>0</v>
      </c>
      <c r="U891" s="1">
        <f>+S891*T891</f>
        <v>0</v>
      </c>
      <c r="V891" s="1">
        <v>0</v>
      </c>
      <c r="W891" s="1">
        <f>+U891+V891</f>
        <v>0</v>
      </c>
    </row>
    <row r="892" spans="1:23" x14ac:dyDescent="0.3">
      <c r="A892" s="1" t="s">
        <v>6</v>
      </c>
      <c r="B892" s="3">
        <v>0</v>
      </c>
      <c r="C892" s="1">
        <v>0</v>
      </c>
      <c r="D892" s="1">
        <v>0</v>
      </c>
      <c r="E892" s="1">
        <f t="shared" ref="E892" si="710">+C892+D892</f>
        <v>0</v>
      </c>
      <c r="F892" s="25"/>
      <c r="G892" s="1" t="s">
        <v>6</v>
      </c>
      <c r="H892" s="3">
        <v>0</v>
      </c>
      <c r="I892" s="1">
        <v>0</v>
      </c>
      <c r="J892" s="1">
        <v>0</v>
      </c>
      <c r="K892" s="1">
        <f t="shared" ref="K892" si="711">+I892+J892</f>
        <v>0</v>
      </c>
      <c r="M892" s="1" t="s">
        <v>6</v>
      </c>
      <c r="N892" s="3">
        <v>0</v>
      </c>
      <c r="O892" s="1">
        <v>0</v>
      </c>
      <c r="P892" s="1">
        <v>0</v>
      </c>
      <c r="Q892" s="1">
        <f t="shared" ref="Q892" si="712">+O892+P892</f>
        <v>0</v>
      </c>
      <c r="S892" s="1" t="s">
        <v>6</v>
      </c>
      <c r="T892" s="3">
        <v>0</v>
      </c>
      <c r="U892" s="1">
        <v>0</v>
      </c>
      <c r="V892" s="1">
        <v>0</v>
      </c>
      <c r="W892" s="1">
        <f t="shared" ref="W892" si="713">+U892+V892</f>
        <v>0</v>
      </c>
    </row>
    <row r="893" spans="1:23" x14ac:dyDescent="0.3">
      <c r="A893" s="6" t="s">
        <v>24</v>
      </c>
      <c r="B893" s="5" t="s">
        <v>7</v>
      </c>
      <c r="D893" s="1"/>
      <c r="E893" s="1"/>
      <c r="F893" s="25"/>
      <c r="G893" s="6" t="s">
        <v>24</v>
      </c>
      <c r="H893" s="5" t="s">
        <v>7</v>
      </c>
      <c r="J893" s="1"/>
      <c r="K893" s="1"/>
      <c r="M893" s="6" t="s">
        <v>24</v>
      </c>
      <c r="N893" s="5" t="s">
        <v>7</v>
      </c>
      <c r="P893" s="1"/>
      <c r="Q893" s="1"/>
      <c r="S893" s="6" t="s">
        <v>24</v>
      </c>
      <c r="T893" s="5" t="s">
        <v>7</v>
      </c>
      <c r="V893" s="1"/>
      <c r="W893" s="1"/>
    </row>
    <row r="894" spans="1:23" x14ac:dyDescent="0.3">
      <c r="A894" s="1">
        <v>0</v>
      </c>
      <c r="B894" s="2">
        <v>0</v>
      </c>
      <c r="C894" s="1">
        <f t="shared" ref="C894" si="714">+A894*B894</f>
        <v>0</v>
      </c>
      <c r="D894" s="1">
        <v>0</v>
      </c>
      <c r="E894" s="1">
        <f>+C894+D894</f>
        <v>0</v>
      </c>
      <c r="F894" s="25"/>
      <c r="G894" s="1">
        <v>0</v>
      </c>
      <c r="H894">
        <v>0</v>
      </c>
      <c r="I894" s="1">
        <f t="shared" ref="I894" si="715">+G894*H894</f>
        <v>0</v>
      </c>
      <c r="J894" s="1">
        <v>0</v>
      </c>
      <c r="K894" s="1">
        <f>+I894+J894</f>
        <v>0</v>
      </c>
      <c r="M894" s="1">
        <v>0</v>
      </c>
      <c r="N894">
        <v>0</v>
      </c>
      <c r="O894" s="1">
        <f t="shared" ref="O894" si="716">+M894*N894</f>
        <v>0</v>
      </c>
      <c r="P894" s="1">
        <v>0</v>
      </c>
      <c r="Q894" s="1">
        <f>+O894+P894</f>
        <v>0</v>
      </c>
      <c r="S894" s="1">
        <v>0</v>
      </c>
      <c r="T894">
        <v>0</v>
      </c>
      <c r="U894" s="1">
        <f t="shared" ref="U894" si="717">+S894*T894</f>
        <v>0</v>
      </c>
      <c r="V894" s="1">
        <v>0</v>
      </c>
      <c r="W894" s="1">
        <f>+U894+V894</f>
        <v>0</v>
      </c>
    </row>
    <row r="895" spans="1:23" x14ac:dyDescent="0.3">
      <c r="A895" s="1">
        <v>0</v>
      </c>
      <c r="B895" t="s">
        <v>41</v>
      </c>
      <c r="C895" s="9">
        <v>0</v>
      </c>
      <c r="D895" s="9">
        <v>0</v>
      </c>
      <c r="E895" s="9">
        <f>+C895+D895</f>
        <v>0</v>
      </c>
      <c r="F895" s="25"/>
      <c r="G895" s="1">
        <v>0</v>
      </c>
      <c r="H895" t="s">
        <v>41</v>
      </c>
      <c r="I895" s="9">
        <v>0</v>
      </c>
      <c r="J895" s="9">
        <v>0</v>
      </c>
      <c r="K895" s="9">
        <f>+I895+J895</f>
        <v>0</v>
      </c>
      <c r="M895" s="1">
        <v>0</v>
      </c>
      <c r="N895" t="s">
        <v>41</v>
      </c>
      <c r="O895" s="9">
        <v>0</v>
      </c>
      <c r="P895" s="9">
        <v>0</v>
      </c>
      <c r="Q895" s="9">
        <f>+O895+P895</f>
        <v>0</v>
      </c>
      <c r="S895" s="1">
        <v>0</v>
      </c>
      <c r="T895" t="s">
        <v>41</v>
      </c>
      <c r="U895" s="9">
        <v>0</v>
      </c>
      <c r="V895" s="9">
        <v>0</v>
      </c>
      <c r="W895" s="9">
        <f>+U895+V895</f>
        <v>0</v>
      </c>
    </row>
    <row r="896" spans="1:23" x14ac:dyDescent="0.3">
      <c r="A896" s="6" t="s">
        <v>25</v>
      </c>
      <c r="C896" s="8">
        <f>+C895+C894</f>
        <v>0</v>
      </c>
      <c r="D896" s="8">
        <f>+D895+D894</f>
        <v>0</v>
      </c>
      <c r="E896" s="8">
        <f>+E895+E894</f>
        <v>0</v>
      </c>
      <c r="F896" s="25"/>
      <c r="G896" s="6" t="s">
        <v>25</v>
      </c>
      <c r="I896" s="8">
        <f>+I895+I894</f>
        <v>0</v>
      </c>
      <c r="J896" s="8">
        <f>+J895+J894</f>
        <v>0</v>
      </c>
      <c r="K896" s="8">
        <f>+K895+K894</f>
        <v>0</v>
      </c>
      <c r="M896" s="6" t="s">
        <v>25</v>
      </c>
      <c r="O896" s="8">
        <f>+O895+O894</f>
        <v>0</v>
      </c>
      <c r="P896" s="8">
        <f>+P895+P894</f>
        <v>0</v>
      </c>
      <c r="Q896" s="8">
        <f>+Q895+Q894</f>
        <v>0</v>
      </c>
      <c r="S896" s="6" t="s">
        <v>25</v>
      </c>
      <c r="U896" s="8">
        <f>+U895+U894</f>
        <v>0</v>
      </c>
      <c r="V896" s="8">
        <f>+V895+V894</f>
        <v>0</v>
      </c>
      <c r="W896" s="8">
        <f>+W895+W894</f>
        <v>0</v>
      </c>
    </row>
    <row r="897" spans="1:23" x14ac:dyDescent="0.3">
      <c r="D897" s="1"/>
      <c r="E897" s="1"/>
      <c r="F897" s="25"/>
      <c r="J897" s="1"/>
      <c r="K897" s="1"/>
      <c r="P897" s="1"/>
      <c r="Q897" s="1"/>
      <c r="V897" s="1"/>
      <c r="W897" s="1"/>
    </row>
    <row r="898" spans="1:23" x14ac:dyDescent="0.3">
      <c r="A898" s="6" t="s">
        <v>26</v>
      </c>
      <c r="C898" s="11">
        <f>+C896+C889+C890+C891+C892</f>
        <v>0</v>
      </c>
      <c r="D898" s="11">
        <f>+D896+D889+D890+D891+D892</f>
        <v>0</v>
      </c>
      <c r="E898" s="11">
        <f>+E896+E889+E890+E891+E892</f>
        <v>0</v>
      </c>
      <c r="F898" s="25"/>
      <c r="G898" s="6" t="s">
        <v>26</v>
      </c>
      <c r="I898" s="11">
        <f>+I896+I889+I890+I891+I892</f>
        <v>0</v>
      </c>
      <c r="J898" s="11">
        <f>+J896+J889+J890+J891+J892</f>
        <v>0</v>
      </c>
      <c r="K898" s="11">
        <f>+K896+K889+K890+K891+K892</f>
        <v>0</v>
      </c>
      <c r="M898" s="6" t="s">
        <v>26</v>
      </c>
      <c r="O898" s="11">
        <f>+O896+O889+O890+O891+O892</f>
        <v>0</v>
      </c>
      <c r="P898" s="11">
        <f>+P896+P889+P890+P891+P892</f>
        <v>0</v>
      </c>
      <c r="Q898" s="11">
        <f>+Q896+Q889+Q890+Q891+Q892</f>
        <v>0</v>
      </c>
      <c r="S898" s="6" t="s">
        <v>26</v>
      </c>
      <c r="U898" s="11">
        <f>+U896+U889+U890+U891+U892</f>
        <v>0</v>
      </c>
      <c r="V898" s="11">
        <f>+V896+V889+V890+V891+V892</f>
        <v>0</v>
      </c>
      <c r="W898" s="11">
        <f>+W896+W889+W890+W891+W892</f>
        <v>0</v>
      </c>
    </row>
    <row r="899" spans="1:23" x14ac:dyDescent="0.3">
      <c r="D899" s="1"/>
      <c r="E899" s="1"/>
      <c r="F899" s="25"/>
      <c r="J899" s="1"/>
      <c r="K899" s="1"/>
      <c r="P899" s="1"/>
      <c r="Q899" s="1"/>
      <c r="V899" s="1"/>
      <c r="W899" s="1"/>
    </row>
    <row r="900" spans="1:23" x14ac:dyDescent="0.3">
      <c r="A900" s="6" t="s">
        <v>37</v>
      </c>
      <c r="D900" s="1"/>
      <c r="E900" s="1"/>
      <c r="F900" s="25"/>
      <c r="G900" s="6" t="s">
        <v>37</v>
      </c>
      <c r="J900" s="1"/>
      <c r="K900" s="1"/>
      <c r="M900" s="6" t="s">
        <v>37</v>
      </c>
      <c r="P900" s="1"/>
      <c r="Q900" s="1"/>
      <c r="S900" s="6" t="s">
        <v>37</v>
      </c>
      <c r="V900" s="1"/>
      <c r="W900" s="1"/>
    </row>
    <row r="901" spans="1:23" x14ac:dyDescent="0.3">
      <c r="A901" s="6" t="s">
        <v>38</v>
      </c>
      <c r="C901" s="1">
        <v>0</v>
      </c>
      <c r="D901" s="1">
        <v>0</v>
      </c>
      <c r="E901" s="1">
        <f>+C901+D901</f>
        <v>0</v>
      </c>
      <c r="F901" s="25"/>
      <c r="G901" s="6" t="s">
        <v>38</v>
      </c>
      <c r="I901" s="1"/>
      <c r="J901" s="1">
        <v>0</v>
      </c>
      <c r="K901" s="1">
        <f>+I901+J901</f>
        <v>0</v>
      </c>
      <c r="M901" s="6" t="s">
        <v>38</v>
      </c>
      <c r="O901" s="1"/>
      <c r="P901" s="1">
        <v>0</v>
      </c>
      <c r="Q901" s="1">
        <f>+O901+P901</f>
        <v>0</v>
      </c>
      <c r="S901" s="6" t="s">
        <v>38</v>
      </c>
      <c r="U901" s="1"/>
      <c r="V901" s="1">
        <v>0</v>
      </c>
      <c r="W901" s="1">
        <f>+U901+V901</f>
        <v>0</v>
      </c>
    </row>
    <row r="902" spans="1:23" x14ac:dyDescent="0.3">
      <c r="A902" s="6" t="s">
        <v>39</v>
      </c>
      <c r="C902" s="1">
        <v>0</v>
      </c>
      <c r="D902" s="1">
        <v>0</v>
      </c>
      <c r="E902" s="1">
        <f>+C902+D902</f>
        <v>0</v>
      </c>
      <c r="F902" s="25"/>
      <c r="G902" s="6" t="s">
        <v>39</v>
      </c>
      <c r="I902" s="1">
        <v>0</v>
      </c>
      <c r="J902" s="1">
        <v>0</v>
      </c>
      <c r="K902" s="1">
        <f>+I902+J902</f>
        <v>0</v>
      </c>
      <c r="M902" s="6" t="s">
        <v>39</v>
      </c>
      <c r="O902" s="1">
        <v>0</v>
      </c>
      <c r="P902" s="1">
        <v>0</v>
      </c>
      <c r="Q902" s="1">
        <f>+O902+P902</f>
        <v>0</v>
      </c>
      <c r="S902" s="6" t="s">
        <v>39</v>
      </c>
      <c r="U902" s="1">
        <v>0</v>
      </c>
      <c r="V902" s="1">
        <v>0</v>
      </c>
      <c r="W902" s="1">
        <f>+U902+V902</f>
        <v>0</v>
      </c>
    </row>
    <row r="903" spans="1:23" x14ac:dyDescent="0.3">
      <c r="A903" s="6" t="s">
        <v>40</v>
      </c>
      <c r="C903" s="12">
        <f>SUM(C901:C902)</f>
        <v>0</v>
      </c>
      <c r="D903" s="12">
        <f>SUM(D901:D902)</f>
        <v>0</v>
      </c>
      <c r="E903" s="12">
        <f>SUM(E901:E902)</f>
        <v>0</v>
      </c>
      <c r="F903" s="25"/>
      <c r="G903" s="6" t="s">
        <v>40</v>
      </c>
      <c r="I903" s="12">
        <f>SUM(I901:I902)</f>
        <v>0</v>
      </c>
      <c r="J903" s="12">
        <f>SUM(J901:J902)</f>
        <v>0</v>
      </c>
      <c r="K903" s="12">
        <f>SUM(K901:K902)</f>
        <v>0</v>
      </c>
      <c r="M903" s="6" t="s">
        <v>40</v>
      </c>
      <c r="O903" s="12">
        <f>SUM(O901:O902)</f>
        <v>0</v>
      </c>
      <c r="P903" s="12">
        <f>SUM(P901:P902)</f>
        <v>0</v>
      </c>
      <c r="Q903" s="12">
        <f>SUM(Q901:Q902)</f>
        <v>0</v>
      </c>
      <c r="S903" s="6" t="s">
        <v>40</v>
      </c>
      <c r="U903" s="12">
        <f>SUM(U901:U902)</f>
        <v>0</v>
      </c>
      <c r="V903" s="12">
        <f>SUM(V901:V902)</f>
        <v>0</v>
      </c>
      <c r="W903" s="12">
        <f>SUM(W901:W902)</f>
        <v>0</v>
      </c>
    </row>
    <row r="904" spans="1:23" x14ac:dyDescent="0.3">
      <c r="A904" s="6"/>
      <c r="D904" s="1"/>
      <c r="E904" s="1"/>
      <c r="F904" s="25"/>
      <c r="G904" s="6"/>
      <c r="J904" s="1"/>
      <c r="K904" s="1"/>
      <c r="M904" s="6"/>
      <c r="P904" s="1"/>
      <c r="Q904" s="1"/>
      <c r="S904" s="6"/>
      <c r="V904" s="1"/>
      <c r="W904" s="1"/>
    </row>
    <row r="905" spans="1:23" x14ac:dyDescent="0.3">
      <c r="A905" s="6" t="s">
        <v>1</v>
      </c>
      <c r="D905" s="1"/>
      <c r="E905" s="1"/>
      <c r="F905" s="25"/>
      <c r="G905" s="6" t="s">
        <v>1</v>
      </c>
      <c r="J905" s="1"/>
      <c r="K905" s="1"/>
      <c r="M905" s="6" t="s">
        <v>1</v>
      </c>
      <c r="P905" s="1"/>
      <c r="Q905" s="1"/>
      <c r="S905" s="6" t="s">
        <v>1</v>
      </c>
      <c r="V905" s="1"/>
      <c r="W905" s="1"/>
    </row>
    <row r="906" spans="1:23" x14ac:dyDescent="0.3">
      <c r="A906" s="6" t="s">
        <v>13</v>
      </c>
      <c r="C906" s="1">
        <f t="shared" ref="C906:C910" si="718">+I906+O906+U906</f>
        <v>2869.24</v>
      </c>
      <c r="D906" s="1">
        <f t="shared" ref="D906:D910" si="719">+J906+P906+V906</f>
        <v>-83.33</v>
      </c>
      <c r="E906" s="1">
        <f>+C906+D906</f>
        <v>2785.91</v>
      </c>
      <c r="F906" s="25"/>
      <c r="G906" s="6" t="s">
        <v>13</v>
      </c>
      <c r="I906" s="1">
        <v>826.03</v>
      </c>
      <c r="J906" s="1">
        <v>-3.5</v>
      </c>
      <c r="K906" s="1">
        <f>+I906+J906</f>
        <v>822.53</v>
      </c>
      <c r="M906" s="6" t="s">
        <v>13</v>
      </c>
      <c r="O906" s="1">
        <v>942.88</v>
      </c>
      <c r="P906" s="1">
        <v>-29.89</v>
      </c>
      <c r="Q906" s="1">
        <f>+O906+P906</f>
        <v>912.99</v>
      </c>
      <c r="S906" s="6" t="s">
        <v>13</v>
      </c>
      <c r="U906" s="1">
        <v>1100.33</v>
      </c>
      <c r="V906" s="1">
        <v>-49.94</v>
      </c>
      <c r="W906" s="1">
        <f>+U906+V906</f>
        <v>1050.3899999999999</v>
      </c>
    </row>
    <row r="907" spans="1:23" x14ac:dyDescent="0.3">
      <c r="A907" s="6" t="s">
        <v>14</v>
      </c>
      <c r="C907" s="1">
        <f t="shared" si="718"/>
        <v>0</v>
      </c>
      <c r="D907" s="1">
        <f t="shared" si="719"/>
        <v>850</v>
      </c>
      <c r="E907" s="1">
        <f>+C907+D907</f>
        <v>850</v>
      </c>
      <c r="F907" s="25"/>
      <c r="G907" s="6" t="s">
        <v>14</v>
      </c>
      <c r="I907" s="1">
        <v>0</v>
      </c>
      <c r="J907" s="1">
        <v>125</v>
      </c>
      <c r="K907" s="1">
        <f>+I907+J907</f>
        <v>125</v>
      </c>
      <c r="M907" s="6" t="s">
        <v>14</v>
      </c>
      <c r="O907" s="1">
        <v>0</v>
      </c>
      <c r="P907" s="1">
        <v>400</v>
      </c>
      <c r="Q907" s="1">
        <f>+O907+P907</f>
        <v>400</v>
      </c>
      <c r="S907" s="6" t="s">
        <v>14</v>
      </c>
      <c r="U907" s="1">
        <v>0</v>
      </c>
      <c r="V907" s="1">
        <v>325</v>
      </c>
      <c r="W907" s="1">
        <f>+U907+V907</f>
        <v>325</v>
      </c>
    </row>
    <row r="908" spans="1:23" x14ac:dyDescent="0.3">
      <c r="A908" s="6" t="s">
        <v>44</v>
      </c>
      <c r="C908" s="1">
        <f t="shared" si="718"/>
        <v>0</v>
      </c>
      <c r="D908" s="1">
        <f t="shared" si="719"/>
        <v>280</v>
      </c>
      <c r="E908" s="1">
        <f>+C908+D908</f>
        <v>280</v>
      </c>
      <c r="F908" s="25"/>
      <c r="G908" s="6" t="s">
        <v>44</v>
      </c>
      <c r="I908" s="1">
        <v>0</v>
      </c>
      <c r="J908" s="1">
        <v>70</v>
      </c>
      <c r="K908" s="1">
        <f>+I908+J908</f>
        <v>70</v>
      </c>
      <c r="M908" s="6" t="s">
        <v>44</v>
      </c>
      <c r="O908" s="1">
        <v>0</v>
      </c>
      <c r="P908" s="1">
        <v>35</v>
      </c>
      <c r="Q908" s="1">
        <f>+O908+P908</f>
        <v>35</v>
      </c>
      <c r="S908" s="6" t="s">
        <v>44</v>
      </c>
      <c r="U908" s="1">
        <v>0</v>
      </c>
      <c r="V908" s="1">
        <v>175</v>
      </c>
      <c r="W908" s="1">
        <f>+U908+V908</f>
        <v>175</v>
      </c>
    </row>
    <row r="909" spans="1:23" x14ac:dyDescent="0.3">
      <c r="A909" s="6" t="s">
        <v>15</v>
      </c>
      <c r="C909" s="1">
        <f t="shared" si="718"/>
        <v>0</v>
      </c>
      <c r="D909" s="1">
        <f t="shared" si="719"/>
        <v>0</v>
      </c>
      <c r="E909" s="1">
        <f>+C909+D909</f>
        <v>0</v>
      </c>
      <c r="F909" s="25"/>
      <c r="G909" s="6" t="s">
        <v>15</v>
      </c>
      <c r="I909" s="1">
        <v>0</v>
      </c>
      <c r="J909" s="1">
        <v>0</v>
      </c>
      <c r="K909" s="1">
        <f>+I909+J909</f>
        <v>0</v>
      </c>
      <c r="M909" s="6" t="s">
        <v>15</v>
      </c>
      <c r="O909" s="1">
        <v>0</v>
      </c>
      <c r="P909" s="1">
        <v>0</v>
      </c>
      <c r="Q909" s="1">
        <f>+O909+P909</f>
        <v>0</v>
      </c>
      <c r="S909" s="6" t="s">
        <v>15</v>
      </c>
      <c r="U909" s="1">
        <v>0</v>
      </c>
      <c r="V909" s="1">
        <v>0</v>
      </c>
      <c r="W909" s="1">
        <f>+U909+V909</f>
        <v>0</v>
      </c>
    </row>
    <row r="910" spans="1:23" x14ac:dyDescent="0.3">
      <c r="A910" s="6" t="s">
        <v>18</v>
      </c>
      <c r="C910" s="1">
        <f t="shared" si="718"/>
        <v>0</v>
      </c>
      <c r="D910" s="1">
        <f t="shared" si="719"/>
        <v>150</v>
      </c>
      <c r="E910" s="1">
        <f>+C910+D910</f>
        <v>150</v>
      </c>
      <c r="F910" s="25"/>
      <c r="G910" s="6" t="s">
        <v>18</v>
      </c>
      <c r="I910" s="1">
        <v>0</v>
      </c>
      <c r="J910" s="1">
        <v>25</v>
      </c>
      <c r="K910" s="1">
        <f>+I910+J910</f>
        <v>25</v>
      </c>
      <c r="M910" s="6" t="s">
        <v>18</v>
      </c>
      <c r="O910" s="1">
        <v>0</v>
      </c>
      <c r="P910" s="1">
        <v>25</v>
      </c>
      <c r="Q910" s="1">
        <f>+O910+P910</f>
        <v>25</v>
      </c>
      <c r="S910" s="6" t="s">
        <v>18</v>
      </c>
      <c r="U910" s="1">
        <v>0</v>
      </c>
      <c r="V910" s="1">
        <v>100</v>
      </c>
      <c r="W910" s="1">
        <f>+U910+V910</f>
        <v>100</v>
      </c>
    </row>
    <row r="911" spans="1:23" x14ac:dyDescent="0.3">
      <c r="A911" s="6" t="s">
        <v>27</v>
      </c>
      <c r="C911" s="12">
        <f>SUM(C906:C910)</f>
        <v>2869.24</v>
      </c>
      <c r="D911" s="12">
        <f>SUM(D906:D910)</f>
        <v>1196.67</v>
      </c>
      <c r="E911" s="12">
        <f>SUM(E906:E910)</f>
        <v>4065.91</v>
      </c>
      <c r="F911" s="25"/>
      <c r="G911" s="6" t="s">
        <v>27</v>
      </c>
      <c r="I911" s="12">
        <f>SUM(I906:I910)</f>
        <v>826.03</v>
      </c>
      <c r="J911" s="12">
        <f>SUM(J906:J910)</f>
        <v>216.5</v>
      </c>
      <c r="K911" s="12">
        <f>SUM(K906:K910)</f>
        <v>1042.53</v>
      </c>
      <c r="M911" s="6" t="s">
        <v>27</v>
      </c>
      <c r="O911" s="12">
        <f>SUM(O906:O910)</f>
        <v>942.88</v>
      </c>
      <c r="P911" s="12">
        <f>SUM(P906:P910)</f>
        <v>430.11</v>
      </c>
      <c r="Q911" s="12">
        <f>SUM(Q906:Q910)</f>
        <v>1372.99</v>
      </c>
      <c r="S911" s="6" t="s">
        <v>27</v>
      </c>
      <c r="U911" s="12">
        <f>SUM(U906:U910)</f>
        <v>1100.33</v>
      </c>
      <c r="V911" s="12">
        <f>SUM(V906:V910)</f>
        <v>550.05999999999995</v>
      </c>
      <c r="W911" s="12">
        <f>SUM(W906:W910)</f>
        <v>1650.3899999999999</v>
      </c>
    </row>
    <row r="912" spans="1:23" x14ac:dyDescent="0.3">
      <c r="A912" s="6"/>
      <c r="C912" s="1"/>
      <c r="D912" s="1"/>
      <c r="E912" s="1"/>
      <c r="F912" s="25"/>
      <c r="G912" s="6"/>
      <c r="I912" s="1"/>
      <c r="J912" s="1"/>
      <c r="K912" s="1"/>
      <c r="M912" s="6"/>
      <c r="O912" s="1"/>
      <c r="P912" s="1"/>
      <c r="Q912" s="1"/>
      <c r="S912" s="6"/>
      <c r="U912" s="1"/>
      <c r="V912" s="1"/>
      <c r="W912" s="1"/>
    </row>
    <row r="913" spans="1:23" ht="15" thickBot="1" x14ac:dyDescent="0.35">
      <c r="A913" s="6" t="s">
        <v>32</v>
      </c>
      <c r="C913" s="13">
        <f>+C911+C898+C885+C903</f>
        <v>71790.320000000007</v>
      </c>
      <c r="D913" s="13">
        <f>+D911+D898+D885+D903</f>
        <v>825</v>
      </c>
      <c r="E913" s="13">
        <f>+E911+E898+E885+E903</f>
        <v>72615.320000000007</v>
      </c>
      <c r="F913" s="26"/>
      <c r="G913" s="6" t="s">
        <v>32</v>
      </c>
      <c r="I913" s="13">
        <f>+I911+I898+I885+I903</f>
        <v>27133.35</v>
      </c>
      <c r="J913" s="13">
        <f>+J911+J898+J885+J903</f>
        <v>180.38</v>
      </c>
      <c r="K913" s="13">
        <f>+K911+K898+K885+K903</f>
        <v>27313.73</v>
      </c>
      <c r="M913" s="6" t="s">
        <v>32</v>
      </c>
      <c r="O913" s="13">
        <f>+O911+O898+O885+O903</f>
        <v>23435.730000000003</v>
      </c>
      <c r="P913" s="13">
        <f>+P911+P898+P885+P903</f>
        <v>111.75999999999999</v>
      </c>
      <c r="Q913" s="13">
        <f>+Q911+Q898+Q885+Q903</f>
        <v>23547.490000000005</v>
      </c>
      <c r="S913" s="6" t="s">
        <v>32</v>
      </c>
      <c r="U913" s="13">
        <f>+U911+U898+U885+U903</f>
        <v>21221.239999999998</v>
      </c>
      <c r="V913" s="13">
        <f>+V911+V898+V885+V903</f>
        <v>532.8599999999999</v>
      </c>
      <c r="W913" s="13">
        <f>+W911+W898+W885+W903</f>
        <v>21754.1</v>
      </c>
    </row>
    <row r="914" spans="1:23" x14ac:dyDescent="0.3">
      <c r="A914" s="6"/>
      <c r="C914" s="1"/>
      <c r="D914" s="1"/>
      <c r="E914" s="1"/>
      <c r="F914" s="25"/>
      <c r="G914" s="6"/>
      <c r="I914" s="1"/>
      <c r="J914" s="1"/>
      <c r="K914" s="1"/>
      <c r="M914" s="6"/>
      <c r="O914" s="1"/>
      <c r="P914" s="1"/>
      <c r="Q914" s="1"/>
      <c r="S914" s="6"/>
      <c r="U914" s="1"/>
      <c r="V914" s="1"/>
      <c r="W914" s="1"/>
    </row>
    <row r="915" spans="1:23" x14ac:dyDescent="0.3">
      <c r="A915" s="6" t="s">
        <v>31</v>
      </c>
      <c r="C915" s="1"/>
      <c r="D915" s="1"/>
      <c r="E915" s="1"/>
      <c r="F915" s="25"/>
      <c r="G915" s="6" t="s">
        <v>31</v>
      </c>
      <c r="I915" s="1"/>
      <c r="J915" s="1"/>
      <c r="K915" s="1"/>
      <c r="M915" s="6" t="s">
        <v>31</v>
      </c>
      <c r="O915" s="1"/>
      <c r="P915" s="1"/>
      <c r="Q915" s="1"/>
      <c r="S915" s="6" t="s">
        <v>31</v>
      </c>
      <c r="U915" s="1"/>
      <c r="V915" s="1"/>
      <c r="W915" s="1"/>
    </row>
    <row r="916" spans="1:23" x14ac:dyDescent="0.3">
      <c r="A916" s="6" t="s">
        <v>100</v>
      </c>
      <c r="C916" s="1">
        <f t="shared" ref="C916:C922" si="720">+I916+O916+U916</f>
        <v>0</v>
      </c>
      <c r="D916" s="1">
        <f t="shared" ref="D916:D922" si="721">+J916+P916+V916</f>
        <v>513.52</v>
      </c>
      <c r="E916" s="1">
        <f t="shared" ref="E916:E922" si="722">+C916+D916</f>
        <v>513.52</v>
      </c>
      <c r="F916" s="25"/>
      <c r="G916" s="6" t="s">
        <v>17</v>
      </c>
      <c r="I916" s="1">
        <v>0</v>
      </c>
      <c r="J916" s="1">
        <v>-15.56</v>
      </c>
      <c r="K916" s="1">
        <f t="shared" ref="K916:K922" si="723">+I916+J916</f>
        <v>-15.56</v>
      </c>
      <c r="M916" s="6" t="s">
        <v>17</v>
      </c>
      <c r="O916" s="1">
        <v>0</v>
      </c>
      <c r="P916" s="1">
        <f>-95.15+24.23</f>
        <v>-70.92</v>
      </c>
      <c r="Q916" s="1">
        <f t="shared" ref="Q916:Q922" si="724">+O916+P916</f>
        <v>-70.92</v>
      </c>
      <c r="S916" s="6" t="s">
        <v>17</v>
      </c>
      <c r="U916" s="1">
        <v>0</v>
      </c>
      <c r="V916" s="1">
        <v>600</v>
      </c>
      <c r="W916" s="1">
        <f t="shared" ref="W916:W922" si="725">+U916+V916</f>
        <v>600</v>
      </c>
    </row>
    <row r="917" spans="1:23" x14ac:dyDescent="0.3">
      <c r="A917" s="6" t="s">
        <v>19</v>
      </c>
      <c r="C917" s="1">
        <f t="shared" si="720"/>
        <v>688.57999999999993</v>
      </c>
      <c r="D917" s="1">
        <f t="shared" si="721"/>
        <v>-3.48</v>
      </c>
      <c r="E917" s="1">
        <f t="shared" si="722"/>
        <v>685.09999999999991</v>
      </c>
      <c r="F917" s="25"/>
      <c r="G917" s="6" t="s">
        <v>19</v>
      </c>
      <c r="I917" s="1">
        <v>262.81</v>
      </c>
      <c r="J917" s="1">
        <v>-0.36</v>
      </c>
      <c r="K917" s="1">
        <f t="shared" si="723"/>
        <v>262.45</v>
      </c>
      <c r="M917" s="6" t="s">
        <v>19</v>
      </c>
      <c r="O917" s="1">
        <v>224.84</v>
      </c>
      <c r="P917" s="1">
        <v>-2.95</v>
      </c>
      <c r="Q917" s="1">
        <f t="shared" si="724"/>
        <v>221.89000000000001</v>
      </c>
      <c r="S917" s="6" t="s">
        <v>19</v>
      </c>
      <c r="U917" s="1">
        <v>200.93</v>
      </c>
      <c r="V917" s="1">
        <v>-0.17</v>
      </c>
      <c r="W917" s="1">
        <f t="shared" si="725"/>
        <v>200.76000000000002</v>
      </c>
    </row>
    <row r="918" spans="1:23" x14ac:dyDescent="0.3">
      <c r="A918" s="6" t="s">
        <v>20</v>
      </c>
      <c r="C918" s="1">
        <f t="shared" si="720"/>
        <v>0</v>
      </c>
      <c r="D918" s="1">
        <f t="shared" si="721"/>
        <v>500</v>
      </c>
      <c r="E918" s="1">
        <f t="shared" si="722"/>
        <v>500</v>
      </c>
      <c r="F918" s="25"/>
      <c r="G918" s="6" t="s">
        <v>20</v>
      </c>
      <c r="I918" s="1">
        <v>0</v>
      </c>
      <c r="J918" s="1">
        <v>100</v>
      </c>
      <c r="K918" s="1">
        <f t="shared" si="723"/>
        <v>100</v>
      </c>
      <c r="M918" s="6" t="s">
        <v>20</v>
      </c>
      <c r="O918" s="1">
        <v>0</v>
      </c>
      <c r="P918" s="1">
        <v>100</v>
      </c>
      <c r="Q918" s="1">
        <f t="shared" si="724"/>
        <v>100</v>
      </c>
      <c r="S918" s="6" t="s">
        <v>20</v>
      </c>
      <c r="U918" s="1">
        <v>0</v>
      </c>
      <c r="V918" s="1">
        <v>300</v>
      </c>
      <c r="W918" s="1">
        <f t="shared" si="725"/>
        <v>300</v>
      </c>
    </row>
    <row r="919" spans="1:23" x14ac:dyDescent="0.3">
      <c r="A919" s="6" t="s">
        <v>97</v>
      </c>
      <c r="B919" t="s">
        <v>98</v>
      </c>
      <c r="C919" s="1">
        <f t="shared" si="720"/>
        <v>6722.55</v>
      </c>
      <c r="D919" s="1">
        <f t="shared" si="721"/>
        <v>-58.87</v>
      </c>
      <c r="E919" s="1">
        <f t="shared" si="722"/>
        <v>6663.68</v>
      </c>
      <c r="F919" s="25"/>
      <c r="G919" s="6" t="s">
        <v>97</v>
      </c>
      <c r="H919" t="s">
        <v>98</v>
      </c>
      <c r="I919" s="1">
        <v>0</v>
      </c>
      <c r="J919" s="1">
        <v>0</v>
      </c>
      <c r="K919" s="1">
        <f t="shared" si="723"/>
        <v>0</v>
      </c>
      <c r="M919" s="6" t="s">
        <v>97</v>
      </c>
      <c r="N919" t="s">
        <v>98</v>
      </c>
      <c r="O919" s="1">
        <v>0</v>
      </c>
      <c r="P919" s="1">
        <v>0</v>
      </c>
      <c r="Q919" s="1">
        <f t="shared" si="724"/>
        <v>0</v>
      </c>
      <c r="S919" s="6" t="s">
        <v>97</v>
      </c>
      <c r="T919" t="s">
        <v>98</v>
      </c>
      <c r="U919" s="1">
        <f>23.95*115+7.19+471*8.41</f>
        <v>6722.55</v>
      </c>
      <c r="V919" s="1">
        <v>-58.87</v>
      </c>
      <c r="W919" s="1">
        <f t="shared" si="725"/>
        <v>6663.68</v>
      </c>
    </row>
    <row r="920" spans="1:23" x14ac:dyDescent="0.3">
      <c r="A920" s="6" t="s">
        <v>91</v>
      </c>
      <c r="B920" s="1">
        <v>3.11</v>
      </c>
      <c r="C920" s="1">
        <f t="shared" si="720"/>
        <v>5156.38</v>
      </c>
      <c r="D920" s="1">
        <f t="shared" si="721"/>
        <v>-46.65</v>
      </c>
      <c r="E920" s="1">
        <f t="shared" si="722"/>
        <v>5109.7300000000005</v>
      </c>
      <c r="F920" s="25"/>
      <c r="G920" s="6" t="s">
        <v>91</v>
      </c>
      <c r="H920" s="1">
        <v>3.11</v>
      </c>
      <c r="I920" s="1">
        <v>3781.76</v>
      </c>
      <c r="J920" s="1">
        <v>-46.65</v>
      </c>
      <c r="K920" s="1">
        <f t="shared" si="723"/>
        <v>3735.11</v>
      </c>
      <c r="M920" s="6" t="s">
        <v>91</v>
      </c>
      <c r="N920" s="1">
        <v>3.11</v>
      </c>
      <c r="O920" s="1">
        <v>0</v>
      </c>
      <c r="P920" s="1">
        <v>0</v>
      </c>
      <c r="Q920" s="1">
        <f t="shared" si="724"/>
        <v>0</v>
      </c>
      <c r="S920" s="6" t="s">
        <v>91</v>
      </c>
      <c r="T920" s="1">
        <v>3.11</v>
      </c>
      <c r="U920" s="1">
        <v>1374.62</v>
      </c>
      <c r="V920" s="1">
        <v>0</v>
      </c>
      <c r="W920" s="1">
        <f t="shared" si="725"/>
        <v>1374.62</v>
      </c>
    </row>
    <row r="921" spans="1:23" x14ac:dyDescent="0.3">
      <c r="A921" s="6" t="s">
        <v>61</v>
      </c>
      <c r="B921" s="40" t="s">
        <v>93</v>
      </c>
      <c r="C921" s="1">
        <f t="shared" si="720"/>
        <v>4237.8</v>
      </c>
      <c r="D921" s="1">
        <f t="shared" si="721"/>
        <v>-218.05</v>
      </c>
      <c r="E921" s="1">
        <f t="shared" si="722"/>
        <v>4019.75</v>
      </c>
      <c r="F921" s="25"/>
      <c r="G921" s="6" t="s">
        <v>61</v>
      </c>
      <c r="H921" s="40" t="s">
        <v>93</v>
      </c>
      <c r="I921" s="1">
        <v>0</v>
      </c>
      <c r="J921" s="1">
        <v>-5.25</v>
      </c>
      <c r="K921" s="1">
        <f t="shared" si="723"/>
        <v>-5.25</v>
      </c>
      <c r="M921" s="6" t="s">
        <v>61</v>
      </c>
      <c r="N921" s="40" t="s">
        <v>93</v>
      </c>
      <c r="O921" s="1">
        <f>1564*1.05+927*2.8</f>
        <v>4237.8</v>
      </c>
      <c r="P921" s="1">
        <v>-212.8</v>
      </c>
      <c r="Q921" s="1">
        <f t="shared" si="724"/>
        <v>4025</v>
      </c>
      <c r="S921" s="6" t="s">
        <v>61</v>
      </c>
      <c r="T921" s="40" t="s">
        <v>93</v>
      </c>
      <c r="U921" s="1">
        <v>0</v>
      </c>
      <c r="V921" s="1">
        <v>0</v>
      </c>
      <c r="W921" s="1">
        <f t="shared" si="725"/>
        <v>0</v>
      </c>
    </row>
    <row r="922" spans="1:23" x14ac:dyDescent="0.3">
      <c r="A922" s="6" t="s">
        <v>92</v>
      </c>
      <c r="B922" s="1">
        <v>3.41</v>
      </c>
      <c r="C922" s="1">
        <f t="shared" si="720"/>
        <v>4618.79</v>
      </c>
      <c r="D922" s="1">
        <f t="shared" si="721"/>
        <v>-342.21</v>
      </c>
      <c r="E922" s="1">
        <f t="shared" si="722"/>
        <v>4276.58</v>
      </c>
      <c r="F922" s="25"/>
      <c r="G922" s="6" t="s">
        <v>92</v>
      </c>
      <c r="H922" s="1">
        <v>3.41</v>
      </c>
      <c r="I922" s="1">
        <v>3087.7</v>
      </c>
      <c r="J922" s="1">
        <v>-342.21</v>
      </c>
      <c r="K922" s="1">
        <f t="shared" si="723"/>
        <v>2745.49</v>
      </c>
      <c r="M922" s="6" t="s">
        <v>92</v>
      </c>
      <c r="N922" s="1">
        <v>3.41</v>
      </c>
      <c r="O922" s="1">
        <v>0</v>
      </c>
      <c r="P922" s="1">
        <v>0</v>
      </c>
      <c r="Q922" s="1">
        <f t="shared" si="724"/>
        <v>0</v>
      </c>
      <c r="S922" s="6" t="s">
        <v>92</v>
      </c>
      <c r="T922" s="1">
        <v>3.41</v>
      </c>
      <c r="U922" s="1">
        <v>1531.09</v>
      </c>
      <c r="V922" s="1">
        <v>0</v>
      </c>
      <c r="W922" s="1">
        <f t="shared" si="725"/>
        <v>1531.09</v>
      </c>
    </row>
    <row r="923" spans="1:23" x14ac:dyDescent="0.3">
      <c r="A923" s="6" t="s">
        <v>30</v>
      </c>
      <c r="C923" s="12">
        <f>SUM(C916:C922)</f>
        <v>21424.100000000002</v>
      </c>
      <c r="D923" s="12">
        <f>SUM(D916:D922)</f>
        <v>344.26000000000005</v>
      </c>
      <c r="E923" s="12">
        <f>SUM(E916:E922)</f>
        <v>21768.36</v>
      </c>
      <c r="F923" s="24"/>
      <c r="G923" s="6" t="s">
        <v>30</v>
      </c>
      <c r="I923" s="12">
        <f>SUM(I916:I922)</f>
        <v>7132.27</v>
      </c>
      <c r="J923" s="12">
        <f>SUM(J916:J922)</f>
        <v>-310.02999999999997</v>
      </c>
      <c r="K923" s="12">
        <f>SUM(K916:K922)</f>
        <v>6822.24</v>
      </c>
      <c r="M923" s="6" t="s">
        <v>30</v>
      </c>
      <c r="O923" s="12">
        <f>SUM(O916:O922)</f>
        <v>4462.6400000000003</v>
      </c>
      <c r="P923" s="12">
        <f>SUM(P916:P922)</f>
        <v>-186.67000000000002</v>
      </c>
      <c r="Q923" s="12">
        <f>SUM(Q916:Q922)</f>
        <v>4275.97</v>
      </c>
      <c r="S923" s="6" t="s">
        <v>30</v>
      </c>
      <c r="U923" s="12">
        <f>SUM(U916:U922)</f>
        <v>9829.19</v>
      </c>
      <c r="V923" s="12">
        <f>SUM(V916:V922)</f>
        <v>840.96</v>
      </c>
      <c r="W923" s="12">
        <f>SUM(W916:W922)</f>
        <v>10670.150000000001</v>
      </c>
    </row>
    <row r="924" spans="1:23" x14ac:dyDescent="0.3">
      <c r="C924" s="1"/>
      <c r="D924" s="1"/>
      <c r="E924" s="1"/>
      <c r="F924" s="25"/>
      <c r="I924" s="1"/>
      <c r="J924" s="1"/>
      <c r="K924" s="1"/>
      <c r="O924" s="1"/>
      <c r="P924" s="1"/>
      <c r="Q924" s="1"/>
      <c r="U924" s="1"/>
      <c r="V924" s="1"/>
      <c r="W924" s="1"/>
    </row>
    <row r="925" spans="1:23" ht="15" thickBot="1" x14ac:dyDescent="0.35">
      <c r="A925" s="6" t="s">
        <v>33</v>
      </c>
      <c r="C925" s="13">
        <f>+C913+C923</f>
        <v>93214.420000000013</v>
      </c>
      <c r="D925" s="13">
        <f>+D913+D923</f>
        <v>1169.26</v>
      </c>
      <c r="E925" s="13">
        <f>+E913+E923</f>
        <v>94383.680000000008</v>
      </c>
      <c r="F925" s="24"/>
      <c r="G925" s="6" t="s">
        <v>33</v>
      </c>
      <c r="I925" s="13">
        <f>+I913+I923</f>
        <v>34265.619999999995</v>
      </c>
      <c r="J925" s="13">
        <f>+J913+J923</f>
        <v>-129.64999999999998</v>
      </c>
      <c r="K925" s="13">
        <f>+K913+K923</f>
        <v>34135.97</v>
      </c>
      <c r="M925" s="6" t="s">
        <v>33</v>
      </c>
      <c r="O925" s="13">
        <f>+O913+O923</f>
        <v>27898.370000000003</v>
      </c>
      <c r="P925" s="13">
        <f>+P913+P923</f>
        <v>-74.910000000000025</v>
      </c>
      <c r="Q925" s="13">
        <f>+Q913+Q923</f>
        <v>27823.460000000006</v>
      </c>
      <c r="S925" s="6" t="s">
        <v>33</v>
      </c>
      <c r="U925" s="13">
        <f>+U913+U923</f>
        <v>31050.43</v>
      </c>
      <c r="V925" s="13">
        <f>+V913+V923</f>
        <v>1373.82</v>
      </c>
      <c r="W925" s="13">
        <f>+W913+W923</f>
        <v>32424.25</v>
      </c>
    </row>
    <row r="926" spans="1:23" x14ac:dyDescent="0.3">
      <c r="A926" s="25"/>
      <c r="B926" s="25"/>
      <c r="C926" s="25"/>
      <c r="D926" s="25"/>
      <c r="E926" s="46"/>
      <c r="F926" s="25"/>
    </row>
    <row r="927" spans="1:23" x14ac:dyDescent="0.3">
      <c r="A927" s="25"/>
      <c r="B927" s="25"/>
      <c r="C927" s="25"/>
      <c r="D927" s="25"/>
      <c r="E927" s="46"/>
      <c r="F927" s="25"/>
      <c r="I927" s="8">
        <f>33439.59+I906-I925</f>
        <v>0</v>
      </c>
      <c r="J927" s="8">
        <f>-129.65-J925</f>
        <v>0</v>
      </c>
      <c r="O927" s="8">
        <f>26955.49+O906-O925</f>
        <v>0</v>
      </c>
      <c r="P927" s="8">
        <f>-74.91-P925</f>
        <v>0</v>
      </c>
      <c r="U927" s="8">
        <f>29950.1+U906-U925</f>
        <v>0</v>
      </c>
      <c r="V927" s="8">
        <f>1373.82-V925</f>
        <v>0</v>
      </c>
    </row>
    <row r="928" spans="1:23" x14ac:dyDescent="0.3">
      <c r="A928" s="25"/>
      <c r="B928" s="25"/>
      <c r="C928" s="25"/>
      <c r="D928" s="25"/>
      <c r="E928" s="46"/>
      <c r="F928" s="25"/>
    </row>
    <row r="929" spans="1:23" x14ac:dyDescent="0.3">
      <c r="A929" s="7" t="s">
        <v>165</v>
      </c>
      <c r="C929" s="8"/>
      <c r="D929" s="8"/>
      <c r="E929" s="8"/>
      <c r="F929" s="25"/>
      <c r="I929" s="30"/>
      <c r="J929" s="30"/>
      <c r="K929" s="30"/>
      <c r="O929" s="2"/>
      <c r="P929" s="2"/>
      <c r="Q929" s="2"/>
      <c r="U929" s="2"/>
      <c r="V929" s="2"/>
      <c r="W929" s="2"/>
    </row>
    <row r="930" spans="1:23" x14ac:dyDescent="0.3">
      <c r="F930" s="25"/>
      <c r="G930" s="6" t="s">
        <v>94</v>
      </c>
      <c r="M930" s="6" t="s">
        <v>95</v>
      </c>
      <c r="S930" s="6" t="s">
        <v>96</v>
      </c>
    </row>
    <row r="931" spans="1:23" x14ac:dyDescent="0.3">
      <c r="A931" s="6" t="s">
        <v>8</v>
      </c>
      <c r="C931" s="78" t="s">
        <v>28</v>
      </c>
      <c r="E931" s="78" t="s">
        <v>29</v>
      </c>
      <c r="F931" s="25"/>
      <c r="G931" s="6" t="s">
        <v>8</v>
      </c>
      <c r="I931" s="78" t="s">
        <v>28</v>
      </c>
      <c r="K931" s="78" t="s">
        <v>29</v>
      </c>
      <c r="M931" s="6" t="s">
        <v>8</v>
      </c>
      <c r="O931" s="78" t="s">
        <v>28</v>
      </c>
      <c r="Q931" s="78" t="s">
        <v>29</v>
      </c>
      <c r="S931" s="6" t="s">
        <v>8</v>
      </c>
      <c r="U931" s="78" t="s">
        <v>28</v>
      </c>
      <c r="W931" s="78" t="s">
        <v>29</v>
      </c>
    </row>
    <row r="932" spans="1:23" x14ac:dyDescent="0.3">
      <c r="A932" s="5" t="s">
        <v>3</v>
      </c>
      <c r="B932" s="5" t="s">
        <v>4</v>
      </c>
      <c r="C932" s="5" t="s">
        <v>5</v>
      </c>
      <c r="D932" s="5" t="s">
        <v>16</v>
      </c>
      <c r="E932" s="5" t="s">
        <v>5</v>
      </c>
      <c r="F932" s="25"/>
      <c r="G932" s="5" t="s">
        <v>3</v>
      </c>
      <c r="H932" s="5" t="s">
        <v>4</v>
      </c>
      <c r="I932" s="5" t="s">
        <v>5</v>
      </c>
      <c r="J932" s="5" t="s">
        <v>16</v>
      </c>
      <c r="K932" s="5" t="s">
        <v>5</v>
      </c>
      <c r="M932" s="5" t="s">
        <v>3</v>
      </c>
      <c r="N932" s="5" t="s">
        <v>4</v>
      </c>
      <c r="O932" s="5" t="s">
        <v>5</v>
      </c>
      <c r="P932" s="5" t="s">
        <v>16</v>
      </c>
      <c r="Q932" s="5" t="s">
        <v>5</v>
      </c>
      <c r="S932" s="5" t="s">
        <v>3</v>
      </c>
      <c r="T932" s="5" t="s">
        <v>4</v>
      </c>
      <c r="U932" s="5" t="s">
        <v>5</v>
      </c>
      <c r="V932" s="5" t="s">
        <v>16</v>
      </c>
      <c r="W932" s="5" t="s">
        <v>5</v>
      </c>
    </row>
    <row r="933" spans="1:23" x14ac:dyDescent="0.3">
      <c r="A933" s="1">
        <v>30.23</v>
      </c>
      <c r="B933" s="3">
        <f t="shared" ref="B933:B941" si="726">+H933+N933+T933</f>
        <v>1564</v>
      </c>
      <c r="C933" s="1">
        <f>+I933+O933+U933</f>
        <v>47279.72</v>
      </c>
      <c r="D933" s="1">
        <f>+J933+P933+V933</f>
        <v>-8.67</v>
      </c>
      <c r="E933" s="1">
        <f>+C933+D933</f>
        <v>47271.05</v>
      </c>
      <c r="F933" s="25"/>
      <c r="G933" s="1">
        <v>30.23</v>
      </c>
      <c r="H933" s="3">
        <v>614</v>
      </c>
      <c r="I933" s="1">
        <f>+G933*H933</f>
        <v>18561.22</v>
      </c>
      <c r="J933" s="1">
        <v>0</v>
      </c>
      <c r="K933" s="1">
        <f>+I933+J933</f>
        <v>18561.22</v>
      </c>
      <c r="M933" s="1">
        <v>30.23</v>
      </c>
      <c r="N933" s="3">
        <f>570+4</f>
        <v>574</v>
      </c>
      <c r="O933" s="1">
        <f>+M933*N933</f>
        <v>17352.02</v>
      </c>
      <c r="P933" s="1">
        <v>0</v>
      </c>
      <c r="Q933" s="1">
        <f>+O933+P933</f>
        <v>17352.02</v>
      </c>
      <c r="S933" s="1">
        <v>30.23</v>
      </c>
      <c r="T933" s="3">
        <f>372+4</f>
        <v>376</v>
      </c>
      <c r="U933" s="1">
        <f>+S933*T933</f>
        <v>11366.48</v>
      </c>
      <c r="V933" s="1">
        <v>-8.67</v>
      </c>
      <c r="W933" s="1">
        <f>+U933+V933</f>
        <v>11357.81</v>
      </c>
    </row>
    <row r="934" spans="1:23" x14ac:dyDescent="0.3">
      <c r="A934" s="1">
        <v>43.31</v>
      </c>
      <c r="B934" s="3">
        <f t="shared" si="726"/>
        <v>113</v>
      </c>
      <c r="C934" s="1">
        <f t="shared" ref="C934:C941" si="727">+I934+O934+U934</f>
        <v>4894.0300000000007</v>
      </c>
      <c r="D934" s="1">
        <f t="shared" ref="D934:D941" si="728">+J934+P934+V934</f>
        <v>0</v>
      </c>
      <c r="E934" s="1">
        <f>+C934+D934</f>
        <v>4894.0300000000007</v>
      </c>
      <c r="F934" s="25"/>
      <c r="G934" s="1">
        <v>43.31</v>
      </c>
      <c r="H934" s="3">
        <v>0</v>
      </c>
      <c r="I934" s="1">
        <f>+G934*H934</f>
        <v>0</v>
      </c>
      <c r="J934" s="1">
        <v>0</v>
      </c>
      <c r="K934" s="1">
        <f>+I934+J934</f>
        <v>0</v>
      </c>
      <c r="M934" s="1">
        <v>43.31</v>
      </c>
      <c r="N934" s="3">
        <v>0</v>
      </c>
      <c r="O934" s="1">
        <f>+M934*N934</f>
        <v>0</v>
      </c>
      <c r="P934" s="1">
        <v>0</v>
      </c>
      <c r="Q934" s="1">
        <f>+O934+P934</f>
        <v>0</v>
      </c>
      <c r="S934" s="1">
        <v>43.31</v>
      </c>
      <c r="T934" s="3">
        <v>113</v>
      </c>
      <c r="U934" s="1">
        <f>+S934*T934</f>
        <v>4894.0300000000007</v>
      </c>
      <c r="V934" s="1">
        <v>0</v>
      </c>
      <c r="W934" s="1">
        <f>+U934+V934</f>
        <v>4894.0300000000007</v>
      </c>
    </row>
    <row r="935" spans="1:23" x14ac:dyDescent="0.3">
      <c r="A935" s="1">
        <v>60.46</v>
      </c>
      <c r="B935" s="3">
        <f t="shared" si="726"/>
        <v>0</v>
      </c>
      <c r="C935" s="1">
        <f t="shared" si="727"/>
        <v>0</v>
      </c>
      <c r="D935" s="1">
        <f t="shared" si="728"/>
        <v>0</v>
      </c>
      <c r="E935" s="1">
        <f>+C935+D935</f>
        <v>0</v>
      </c>
      <c r="F935" s="25"/>
      <c r="G935" s="1">
        <v>60.46</v>
      </c>
      <c r="H935" s="3">
        <v>0</v>
      </c>
      <c r="I935" s="1">
        <f>+G935*H935</f>
        <v>0</v>
      </c>
      <c r="J935" s="1">
        <v>0</v>
      </c>
      <c r="K935" s="1">
        <f>+I935+J935</f>
        <v>0</v>
      </c>
      <c r="M935" s="1">
        <v>60.46</v>
      </c>
      <c r="N935" s="3">
        <v>0</v>
      </c>
      <c r="O935" s="1">
        <f>+M935*N935</f>
        <v>0</v>
      </c>
      <c r="P935" s="1">
        <v>0</v>
      </c>
      <c r="Q935" s="1">
        <f>+O935+P935</f>
        <v>0</v>
      </c>
      <c r="S935" s="1">
        <v>60.46</v>
      </c>
      <c r="T935" s="3">
        <v>0</v>
      </c>
      <c r="U935" s="1">
        <f>+S935*T935</f>
        <v>0</v>
      </c>
      <c r="V935" s="1">
        <v>0</v>
      </c>
      <c r="W935" s="1">
        <f>+U935+V935</f>
        <v>0</v>
      </c>
    </row>
    <row r="936" spans="1:23" x14ac:dyDescent="0.3">
      <c r="A936" s="1">
        <v>75.58</v>
      </c>
      <c r="B936" s="3">
        <f t="shared" si="726"/>
        <v>12</v>
      </c>
      <c r="C936" s="1">
        <f t="shared" si="727"/>
        <v>906.96</v>
      </c>
      <c r="D936" s="1">
        <f t="shared" si="728"/>
        <v>0</v>
      </c>
      <c r="E936" s="1">
        <f t="shared" ref="E936:E937" si="729">+C936+D936</f>
        <v>906.96</v>
      </c>
      <c r="F936" s="25"/>
      <c r="G936" s="1">
        <v>75.58</v>
      </c>
      <c r="H936" s="3">
        <v>8</v>
      </c>
      <c r="I936" s="1">
        <f t="shared" ref="I936:I937" si="730">+G936*H936</f>
        <v>604.64</v>
      </c>
      <c r="J936" s="1">
        <v>0</v>
      </c>
      <c r="K936" s="1">
        <f t="shared" ref="K936:K937" si="731">+I936+J936</f>
        <v>604.64</v>
      </c>
      <c r="M936" s="1">
        <v>75.58</v>
      </c>
      <c r="N936" s="3">
        <v>4</v>
      </c>
      <c r="O936" s="1">
        <f t="shared" ref="O936:O937" si="732">+M936*N936</f>
        <v>302.32</v>
      </c>
      <c r="P936" s="1">
        <v>0</v>
      </c>
      <c r="Q936" s="1">
        <f t="shared" ref="Q936:Q937" si="733">+O936+P936</f>
        <v>302.32</v>
      </c>
      <c r="S936" s="1">
        <v>75.58</v>
      </c>
      <c r="T936" s="3">
        <v>0</v>
      </c>
      <c r="U936" s="1">
        <f t="shared" ref="U936:U937" si="734">+S936*T936</f>
        <v>0</v>
      </c>
      <c r="V936" s="1">
        <v>0</v>
      </c>
      <c r="W936" s="1">
        <f t="shared" ref="W936:W937" si="735">+U936+V936</f>
        <v>0</v>
      </c>
    </row>
    <row r="937" spans="1:23" x14ac:dyDescent="0.3">
      <c r="A937" s="1">
        <v>86.62</v>
      </c>
      <c r="B937" s="3">
        <f t="shared" si="726"/>
        <v>0</v>
      </c>
      <c r="C937" s="1">
        <f t="shared" si="727"/>
        <v>0</v>
      </c>
      <c r="D937" s="1">
        <f t="shared" si="728"/>
        <v>0</v>
      </c>
      <c r="E937" s="1">
        <f t="shared" si="729"/>
        <v>0</v>
      </c>
      <c r="F937" s="25"/>
      <c r="G937" s="1">
        <v>86.62</v>
      </c>
      <c r="H937" s="3">
        <v>0</v>
      </c>
      <c r="I937" s="1">
        <f t="shared" si="730"/>
        <v>0</v>
      </c>
      <c r="J937" s="1">
        <v>0</v>
      </c>
      <c r="K937" s="1">
        <f t="shared" si="731"/>
        <v>0</v>
      </c>
      <c r="M937" s="1">
        <v>86.62</v>
      </c>
      <c r="N937" s="3">
        <v>0</v>
      </c>
      <c r="O937" s="1">
        <f t="shared" si="732"/>
        <v>0</v>
      </c>
      <c r="P937" s="1">
        <v>0</v>
      </c>
      <c r="Q937" s="1">
        <f t="shared" si="733"/>
        <v>0</v>
      </c>
      <c r="S937" s="1">
        <v>86.62</v>
      </c>
      <c r="T937" s="3">
        <v>0</v>
      </c>
      <c r="U937" s="1">
        <f t="shared" si="734"/>
        <v>0</v>
      </c>
      <c r="V937" s="1">
        <v>0</v>
      </c>
      <c r="W937" s="1">
        <f t="shared" si="735"/>
        <v>0</v>
      </c>
    </row>
    <row r="938" spans="1:23" x14ac:dyDescent="0.3">
      <c r="A938" s="1">
        <v>120.92</v>
      </c>
      <c r="B938" s="3">
        <f t="shared" si="726"/>
        <v>0</v>
      </c>
      <c r="C938" s="1">
        <f t="shared" si="727"/>
        <v>0</v>
      </c>
      <c r="D938" s="1">
        <f t="shared" si="728"/>
        <v>0</v>
      </c>
      <c r="E938" s="1">
        <f>+C938+D938</f>
        <v>0</v>
      </c>
      <c r="F938" s="25"/>
      <c r="G938" s="1">
        <v>120.92</v>
      </c>
      <c r="H938" s="3">
        <v>0</v>
      </c>
      <c r="I938" s="1">
        <f>+G938*H938</f>
        <v>0</v>
      </c>
      <c r="J938" s="1">
        <v>0</v>
      </c>
      <c r="K938" s="1">
        <f>+I938+J938</f>
        <v>0</v>
      </c>
      <c r="M938" s="1">
        <v>120.92</v>
      </c>
      <c r="N938" s="3">
        <v>0</v>
      </c>
      <c r="O938" s="1">
        <f>+M938*N938</f>
        <v>0</v>
      </c>
      <c r="P938" s="1">
        <v>0</v>
      </c>
      <c r="Q938" s="1">
        <f>+O938+P938</f>
        <v>0</v>
      </c>
      <c r="S938" s="1">
        <v>120.92</v>
      </c>
      <c r="T938" s="3">
        <v>0</v>
      </c>
      <c r="U938" s="1">
        <f>+S938*T938</f>
        <v>0</v>
      </c>
      <c r="V938" s="1">
        <v>0</v>
      </c>
      <c r="W938" s="1">
        <f>+U938+V938</f>
        <v>0</v>
      </c>
    </row>
    <row r="939" spans="1:23" x14ac:dyDescent="0.3">
      <c r="A939" s="1">
        <v>151.15</v>
      </c>
      <c r="B939" s="3">
        <f t="shared" si="726"/>
        <v>8</v>
      </c>
      <c r="C939" s="1">
        <f t="shared" si="727"/>
        <v>1209.2</v>
      </c>
      <c r="D939" s="1">
        <f t="shared" si="728"/>
        <v>0</v>
      </c>
      <c r="E939" s="1">
        <f t="shared" ref="E939:E941" si="736">+C939+D939</f>
        <v>1209.2</v>
      </c>
      <c r="F939" s="25"/>
      <c r="G939" s="1">
        <v>151.15</v>
      </c>
      <c r="H939" s="3">
        <v>8</v>
      </c>
      <c r="I939" s="1">
        <f t="shared" ref="I939:I941" si="737">+G939*H939</f>
        <v>1209.2</v>
      </c>
      <c r="J939" s="1">
        <v>0</v>
      </c>
      <c r="K939" s="1">
        <f t="shared" ref="K939:K941" si="738">+I939+J939</f>
        <v>1209.2</v>
      </c>
      <c r="M939" s="1">
        <v>151.15</v>
      </c>
      <c r="N939" s="3">
        <v>0</v>
      </c>
      <c r="O939" s="1">
        <f t="shared" ref="O939:O941" si="739">+M939*N939</f>
        <v>0</v>
      </c>
      <c r="P939" s="1">
        <v>0</v>
      </c>
      <c r="Q939" s="1">
        <f t="shared" ref="Q939:Q941" si="740">+O939+P939</f>
        <v>0</v>
      </c>
      <c r="S939" s="1">
        <v>151.15</v>
      </c>
      <c r="T939" s="3"/>
      <c r="U939" s="1">
        <f t="shared" ref="U939:U941" si="741">+S939*T939</f>
        <v>0</v>
      </c>
      <c r="V939" s="1">
        <v>0</v>
      </c>
      <c r="W939" s="1">
        <f t="shared" ref="W939:W941" si="742">+U939+V939</f>
        <v>0</v>
      </c>
    </row>
    <row r="940" spans="1:23" x14ac:dyDescent="0.3">
      <c r="A940" s="1">
        <v>241.84</v>
      </c>
      <c r="B940" s="3">
        <f t="shared" si="726"/>
        <v>1</v>
      </c>
      <c r="C940" s="1">
        <f t="shared" si="727"/>
        <v>241.84</v>
      </c>
      <c r="D940" s="1">
        <f t="shared" si="728"/>
        <v>0</v>
      </c>
      <c r="E940" s="1">
        <f t="shared" si="736"/>
        <v>241.84</v>
      </c>
      <c r="F940" s="25"/>
      <c r="G940" s="1">
        <v>241.84</v>
      </c>
      <c r="H940" s="3">
        <v>1</v>
      </c>
      <c r="I940" s="1">
        <f t="shared" si="737"/>
        <v>241.84</v>
      </c>
      <c r="J940" s="1">
        <v>0</v>
      </c>
      <c r="K940" s="1">
        <f t="shared" si="738"/>
        <v>241.84</v>
      </c>
      <c r="M940" s="1">
        <v>241.84</v>
      </c>
      <c r="N940" s="3">
        <v>0</v>
      </c>
      <c r="O940" s="1">
        <f t="shared" si="739"/>
        <v>0</v>
      </c>
      <c r="P940" s="1">
        <v>0</v>
      </c>
      <c r="Q940" s="1">
        <f t="shared" si="740"/>
        <v>0</v>
      </c>
      <c r="S940" s="1">
        <v>241.84</v>
      </c>
      <c r="T940" s="3"/>
      <c r="U940" s="1">
        <f t="shared" si="741"/>
        <v>0</v>
      </c>
      <c r="V940" s="1">
        <v>0</v>
      </c>
      <c r="W940" s="1">
        <f t="shared" si="742"/>
        <v>0</v>
      </c>
    </row>
    <row r="941" spans="1:23" x14ac:dyDescent="0.3">
      <c r="A941" s="1">
        <v>302.3</v>
      </c>
      <c r="B941" s="3">
        <f t="shared" si="726"/>
        <v>1</v>
      </c>
      <c r="C941" s="1">
        <f t="shared" si="727"/>
        <v>302.3</v>
      </c>
      <c r="D941" s="1">
        <f t="shared" si="728"/>
        <v>0</v>
      </c>
      <c r="E941" s="1">
        <f t="shared" si="736"/>
        <v>302.3</v>
      </c>
      <c r="F941" s="25"/>
      <c r="G941" s="1">
        <v>302.3</v>
      </c>
      <c r="H941" s="3">
        <v>0</v>
      </c>
      <c r="I941" s="1">
        <f t="shared" si="737"/>
        <v>0</v>
      </c>
      <c r="J941" s="1">
        <v>0</v>
      </c>
      <c r="K941" s="1">
        <f t="shared" si="738"/>
        <v>0</v>
      </c>
      <c r="M941" s="1">
        <v>302.3</v>
      </c>
      <c r="N941" s="3">
        <v>1</v>
      </c>
      <c r="O941" s="1">
        <f t="shared" si="739"/>
        <v>302.3</v>
      </c>
      <c r="P941" s="1">
        <v>0</v>
      </c>
      <c r="Q941" s="1">
        <f t="shared" si="740"/>
        <v>302.3</v>
      </c>
      <c r="S941" s="1">
        <v>302.3</v>
      </c>
      <c r="T941" s="3"/>
      <c r="U941" s="1">
        <f t="shared" si="741"/>
        <v>0</v>
      </c>
      <c r="V941" s="1">
        <v>0</v>
      </c>
      <c r="W941" s="1">
        <f t="shared" si="742"/>
        <v>0</v>
      </c>
    </row>
    <row r="942" spans="1:23" x14ac:dyDescent="0.3">
      <c r="A942" s="1"/>
      <c r="B942" s="3"/>
      <c r="C942" s="1"/>
      <c r="D942" s="1"/>
      <c r="E942" s="1"/>
      <c r="F942" s="25"/>
      <c r="G942" s="1"/>
      <c r="H942" s="3"/>
      <c r="I942" s="1"/>
      <c r="J942" s="1"/>
      <c r="K942" s="1"/>
      <c r="M942" s="1"/>
      <c r="N942" s="3"/>
      <c r="O942" s="1"/>
      <c r="P942" s="1"/>
      <c r="Q942" s="1"/>
      <c r="S942" s="1"/>
      <c r="T942" s="3"/>
      <c r="U942" s="1"/>
      <c r="V942" s="1"/>
      <c r="W942" s="1"/>
    </row>
    <row r="943" spans="1:23" x14ac:dyDescent="0.3">
      <c r="A943" s="1" t="s">
        <v>6</v>
      </c>
      <c r="B943" s="3">
        <f t="shared" ref="B943" si="743">+H943+N943+T943</f>
        <v>22</v>
      </c>
      <c r="C943" s="1">
        <f t="shared" ref="C943" si="744">+I943+O943+U943</f>
        <v>446.64</v>
      </c>
      <c r="D943" s="1">
        <f t="shared" ref="D943" si="745">+J943+P943+V943</f>
        <v>0</v>
      </c>
      <c r="E943" s="1">
        <f t="shared" ref="E943" si="746">+C943+D943</f>
        <v>446.64</v>
      </c>
      <c r="F943" s="25"/>
      <c r="G943" s="1" t="s">
        <v>6</v>
      </c>
      <c r="H943" s="3">
        <v>13</v>
      </c>
      <c r="I943" s="1">
        <v>205.55</v>
      </c>
      <c r="J943" s="1">
        <v>0</v>
      </c>
      <c r="K943" s="1">
        <f t="shared" ref="K943" si="747">+I943+J943</f>
        <v>205.55</v>
      </c>
      <c r="M943" s="1" t="s">
        <v>6</v>
      </c>
      <c r="N943" s="3">
        <v>0</v>
      </c>
      <c r="O943" s="1">
        <v>0</v>
      </c>
      <c r="P943" s="1">
        <v>0</v>
      </c>
      <c r="Q943" s="1">
        <f t="shared" ref="Q943" si="748">+O943+P943</f>
        <v>0</v>
      </c>
      <c r="S943" s="1" t="s">
        <v>6</v>
      </c>
      <c r="T943" s="3">
        <v>9</v>
      </c>
      <c r="U943" s="1">
        <v>241.09</v>
      </c>
      <c r="V943" s="1">
        <v>0</v>
      </c>
      <c r="W943" s="1">
        <f t="shared" ref="W943" si="749">+U943+V943</f>
        <v>241.09</v>
      </c>
    </row>
    <row r="944" spans="1:23" x14ac:dyDescent="0.3">
      <c r="A944" s="6" t="s">
        <v>9</v>
      </c>
      <c r="C944" s="1"/>
      <c r="D944" s="1"/>
      <c r="E944" s="1"/>
      <c r="F944" s="25"/>
      <c r="G944" s="6" t="s">
        <v>9</v>
      </c>
      <c r="I944" s="1"/>
      <c r="J944" s="1"/>
      <c r="K944" s="1"/>
      <c r="M944" s="6" t="s">
        <v>9</v>
      </c>
      <c r="O944" s="1"/>
      <c r="P944" s="1"/>
      <c r="Q944" s="1"/>
      <c r="S944" s="6" t="s">
        <v>9</v>
      </c>
      <c r="U944" s="1"/>
      <c r="V944" s="1"/>
      <c r="W944" s="1"/>
    </row>
    <row r="945" spans="1:23" x14ac:dyDescent="0.3">
      <c r="A945" s="1">
        <v>0</v>
      </c>
      <c r="B945" s="10">
        <v>0</v>
      </c>
      <c r="C945" s="9">
        <f t="shared" ref="C945" si="750">+A945*B945</f>
        <v>0</v>
      </c>
      <c r="D945" s="9">
        <v>0</v>
      </c>
      <c r="E945" s="9">
        <f t="shared" ref="E945" si="751">+C945+D945</f>
        <v>0</v>
      </c>
      <c r="F945" s="25"/>
      <c r="G945" s="1">
        <v>0</v>
      </c>
      <c r="H945" s="10">
        <v>0</v>
      </c>
      <c r="I945" s="9">
        <f t="shared" ref="I945" si="752">+G945*H945</f>
        <v>0</v>
      </c>
      <c r="J945" s="9">
        <v>0</v>
      </c>
      <c r="K945" s="9">
        <f t="shared" ref="K945" si="753">+I945+J945</f>
        <v>0</v>
      </c>
      <c r="M945" s="1">
        <v>0</v>
      </c>
      <c r="N945" s="10">
        <v>0</v>
      </c>
      <c r="O945" s="9">
        <f t="shared" ref="O945" si="754">+M945*N945</f>
        <v>0</v>
      </c>
      <c r="P945" s="9">
        <v>0</v>
      </c>
      <c r="Q945" s="9">
        <f t="shared" ref="Q945" si="755">+O945+P945</f>
        <v>0</v>
      </c>
      <c r="S945" s="1">
        <v>0</v>
      </c>
      <c r="T945" s="10">
        <v>0</v>
      </c>
      <c r="U945" s="9">
        <f t="shared" ref="U945" si="756">+S945*T945</f>
        <v>0</v>
      </c>
      <c r="V945" s="9">
        <v>0</v>
      </c>
      <c r="W945" s="9">
        <f t="shared" ref="W945" si="757">+U945+V945</f>
        <v>0</v>
      </c>
    </row>
    <row r="946" spans="1:23" x14ac:dyDescent="0.3">
      <c r="A946" s="6" t="s">
        <v>10</v>
      </c>
      <c r="B946" s="3">
        <f>SUM(B933:B945)</f>
        <v>1721</v>
      </c>
      <c r="C946" s="8">
        <f>SUM(C933:C945)</f>
        <v>55280.689999999995</v>
      </c>
      <c r="D946" s="8">
        <f>SUM(D933:D945)</f>
        <v>-8.67</v>
      </c>
      <c r="E946" s="8">
        <f>SUM(E933:E945)</f>
        <v>55272.02</v>
      </c>
      <c r="F946" s="26"/>
      <c r="G946" s="6" t="s">
        <v>10</v>
      </c>
      <c r="H946" s="3">
        <f>SUM(H933:H945)</f>
        <v>644</v>
      </c>
      <c r="I946" s="8">
        <f>SUM(I933:I945)</f>
        <v>20822.45</v>
      </c>
      <c r="J946" s="8">
        <f>SUM(J933:J945)</f>
        <v>0</v>
      </c>
      <c r="K946" s="8">
        <f>SUM(K933:K945)</f>
        <v>20822.45</v>
      </c>
      <c r="M946" s="6" t="s">
        <v>10</v>
      </c>
      <c r="N946" s="3">
        <f>SUM(N933:N945)</f>
        <v>579</v>
      </c>
      <c r="O946" s="8">
        <f>SUM(O933:O945)</f>
        <v>17956.64</v>
      </c>
      <c r="P946" s="8">
        <f>SUM(P933:P945)</f>
        <v>0</v>
      </c>
      <c r="Q946" s="8">
        <f>SUM(Q933:Q945)</f>
        <v>17956.64</v>
      </c>
      <c r="S946" s="6" t="s">
        <v>10</v>
      </c>
      <c r="T946" s="3">
        <f>SUM(T933:T945)</f>
        <v>498</v>
      </c>
      <c r="U946" s="8">
        <f>SUM(U933:U945)</f>
        <v>16501.599999999999</v>
      </c>
      <c r="V946" s="8">
        <f>SUM(V933:V945)</f>
        <v>-8.67</v>
      </c>
      <c r="W946" s="8">
        <f>SUM(W933:W945)</f>
        <v>16492.93</v>
      </c>
    </row>
    <row r="947" spans="1:23" x14ac:dyDescent="0.3">
      <c r="D947" s="1"/>
      <c r="E947" s="1"/>
      <c r="F947" s="26"/>
      <c r="J947" s="1"/>
      <c r="K947" s="1"/>
      <c r="P947" s="1"/>
      <c r="Q947" s="1"/>
      <c r="V947" s="1"/>
      <c r="W947" s="1"/>
    </row>
    <row r="948" spans="1:23" x14ac:dyDescent="0.3">
      <c r="A948" s="6" t="s">
        <v>11</v>
      </c>
      <c r="D948" s="1"/>
      <c r="E948" s="1"/>
      <c r="F948" s="25"/>
      <c r="G948" s="6" t="s">
        <v>11</v>
      </c>
      <c r="J948" s="1"/>
      <c r="K948" s="1"/>
      <c r="M948" s="6" t="s">
        <v>11</v>
      </c>
      <c r="P948" s="1"/>
      <c r="Q948" s="1"/>
      <c r="S948" s="6" t="s">
        <v>11</v>
      </c>
      <c r="V948" s="1"/>
      <c r="W948" s="1"/>
    </row>
    <row r="949" spans="1:23" x14ac:dyDescent="0.3">
      <c r="A949" s="5"/>
      <c r="B949" s="5" t="s">
        <v>7</v>
      </c>
      <c r="C949" s="5"/>
      <c r="D949" s="1"/>
      <c r="E949" s="1"/>
      <c r="F949" s="25"/>
      <c r="G949" s="5"/>
      <c r="H949" s="5" t="s">
        <v>7</v>
      </c>
      <c r="I949" s="5"/>
      <c r="J949" s="1"/>
      <c r="K949" s="1"/>
      <c r="M949" s="5"/>
      <c r="N949" s="5" t="s">
        <v>7</v>
      </c>
      <c r="O949" s="5"/>
      <c r="P949" s="1"/>
      <c r="Q949" s="1"/>
      <c r="S949" s="5"/>
      <c r="T949" s="5" t="s">
        <v>7</v>
      </c>
      <c r="U949" s="5"/>
      <c r="V949" s="1"/>
      <c r="W949" s="1"/>
    </row>
    <row r="950" spans="1:23" x14ac:dyDescent="0.3">
      <c r="A950" s="1">
        <v>1.72</v>
      </c>
      <c r="B950" s="3">
        <f>+H950+N950+T950</f>
        <v>9039</v>
      </c>
      <c r="C950" s="1">
        <f>+I950+O950+U950</f>
        <v>15547.08</v>
      </c>
      <c r="D950" s="1">
        <f>+J950+P950+V950</f>
        <v>-205.54000000000002</v>
      </c>
      <c r="E950" s="1">
        <f>+C950+D950</f>
        <v>15341.539999999999</v>
      </c>
      <c r="F950" s="25"/>
      <c r="G950" s="1">
        <v>1.72</v>
      </c>
      <c r="H950" s="3">
        <v>3287</v>
      </c>
      <c r="I950" s="1">
        <f>+H950*G950</f>
        <v>5653.64</v>
      </c>
      <c r="J950" s="1">
        <v>-87.72</v>
      </c>
      <c r="K950" s="1">
        <f>+I950+J950</f>
        <v>5565.92</v>
      </c>
      <c r="M950" s="1">
        <v>1.72</v>
      </c>
      <c r="N950" s="3">
        <v>3327</v>
      </c>
      <c r="O950" s="1">
        <f>+N950*M950</f>
        <v>5722.44</v>
      </c>
      <c r="P950" s="1">
        <v>-97.18</v>
      </c>
      <c r="Q950" s="1">
        <f>+O950+P950</f>
        <v>5625.2599999999993</v>
      </c>
      <c r="S950" s="1">
        <v>1.72</v>
      </c>
      <c r="T950" s="3">
        <v>2425</v>
      </c>
      <c r="U950" s="1">
        <f>+T950*S950</f>
        <v>4171</v>
      </c>
      <c r="V950" s="1">
        <v>-20.64</v>
      </c>
      <c r="W950" s="1">
        <f>+U950+V950</f>
        <v>4150.3599999999997</v>
      </c>
    </row>
    <row r="951" spans="1:23" x14ac:dyDescent="0.3">
      <c r="A951" s="3">
        <v>0</v>
      </c>
      <c r="B951" s="2">
        <f>+H951+N951+T951</f>
        <v>0</v>
      </c>
      <c r="C951" s="1">
        <f>+I951+O951+U951</f>
        <v>0</v>
      </c>
      <c r="D951" s="1">
        <f>+B951+C951</f>
        <v>0</v>
      </c>
      <c r="E951" s="1">
        <f t="shared" ref="E951:E953" si="758">+C951+D951</f>
        <v>0</v>
      </c>
      <c r="F951" s="25"/>
      <c r="G951" s="1">
        <v>0</v>
      </c>
      <c r="H951" s="2">
        <v>0</v>
      </c>
      <c r="I951" s="1">
        <f>+H951*G951</f>
        <v>0</v>
      </c>
      <c r="J951" s="1">
        <v>0</v>
      </c>
      <c r="K951" s="1">
        <f t="shared" ref="K951:K953" si="759">+I951+J951</f>
        <v>0</v>
      </c>
      <c r="M951" s="1">
        <v>0</v>
      </c>
      <c r="N951" s="2">
        <v>0</v>
      </c>
      <c r="O951" s="1">
        <f>+N951*M951</f>
        <v>0</v>
      </c>
      <c r="P951" s="1">
        <v>0</v>
      </c>
      <c r="Q951" s="1">
        <f t="shared" ref="Q951:Q953" si="760">+O951+P951</f>
        <v>0</v>
      </c>
      <c r="S951" s="1">
        <v>0</v>
      </c>
      <c r="T951" s="2">
        <v>0</v>
      </c>
      <c r="U951" s="1">
        <f>+T951*S951</f>
        <v>0</v>
      </c>
      <c r="V951" s="1">
        <v>0</v>
      </c>
      <c r="W951" s="1">
        <f t="shared" ref="W951:W953" si="761">+U951+V951</f>
        <v>0</v>
      </c>
    </row>
    <row r="952" spans="1:23" x14ac:dyDescent="0.3">
      <c r="A952" s="1">
        <v>0</v>
      </c>
      <c r="B952" s="2">
        <v>0</v>
      </c>
      <c r="C952" s="1">
        <f>+B952*A952</f>
        <v>0</v>
      </c>
      <c r="D952" s="1">
        <v>0</v>
      </c>
      <c r="E952" s="1">
        <f t="shared" si="758"/>
        <v>0</v>
      </c>
      <c r="F952" s="25"/>
      <c r="G952" s="1">
        <v>0</v>
      </c>
      <c r="H952" s="2">
        <v>0</v>
      </c>
      <c r="I952" s="1">
        <f>+H952*G952</f>
        <v>0</v>
      </c>
      <c r="J952" s="1">
        <v>0</v>
      </c>
      <c r="K952" s="1">
        <f t="shared" si="759"/>
        <v>0</v>
      </c>
      <c r="M952" s="1">
        <v>0</v>
      </c>
      <c r="N952" s="2">
        <v>0</v>
      </c>
      <c r="O952" s="1">
        <f>+N952*M952</f>
        <v>0</v>
      </c>
      <c r="P952" s="1">
        <v>0</v>
      </c>
      <c r="Q952" s="1">
        <f t="shared" si="760"/>
        <v>0</v>
      </c>
      <c r="S952" s="1">
        <v>0</v>
      </c>
      <c r="T952" s="2">
        <v>0</v>
      </c>
      <c r="U952" s="1">
        <f>+T952*S952</f>
        <v>0</v>
      </c>
      <c r="V952" s="1">
        <v>0</v>
      </c>
      <c r="W952" s="1">
        <f t="shared" si="761"/>
        <v>0</v>
      </c>
    </row>
    <row r="953" spans="1:23" x14ac:dyDescent="0.3">
      <c r="A953" s="1"/>
      <c r="B953" s="74">
        <v>0</v>
      </c>
      <c r="C953" s="9">
        <f t="shared" ref="C953" si="762">+A953*B953</f>
        <v>0</v>
      </c>
      <c r="D953" s="9">
        <v>0</v>
      </c>
      <c r="E953" s="9">
        <f t="shared" si="758"/>
        <v>0</v>
      </c>
      <c r="F953" s="25"/>
      <c r="G953" s="1"/>
      <c r="H953" s="2">
        <v>0</v>
      </c>
      <c r="I953" s="9">
        <f t="shared" ref="I953" si="763">+G953*H953</f>
        <v>0</v>
      </c>
      <c r="J953" s="9">
        <v>0</v>
      </c>
      <c r="K953" s="9">
        <f t="shared" si="759"/>
        <v>0</v>
      </c>
      <c r="M953" s="1"/>
      <c r="N953" s="2">
        <v>0</v>
      </c>
      <c r="O953" s="9">
        <f t="shared" ref="O953" si="764">+M953*N953</f>
        <v>0</v>
      </c>
      <c r="P953" s="9">
        <v>0</v>
      </c>
      <c r="Q953" s="9">
        <f t="shared" si="760"/>
        <v>0</v>
      </c>
      <c r="S953" s="1"/>
      <c r="T953" s="2">
        <v>0</v>
      </c>
      <c r="U953" s="9">
        <f t="shared" ref="U953" si="765">+S953*T953</f>
        <v>0</v>
      </c>
      <c r="V953" s="9">
        <v>0</v>
      </c>
      <c r="W953" s="9">
        <f t="shared" si="761"/>
        <v>0</v>
      </c>
    </row>
    <row r="954" spans="1:23" x14ac:dyDescent="0.3">
      <c r="A954" s="6" t="s">
        <v>58</v>
      </c>
      <c r="B954" s="3">
        <f>SUM(B950:B953)</f>
        <v>9039</v>
      </c>
      <c r="C954" s="1">
        <f>SUM(C950:C953)</f>
        <v>15547.08</v>
      </c>
      <c r="D954" s="1">
        <f>SUM(D950:D953)</f>
        <v>-205.54000000000002</v>
      </c>
      <c r="E954" s="1">
        <f>SUM(E950:E953)</f>
        <v>15341.539999999999</v>
      </c>
      <c r="F954" s="26"/>
      <c r="G954" s="6" t="s">
        <v>58</v>
      </c>
      <c r="H954" s="2"/>
      <c r="I954" s="1">
        <f>SUM(I950:I953)</f>
        <v>5653.64</v>
      </c>
      <c r="J954" s="1">
        <f>SUM(J950:J953)</f>
        <v>-87.72</v>
      </c>
      <c r="K954" s="1">
        <f>SUM(K950:K953)</f>
        <v>5565.92</v>
      </c>
      <c r="M954" s="6" t="s">
        <v>58</v>
      </c>
      <c r="N954" s="2"/>
      <c r="O954" s="1">
        <f>SUM(O950:O953)</f>
        <v>5722.44</v>
      </c>
      <c r="P954" s="1">
        <f>SUM(P950:P953)</f>
        <v>-97.18</v>
      </c>
      <c r="Q954" s="1">
        <f>SUM(Q950:Q953)</f>
        <v>5625.2599999999993</v>
      </c>
      <c r="S954" s="6" t="s">
        <v>58</v>
      </c>
      <c r="T954" s="2"/>
      <c r="U954" s="1">
        <f>SUM(U950:U953)</f>
        <v>4171</v>
      </c>
      <c r="V954" s="1">
        <f>SUM(V950:V953)</f>
        <v>-20.64</v>
      </c>
      <c r="W954" s="1">
        <f>SUM(W950:W953)</f>
        <v>4150.3599999999997</v>
      </c>
    </row>
    <row r="955" spans="1:23" x14ac:dyDescent="0.3">
      <c r="C955" s="8"/>
      <c r="D955" s="1"/>
      <c r="E955" s="1"/>
      <c r="F955" s="25"/>
      <c r="I955" s="8"/>
      <c r="J955" s="1"/>
      <c r="K955" s="1"/>
      <c r="O955" s="8"/>
      <c r="P955" s="1"/>
      <c r="Q955" s="1"/>
      <c r="U955" s="8"/>
      <c r="V955" s="1"/>
      <c r="W955" s="1"/>
    </row>
    <row r="956" spans="1:23" x14ac:dyDescent="0.3">
      <c r="A956" s="6" t="s">
        <v>12</v>
      </c>
      <c r="C956" s="11">
        <f>+C954+C946</f>
        <v>70827.76999999999</v>
      </c>
      <c r="D956" s="11">
        <f>+D954+D946</f>
        <v>-214.21</v>
      </c>
      <c r="E956" s="11">
        <f>+E954+E946</f>
        <v>70613.56</v>
      </c>
      <c r="F956" s="26"/>
      <c r="G956" s="6" t="s">
        <v>12</v>
      </c>
      <c r="I956" s="11">
        <f>+I954+I946</f>
        <v>26476.09</v>
      </c>
      <c r="J956" s="11">
        <f>+J954+J946</f>
        <v>-87.72</v>
      </c>
      <c r="K956" s="11">
        <f>+K954+K946</f>
        <v>26388.370000000003</v>
      </c>
      <c r="M956" s="6" t="s">
        <v>12</v>
      </c>
      <c r="O956" s="11">
        <f>+O954+O946</f>
        <v>23679.079999999998</v>
      </c>
      <c r="P956" s="11">
        <f>+P954+P946</f>
        <v>-97.18</v>
      </c>
      <c r="Q956" s="11">
        <f>+Q954+Q946</f>
        <v>23581.899999999998</v>
      </c>
      <c r="S956" s="6" t="s">
        <v>12</v>
      </c>
      <c r="U956" s="11">
        <f>+U954+U946</f>
        <v>20672.599999999999</v>
      </c>
      <c r="V956" s="11">
        <f>+V954+V946</f>
        <v>-29.310000000000002</v>
      </c>
      <c r="W956" s="11">
        <f>+W954+W946</f>
        <v>20643.29</v>
      </c>
    </row>
    <row r="957" spans="1:23" x14ac:dyDescent="0.3">
      <c r="D957" s="1"/>
      <c r="E957" s="1"/>
      <c r="F957" s="25"/>
      <c r="J957" s="1"/>
      <c r="K957" s="1"/>
      <c r="P957" s="1"/>
      <c r="Q957" s="1"/>
      <c r="V957" s="1"/>
      <c r="W957" s="1"/>
    </row>
    <row r="958" spans="1:23" x14ac:dyDescent="0.3">
      <c r="D958" s="1"/>
      <c r="E958" s="1"/>
      <c r="F958" s="25"/>
      <c r="J958" s="1"/>
      <c r="K958" s="1"/>
      <c r="P958" s="1"/>
      <c r="Q958" s="1"/>
      <c r="V958" s="1"/>
      <c r="W958" s="1"/>
    </row>
    <row r="959" spans="1:23" x14ac:dyDescent="0.3">
      <c r="A959" s="6" t="s">
        <v>23</v>
      </c>
      <c r="B959" s="5" t="s">
        <v>4</v>
      </c>
      <c r="D959" s="1"/>
      <c r="E959" s="1"/>
      <c r="F959" s="25"/>
      <c r="G959" s="6" t="s">
        <v>23</v>
      </c>
      <c r="H959" s="5" t="s">
        <v>4</v>
      </c>
      <c r="J959" s="1"/>
      <c r="K959" s="1"/>
      <c r="M959" s="6" t="s">
        <v>23</v>
      </c>
      <c r="N959" s="5" t="s">
        <v>4</v>
      </c>
      <c r="P959" s="1"/>
      <c r="Q959" s="1"/>
      <c r="S959" s="6" t="s">
        <v>23</v>
      </c>
      <c r="T959" s="5" t="s">
        <v>4</v>
      </c>
      <c r="V959" s="1"/>
      <c r="W959" s="1"/>
    </row>
    <row r="960" spans="1:23" x14ac:dyDescent="0.3">
      <c r="A960" s="1">
        <v>0</v>
      </c>
      <c r="B960" s="3">
        <v>0</v>
      </c>
      <c r="C960" s="1">
        <f>+A960*B960</f>
        <v>0</v>
      </c>
      <c r="D960" s="1">
        <v>0</v>
      </c>
      <c r="E960" s="1">
        <f>+C960+D960</f>
        <v>0</v>
      </c>
      <c r="F960" s="26"/>
      <c r="G960" s="1">
        <v>0</v>
      </c>
      <c r="H960" s="3">
        <v>0</v>
      </c>
      <c r="I960" s="1">
        <f>+G960*H960</f>
        <v>0</v>
      </c>
      <c r="J960" s="1">
        <v>0</v>
      </c>
      <c r="K960" s="1">
        <f>+I960+J960</f>
        <v>0</v>
      </c>
      <c r="M960" s="1">
        <v>0</v>
      </c>
      <c r="N960" s="3">
        <v>0</v>
      </c>
      <c r="O960" s="1">
        <f>+M960*N960</f>
        <v>0</v>
      </c>
      <c r="P960" s="1">
        <v>0</v>
      </c>
      <c r="Q960" s="1">
        <f>+O960+P960</f>
        <v>0</v>
      </c>
      <c r="S960" s="1">
        <v>0</v>
      </c>
      <c r="T960" s="3">
        <v>0</v>
      </c>
      <c r="U960" s="1">
        <f>+S960*T960</f>
        <v>0</v>
      </c>
      <c r="V960" s="1">
        <v>0</v>
      </c>
      <c r="W960" s="1">
        <f>+U960+V960</f>
        <v>0</v>
      </c>
    </row>
    <row r="961" spans="1:23" x14ac:dyDescent="0.3">
      <c r="A961" s="1">
        <v>0</v>
      </c>
      <c r="B961" s="3">
        <v>0</v>
      </c>
      <c r="C961" s="1">
        <f>+A961*B961</f>
        <v>0</v>
      </c>
      <c r="D961" s="1">
        <v>0</v>
      </c>
      <c r="E961" s="1">
        <f>+C961+D961</f>
        <v>0</v>
      </c>
      <c r="F961" s="25"/>
      <c r="G961" s="1">
        <v>0</v>
      </c>
      <c r="H961" s="3">
        <v>0</v>
      </c>
      <c r="I961" s="1">
        <f>+G961*H961</f>
        <v>0</v>
      </c>
      <c r="J961" s="1">
        <v>0</v>
      </c>
      <c r="K961" s="1">
        <f>+I961+J961</f>
        <v>0</v>
      </c>
      <c r="M961" s="1">
        <v>0</v>
      </c>
      <c r="N961" s="3">
        <v>0</v>
      </c>
      <c r="O961" s="1">
        <f>+M961*N961</f>
        <v>0</v>
      </c>
      <c r="P961" s="1">
        <v>0</v>
      </c>
      <c r="Q961" s="1">
        <f>+O961+P961</f>
        <v>0</v>
      </c>
      <c r="S961" s="1">
        <v>0</v>
      </c>
      <c r="T961" s="3">
        <v>0</v>
      </c>
      <c r="U961" s="1">
        <f>+S961*T961</f>
        <v>0</v>
      </c>
      <c r="V961" s="1">
        <v>0</v>
      </c>
      <c r="W961" s="1">
        <f>+U961+V961</f>
        <v>0</v>
      </c>
    </row>
    <row r="962" spans="1:23" x14ac:dyDescent="0.3">
      <c r="A962" s="1">
        <v>0</v>
      </c>
      <c r="B962" s="3">
        <v>0</v>
      </c>
      <c r="C962" s="1">
        <f>+A962*B962</f>
        <v>0</v>
      </c>
      <c r="D962" s="1">
        <v>0</v>
      </c>
      <c r="E962" s="1">
        <f>+C962+D962</f>
        <v>0</v>
      </c>
      <c r="F962" s="25"/>
      <c r="G962" s="1">
        <v>0</v>
      </c>
      <c r="H962" s="3">
        <v>0</v>
      </c>
      <c r="I962" s="1">
        <f>+G962*H962</f>
        <v>0</v>
      </c>
      <c r="J962" s="1">
        <v>0</v>
      </c>
      <c r="K962" s="1">
        <f>+I962+J962</f>
        <v>0</v>
      </c>
      <c r="M962" s="1">
        <v>0</v>
      </c>
      <c r="N962" s="3">
        <v>0</v>
      </c>
      <c r="O962" s="1">
        <f>+M962*N962</f>
        <v>0</v>
      </c>
      <c r="P962" s="1">
        <v>0</v>
      </c>
      <c r="Q962" s="1">
        <f>+O962+P962</f>
        <v>0</v>
      </c>
      <c r="S962" s="1">
        <v>0</v>
      </c>
      <c r="T962" s="3">
        <v>0</v>
      </c>
      <c r="U962" s="1">
        <f>+S962*T962</f>
        <v>0</v>
      </c>
      <c r="V962" s="1">
        <v>0</v>
      </c>
      <c r="W962" s="1">
        <f>+U962+V962</f>
        <v>0</v>
      </c>
    </row>
    <row r="963" spans="1:23" x14ac:dyDescent="0.3">
      <c r="A963" s="1" t="s">
        <v>6</v>
      </c>
      <c r="B963" s="3">
        <v>0</v>
      </c>
      <c r="C963" s="1">
        <v>0</v>
      </c>
      <c r="D963" s="1">
        <v>0</v>
      </c>
      <c r="E963" s="1">
        <f t="shared" ref="E963" si="766">+C963+D963</f>
        <v>0</v>
      </c>
      <c r="F963" s="25"/>
      <c r="G963" s="1" t="s">
        <v>6</v>
      </c>
      <c r="H963" s="3">
        <v>0</v>
      </c>
      <c r="I963" s="1">
        <v>0</v>
      </c>
      <c r="J963" s="1">
        <v>0</v>
      </c>
      <c r="K963" s="1">
        <f t="shared" ref="K963" si="767">+I963+J963</f>
        <v>0</v>
      </c>
      <c r="M963" s="1" t="s">
        <v>6</v>
      </c>
      <c r="N963" s="3">
        <v>0</v>
      </c>
      <c r="O963" s="1">
        <v>0</v>
      </c>
      <c r="P963" s="1">
        <v>0</v>
      </c>
      <c r="Q963" s="1">
        <f t="shared" ref="Q963" si="768">+O963+P963</f>
        <v>0</v>
      </c>
      <c r="S963" s="1" t="s">
        <v>6</v>
      </c>
      <c r="T963" s="3">
        <v>0</v>
      </c>
      <c r="U963" s="1">
        <v>0</v>
      </c>
      <c r="V963" s="1">
        <v>0</v>
      </c>
      <c r="W963" s="1">
        <f t="shared" ref="W963" si="769">+U963+V963</f>
        <v>0</v>
      </c>
    </row>
    <row r="964" spans="1:23" x14ac:dyDescent="0.3">
      <c r="A964" s="6" t="s">
        <v>24</v>
      </c>
      <c r="B964" s="5" t="s">
        <v>7</v>
      </c>
      <c r="D964" s="1"/>
      <c r="E964" s="1"/>
      <c r="F964" s="25"/>
      <c r="G964" s="6" t="s">
        <v>24</v>
      </c>
      <c r="H964" s="5" t="s">
        <v>7</v>
      </c>
      <c r="J964" s="1"/>
      <c r="K964" s="1"/>
      <c r="M964" s="6" t="s">
        <v>24</v>
      </c>
      <c r="N964" s="5" t="s">
        <v>7</v>
      </c>
      <c r="P964" s="1"/>
      <c r="Q964" s="1"/>
      <c r="S964" s="6" t="s">
        <v>24</v>
      </c>
      <c r="T964" s="5" t="s">
        <v>7</v>
      </c>
      <c r="V964" s="1"/>
      <c r="W964" s="1"/>
    </row>
    <row r="965" spans="1:23" x14ac:dyDescent="0.3">
      <c r="A965" s="1">
        <v>0</v>
      </c>
      <c r="B965" s="2">
        <v>0</v>
      </c>
      <c r="C965" s="1">
        <f t="shared" ref="C965" si="770">+A965*B965</f>
        <v>0</v>
      </c>
      <c r="D965" s="1">
        <v>0</v>
      </c>
      <c r="E965" s="1">
        <f>+C965+D965</f>
        <v>0</v>
      </c>
      <c r="F965" s="25"/>
      <c r="G965" s="1">
        <v>0</v>
      </c>
      <c r="H965">
        <v>0</v>
      </c>
      <c r="I965" s="1">
        <f t="shared" ref="I965" si="771">+G965*H965</f>
        <v>0</v>
      </c>
      <c r="J965" s="1">
        <v>0</v>
      </c>
      <c r="K965" s="1">
        <f>+I965+J965</f>
        <v>0</v>
      </c>
      <c r="M965" s="1">
        <v>0</v>
      </c>
      <c r="N965">
        <v>0</v>
      </c>
      <c r="O965" s="1">
        <f t="shared" ref="O965" si="772">+M965*N965</f>
        <v>0</v>
      </c>
      <c r="P965" s="1">
        <v>0</v>
      </c>
      <c r="Q965" s="1">
        <f>+O965+P965</f>
        <v>0</v>
      </c>
      <c r="S965" s="1">
        <v>0</v>
      </c>
      <c r="T965">
        <v>0</v>
      </c>
      <c r="U965" s="1">
        <f t="shared" ref="U965" si="773">+S965*T965</f>
        <v>0</v>
      </c>
      <c r="V965" s="1">
        <v>0</v>
      </c>
      <c r="W965" s="1">
        <f>+U965+V965</f>
        <v>0</v>
      </c>
    </row>
    <row r="966" spans="1:23" x14ac:dyDescent="0.3">
      <c r="A966" s="1">
        <v>0</v>
      </c>
      <c r="B966" t="s">
        <v>41</v>
      </c>
      <c r="C966" s="9">
        <v>0</v>
      </c>
      <c r="D966" s="9">
        <v>0</v>
      </c>
      <c r="E966" s="9">
        <f>+C966+D966</f>
        <v>0</v>
      </c>
      <c r="F966" s="25"/>
      <c r="G966" s="1">
        <v>0</v>
      </c>
      <c r="H966" t="s">
        <v>41</v>
      </c>
      <c r="I966" s="9">
        <v>0</v>
      </c>
      <c r="J966" s="9">
        <v>0</v>
      </c>
      <c r="K966" s="9">
        <f>+I966+J966</f>
        <v>0</v>
      </c>
      <c r="M966" s="1">
        <v>0</v>
      </c>
      <c r="N966" t="s">
        <v>41</v>
      </c>
      <c r="O966" s="9">
        <v>0</v>
      </c>
      <c r="P966" s="9">
        <v>0</v>
      </c>
      <c r="Q966" s="9">
        <f>+O966+P966</f>
        <v>0</v>
      </c>
      <c r="S966" s="1">
        <v>0</v>
      </c>
      <c r="T966" t="s">
        <v>41</v>
      </c>
      <c r="U966" s="9">
        <v>0</v>
      </c>
      <c r="V966" s="9">
        <v>0</v>
      </c>
      <c r="W966" s="9">
        <f>+U966+V966</f>
        <v>0</v>
      </c>
    </row>
    <row r="967" spans="1:23" x14ac:dyDescent="0.3">
      <c r="A967" s="6" t="s">
        <v>25</v>
      </c>
      <c r="C967" s="8">
        <f>+C966+C965</f>
        <v>0</v>
      </c>
      <c r="D967" s="8">
        <f>+D966+D965</f>
        <v>0</v>
      </c>
      <c r="E967" s="8">
        <f>+E966+E965</f>
        <v>0</v>
      </c>
      <c r="F967" s="25"/>
      <c r="G967" s="6" t="s">
        <v>25</v>
      </c>
      <c r="I967" s="8">
        <f>+I966+I965</f>
        <v>0</v>
      </c>
      <c r="J967" s="8">
        <f>+J966+J965</f>
        <v>0</v>
      </c>
      <c r="K967" s="8">
        <f>+K966+K965</f>
        <v>0</v>
      </c>
      <c r="M967" s="6" t="s">
        <v>25</v>
      </c>
      <c r="O967" s="8">
        <f>+O966+O965</f>
        <v>0</v>
      </c>
      <c r="P967" s="8">
        <f>+P966+P965</f>
        <v>0</v>
      </c>
      <c r="Q967" s="8">
        <f>+Q966+Q965</f>
        <v>0</v>
      </c>
      <c r="S967" s="6" t="s">
        <v>25</v>
      </c>
      <c r="U967" s="8">
        <f>+U966+U965</f>
        <v>0</v>
      </c>
      <c r="V967" s="8">
        <f>+V966+V965</f>
        <v>0</v>
      </c>
      <c r="W967" s="8">
        <f>+W966+W965</f>
        <v>0</v>
      </c>
    </row>
    <row r="968" spans="1:23" x14ac:dyDescent="0.3">
      <c r="D968" s="1"/>
      <c r="E968" s="1"/>
      <c r="F968" s="25"/>
      <c r="J968" s="1"/>
      <c r="K968" s="1"/>
      <c r="P968" s="1"/>
      <c r="Q968" s="1"/>
      <c r="V968" s="1"/>
      <c r="W968" s="1"/>
    </row>
    <row r="969" spans="1:23" x14ac:dyDescent="0.3">
      <c r="A969" s="6" t="s">
        <v>26</v>
      </c>
      <c r="C969" s="11">
        <f>+C967+C960+C961+C962+C963</f>
        <v>0</v>
      </c>
      <c r="D969" s="11">
        <f>+D967+D960+D961+D962+D963</f>
        <v>0</v>
      </c>
      <c r="E969" s="11">
        <f>+E967+E960+E961+E962+E963</f>
        <v>0</v>
      </c>
      <c r="F969" s="25"/>
      <c r="G969" s="6" t="s">
        <v>26</v>
      </c>
      <c r="I969" s="11">
        <f>+I967+I960+I961+I962+I963</f>
        <v>0</v>
      </c>
      <c r="J969" s="11">
        <f>+J967+J960+J961+J962+J963</f>
        <v>0</v>
      </c>
      <c r="K969" s="11">
        <f>+K967+K960+K961+K962+K963</f>
        <v>0</v>
      </c>
      <c r="M969" s="6" t="s">
        <v>26</v>
      </c>
      <c r="O969" s="11">
        <f>+O967+O960+O961+O962+O963</f>
        <v>0</v>
      </c>
      <c r="P969" s="11">
        <f>+P967+P960+P961+P962+P963</f>
        <v>0</v>
      </c>
      <c r="Q969" s="11">
        <f>+Q967+Q960+Q961+Q962+Q963</f>
        <v>0</v>
      </c>
      <c r="S969" s="6" t="s">
        <v>26</v>
      </c>
      <c r="U969" s="11">
        <f>+U967+U960+U961+U962+U963</f>
        <v>0</v>
      </c>
      <c r="V969" s="11">
        <f>+V967+V960+V961+V962+V963</f>
        <v>0</v>
      </c>
      <c r="W969" s="11">
        <f>+W967+W960+W961+W962+W963</f>
        <v>0</v>
      </c>
    </row>
    <row r="970" spans="1:23" x14ac:dyDescent="0.3">
      <c r="D970" s="1"/>
      <c r="E970" s="1"/>
      <c r="F970" s="25"/>
      <c r="J970" s="1"/>
      <c r="K970" s="1"/>
      <c r="P970" s="1"/>
      <c r="Q970" s="1"/>
      <c r="V970" s="1"/>
      <c r="W970" s="1"/>
    </row>
    <row r="971" spans="1:23" x14ac:dyDescent="0.3">
      <c r="A971" s="6" t="s">
        <v>37</v>
      </c>
      <c r="D971" s="1"/>
      <c r="E971" s="1"/>
      <c r="F971" s="25"/>
      <c r="G971" s="6" t="s">
        <v>37</v>
      </c>
      <c r="J971" s="1"/>
      <c r="K971" s="1"/>
      <c r="M971" s="6" t="s">
        <v>37</v>
      </c>
      <c r="P971" s="1"/>
      <c r="Q971" s="1"/>
      <c r="S971" s="6" t="s">
        <v>37</v>
      </c>
      <c r="V971" s="1"/>
      <c r="W971" s="1"/>
    </row>
    <row r="972" spans="1:23" x14ac:dyDescent="0.3">
      <c r="A972" s="6" t="s">
        <v>38</v>
      </c>
      <c r="C972" s="1">
        <v>0</v>
      </c>
      <c r="D972" s="1">
        <v>0</v>
      </c>
      <c r="E972" s="1">
        <f>+C972+D972</f>
        <v>0</v>
      </c>
      <c r="F972" s="25"/>
      <c r="G972" s="6" t="s">
        <v>38</v>
      </c>
      <c r="I972" s="1"/>
      <c r="J972" s="1">
        <v>0</v>
      </c>
      <c r="K972" s="1">
        <f>+I972+J972</f>
        <v>0</v>
      </c>
      <c r="M972" s="6" t="s">
        <v>38</v>
      </c>
      <c r="O972" s="1"/>
      <c r="P972" s="1">
        <v>0</v>
      </c>
      <c r="Q972" s="1">
        <f>+O972+P972</f>
        <v>0</v>
      </c>
      <c r="S972" s="6" t="s">
        <v>38</v>
      </c>
      <c r="U972" s="1"/>
      <c r="V972" s="1">
        <v>0</v>
      </c>
      <c r="W972" s="1">
        <f>+U972+V972</f>
        <v>0</v>
      </c>
    </row>
    <row r="973" spans="1:23" x14ac:dyDescent="0.3">
      <c r="A973" s="6" t="s">
        <v>39</v>
      </c>
      <c r="C973" s="1">
        <v>0</v>
      </c>
      <c r="D973" s="1">
        <v>0</v>
      </c>
      <c r="E973" s="1">
        <f>+C973+D973</f>
        <v>0</v>
      </c>
      <c r="F973" s="25"/>
      <c r="G973" s="6" t="s">
        <v>39</v>
      </c>
      <c r="I973" s="1">
        <v>0</v>
      </c>
      <c r="J973" s="1">
        <v>0</v>
      </c>
      <c r="K973" s="1">
        <f>+I973+J973</f>
        <v>0</v>
      </c>
      <c r="M973" s="6" t="s">
        <v>39</v>
      </c>
      <c r="O973" s="1">
        <v>0</v>
      </c>
      <c r="P973" s="1">
        <v>0</v>
      </c>
      <c r="Q973" s="1">
        <f>+O973+P973</f>
        <v>0</v>
      </c>
      <c r="S973" s="6" t="s">
        <v>39</v>
      </c>
      <c r="U973" s="1">
        <v>0</v>
      </c>
      <c r="V973" s="1">
        <v>0</v>
      </c>
      <c r="W973" s="1">
        <f>+U973+V973</f>
        <v>0</v>
      </c>
    </row>
    <row r="974" spans="1:23" x14ac:dyDescent="0.3">
      <c r="A974" s="6" t="s">
        <v>40</v>
      </c>
      <c r="C974" s="12">
        <f>SUM(C972:C973)</f>
        <v>0</v>
      </c>
      <c r="D974" s="12">
        <f>SUM(D972:D973)</f>
        <v>0</v>
      </c>
      <c r="E974" s="12">
        <f>SUM(E972:E973)</f>
        <v>0</v>
      </c>
      <c r="F974" s="25"/>
      <c r="G974" s="6" t="s">
        <v>40</v>
      </c>
      <c r="I974" s="12">
        <f>SUM(I972:I973)</f>
        <v>0</v>
      </c>
      <c r="J974" s="12">
        <f>SUM(J972:J973)</f>
        <v>0</v>
      </c>
      <c r="K974" s="12">
        <f>SUM(K972:K973)</f>
        <v>0</v>
      </c>
      <c r="M974" s="6" t="s">
        <v>40</v>
      </c>
      <c r="O974" s="12">
        <f>SUM(O972:O973)</f>
        <v>0</v>
      </c>
      <c r="P974" s="12">
        <f>SUM(P972:P973)</f>
        <v>0</v>
      </c>
      <c r="Q974" s="12">
        <f>SUM(Q972:Q973)</f>
        <v>0</v>
      </c>
      <c r="S974" s="6" t="s">
        <v>40</v>
      </c>
      <c r="U974" s="12">
        <f>SUM(U972:U973)</f>
        <v>0</v>
      </c>
      <c r="V974" s="12">
        <f>SUM(V972:V973)</f>
        <v>0</v>
      </c>
      <c r="W974" s="12">
        <f>SUM(W972:W973)</f>
        <v>0</v>
      </c>
    </row>
    <row r="975" spans="1:23" x14ac:dyDescent="0.3">
      <c r="A975" s="6"/>
      <c r="D975" s="1"/>
      <c r="E975" s="1"/>
      <c r="F975" s="25"/>
      <c r="G975" s="6"/>
      <c r="J975" s="1"/>
      <c r="K975" s="1"/>
      <c r="M975" s="6"/>
      <c r="P975" s="1"/>
      <c r="Q975" s="1"/>
      <c r="S975" s="6"/>
      <c r="V975" s="1"/>
      <c r="W975" s="1"/>
    </row>
    <row r="976" spans="1:23" x14ac:dyDescent="0.3">
      <c r="A976" s="6" t="s">
        <v>1</v>
      </c>
      <c r="D976" s="1"/>
      <c r="E976" s="1"/>
      <c r="F976" s="25"/>
      <c r="G976" s="6" t="s">
        <v>1</v>
      </c>
      <c r="J976" s="1"/>
      <c r="K976" s="1"/>
      <c r="M976" s="6" t="s">
        <v>1</v>
      </c>
      <c r="P976" s="1"/>
      <c r="Q976" s="1"/>
      <c r="S976" s="6" t="s">
        <v>1</v>
      </c>
      <c r="V976" s="1"/>
      <c r="W976" s="1"/>
    </row>
    <row r="977" spans="1:23" x14ac:dyDescent="0.3">
      <c r="A977" s="6" t="s">
        <v>13</v>
      </c>
      <c r="C977" s="1">
        <f t="shared" ref="C977:C981" si="774">+I977+O977+U977</f>
        <v>2408.75</v>
      </c>
      <c r="D977" s="1">
        <f t="shared" ref="D977:D981" si="775">+J977+P977+V977</f>
        <v>-188.72</v>
      </c>
      <c r="E977" s="1">
        <f>+C977+D977</f>
        <v>2220.0300000000002</v>
      </c>
      <c r="F977" s="25"/>
      <c r="G977" s="6" t="s">
        <v>13</v>
      </c>
      <c r="I977" s="1">
        <v>747.95</v>
      </c>
      <c r="J977" s="1">
        <v>-76.5</v>
      </c>
      <c r="K977" s="1">
        <f>+I977+J977</f>
        <v>671.45</v>
      </c>
      <c r="M977" s="6" t="s">
        <v>13</v>
      </c>
      <c r="O977" s="1">
        <v>750.01</v>
      </c>
      <c r="P977" s="1">
        <v>-44.15</v>
      </c>
      <c r="Q977" s="1">
        <f>+O977+P977</f>
        <v>705.86</v>
      </c>
      <c r="S977" s="6" t="s">
        <v>13</v>
      </c>
      <c r="U977" s="1">
        <v>910.79</v>
      </c>
      <c r="V977" s="1">
        <v>-68.069999999999993</v>
      </c>
      <c r="W977" s="1">
        <f>+U977+V977</f>
        <v>842.72</v>
      </c>
    </row>
    <row r="978" spans="1:23" x14ac:dyDescent="0.3">
      <c r="A978" s="6" t="s">
        <v>14</v>
      </c>
      <c r="C978" s="1">
        <f t="shared" si="774"/>
        <v>0</v>
      </c>
      <c r="D978" s="1">
        <f t="shared" si="775"/>
        <v>900</v>
      </c>
      <c r="E978" s="1">
        <f>+C978+D978</f>
        <v>900</v>
      </c>
      <c r="F978" s="25"/>
      <c r="G978" s="6" t="s">
        <v>14</v>
      </c>
      <c r="I978" s="1">
        <v>0</v>
      </c>
      <c r="J978" s="1">
        <v>350</v>
      </c>
      <c r="K978" s="1">
        <f>+I978+J978</f>
        <v>350</v>
      </c>
      <c r="M978" s="6" t="s">
        <v>14</v>
      </c>
      <c r="O978" s="1">
        <v>0</v>
      </c>
      <c r="P978" s="1">
        <v>175</v>
      </c>
      <c r="Q978" s="1">
        <f>+O978+P978</f>
        <v>175</v>
      </c>
      <c r="S978" s="6" t="s">
        <v>14</v>
      </c>
      <c r="U978" s="1">
        <v>0</v>
      </c>
      <c r="V978" s="1">
        <v>375</v>
      </c>
      <c r="W978" s="1">
        <f>+U978+V978</f>
        <v>375</v>
      </c>
    </row>
    <row r="979" spans="1:23" x14ac:dyDescent="0.3">
      <c r="A979" s="6" t="s">
        <v>44</v>
      </c>
      <c r="C979" s="1">
        <f t="shared" si="774"/>
        <v>0</v>
      </c>
      <c r="D979" s="1">
        <f t="shared" si="775"/>
        <v>665</v>
      </c>
      <c r="E979" s="1">
        <f>+C979+D979</f>
        <v>665</v>
      </c>
      <c r="F979" s="25"/>
      <c r="G979" s="6" t="s">
        <v>44</v>
      </c>
      <c r="I979" s="1">
        <v>0</v>
      </c>
      <c r="J979" s="1">
        <v>280</v>
      </c>
      <c r="K979" s="1">
        <f>+I979+J979</f>
        <v>280</v>
      </c>
      <c r="M979" s="6" t="s">
        <v>44</v>
      </c>
      <c r="O979" s="1">
        <v>0</v>
      </c>
      <c r="P979" s="1">
        <v>245</v>
      </c>
      <c r="Q979" s="1">
        <f>+O979+P979</f>
        <v>245</v>
      </c>
      <c r="S979" s="6" t="s">
        <v>44</v>
      </c>
      <c r="U979" s="1">
        <v>0</v>
      </c>
      <c r="V979" s="1">
        <v>140</v>
      </c>
      <c r="W979" s="1">
        <f>+U979+V979</f>
        <v>140</v>
      </c>
    </row>
    <row r="980" spans="1:23" x14ac:dyDescent="0.3">
      <c r="A980" s="6" t="s">
        <v>15</v>
      </c>
      <c r="C980" s="1">
        <f t="shared" si="774"/>
        <v>0</v>
      </c>
      <c r="D980" s="1">
        <f t="shared" si="775"/>
        <v>0</v>
      </c>
      <c r="E980" s="1">
        <f>+C980+D980</f>
        <v>0</v>
      </c>
      <c r="F980" s="25"/>
      <c r="G980" s="6" t="s">
        <v>15</v>
      </c>
      <c r="I980" s="1">
        <v>0</v>
      </c>
      <c r="J980" s="1">
        <v>0</v>
      </c>
      <c r="K980" s="1">
        <f>+I980+J980</f>
        <v>0</v>
      </c>
      <c r="M980" s="6" t="s">
        <v>15</v>
      </c>
      <c r="O980" s="1">
        <v>0</v>
      </c>
      <c r="P980" s="1">
        <v>0</v>
      </c>
      <c r="Q980" s="1">
        <f>+O980+P980</f>
        <v>0</v>
      </c>
      <c r="S980" s="6" t="s">
        <v>15</v>
      </c>
      <c r="U980" s="1">
        <v>0</v>
      </c>
      <c r="V980" s="1">
        <v>0</v>
      </c>
      <c r="W980" s="1">
        <f>+U980+V980</f>
        <v>0</v>
      </c>
    </row>
    <row r="981" spans="1:23" x14ac:dyDescent="0.3">
      <c r="A981" s="6" t="s">
        <v>18</v>
      </c>
      <c r="C981" s="1">
        <f t="shared" si="774"/>
        <v>0</v>
      </c>
      <c r="D981" s="1">
        <f t="shared" si="775"/>
        <v>75</v>
      </c>
      <c r="E981" s="1">
        <f>+C981+D981</f>
        <v>75</v>
      </c>
      <c r="F981" s="25"/>
      <c r="G981" s="6" t="s">
        <v>18</v>
      </c>
      <c r="I981" s="1">
        <v>0</v>
      </c>
      <c r="J981" s="1">
        <v>50</v>
      </c>
      <c r="K981" s="1">
        <f>+I981+J981</f>
        <v>50</v>
      </c>
      <c r="M981" s="6" t="s">
        <v>18</v>
      </c>
      <c r="O981" s="1">
        <v>0</v>
      </c>
      <c r="P981" s="1">
        <v>0</v>
      </c>
      <c r="Q981" s="1">
        <f>+O981+P981</f>
        <v>0</v>
      </c>
      <c r="S981" s="6" t="s">
        <v>18</v>
      </c>
      <c r="U981" s="1">
        <v>0</v>
      </c>
      <c r="V981" s="1">
        <v>25</v>
      </c>
      <c r="W981" s="1">
        <f>+U981+V981</f>
        <v>25</v>
      </c>
    </row>
    <row r="982" spans="1:23" x14ac:dyDescent="0.3">
      <c r="A982" s="6" t="s">
        <v>27</v>
      </c>
      <c r="C982" s="12">
        <f>SUM(C977:C981)</f>
        <v>2408.75</v>
      </c>
      <c r="D982" s="12">
        <f>SUM(D977:D981)</f>
        <v>1451.28</v>
      </c>
      <c r="E982" s="12">
        <f>SUM(E977:E981)</f>
        <v>3860.03</v>
      </c>
      <c r="F982" s="25"/>
      <c r="G982" s="6" t="s">
        <v>27</v>
      </c>
      <c r="I982" s="12">
        <f>SUM(I977:I981)</f>
        <v>747.95</v>
      </c>
      <c r="J982" s="12">
        <f>SUM(J977:J981)</f>
        <v>603.5</v>
      </c>
      <c r="K982" s="12">
        <f>SUM(K977:K981)</f>
        <v>1351.45</v>
      </c>
      <c r="M982" s="6" t="s">
        <v>27</v>
      </c>
      <c r="O982" s="12">
        <f>SUM(O977:O981)</f>
        <v>750.01</v>
      </c>
      <c r="P982" s="12">
        <f>SUM(P977:P981)</f>
        <v>375.85</v>
      </c>
      <c r="Q982" s="12">
        <f>SUM(Q977:Q981)</f>
        <v>1125.8600000000001</v>
      </c>
      <c r="S982" s="6" t="s">
        <v>27</v>
      </c>
      <c r="U982" s="12">
        <f>SUM(U977:U981)</f>
        <v>910.79</v>
      </c>
      <c r="V982" s="12">
        <f>SUM(V977:V981)</f>
        <v>471.93</v>
      </c>
      <c r="W982" s="12">
        <f>SUM(W977:W981)</f>
        <v>1382.72</v>
      </c>
    </row>
    <row r="983" spans="1:23" x14ac:dyDescent="0.3">
      <c r="A983" s="6"/>
      <c r="C983" s="1"/>
      <c r="D983" s="1"/>
      <c r="E983" s="1"/>
      <c r="F983" s="25"/>
      <c r="G983" s="6"/>
      <c r="I983" s="1"/>
      <c r="J983" s="1"/>
      <c r="K983" s="1"/>
      <c r="M983" s="6"/>
      <c r="O983" s="1"/>
      <c r="P983" s="1"/>
      <c r="Q983" s="1"/>
      <c r="S983" s="6"/>
      <c r="U983" s="1"/>
      <c r="V983" s="1"/>
      <c r="W983" s="1"/>
    </row>
    <row r="984" spans="1:23" ht="15" thickBot="1" x14ac:dyDescent="0.35">
      <c r="A984" s="6" t="s">
        <v>32</v>
      </c>
      <c r="C984" s="13">
        <f>+C982+C969+C956+C974</f>
        <v>73236.51999999999</v>
      </c>
      <c r="D984" s="13">
        <f>+D982+D969+D956+D974</f>
        <v>1237.07</v>
      </c>
      <c r="E984" s="13">
        <f>+E982+E969+E956+E974</f>
        <v>74473.59</v>
      </c>
      <c r="F984" s="26"/>
      <c r="G984" s="6" t="s">
        <v>32</v>
      </c>
      <c r="I984" s="13">
        <f>+I982+I969+I956+I974</f>
        <v>27224.04</v>
      </c>
      <c r="J984" s="13">
        <f>+J982+J969+J956+J974</f>
        <v>515.78</v>
      </c>
      <c r="K984" s="13">
        <f>+K982+K969+K956+K974</f>
        <v>27739.820000000003</v>
      </c>
      <c r="M984" s="6" t="s">
        <v>32</v>
      </c>
      <c r="O984" s="13">
        <f>+O982+O969+O956+O974</f>
        <v>24429.089999999997</v>
      </c>
      <c r="P984" s="13">
        <f>+P982+P969+P956+P974</f>
        <v>278.67</v>
      </c>
      <c r="Q984" s="13">
        <f>+Q982+Q969+Q956+Q974</f>
        <v>24707.759999999998</v>
      </c>
      <c r="S984" s="6" t="s">
        <v>32</v>
      </c>
      <c r="U984" s="13">
        <f>+U982+U969+U956+U974</f>
        <v>21583.39</v>
      </c>
      <c r="V984" s="13">
        <f>+V982+V969+V956+V974</f>
        <v>442.62</v>
      </c>
      <c r="W984" s="13">
        <f>+W982+W969+W956+W974</f>
        <v>22026.010000000002</v>
      </c>
    </row>
    <row r="985" spans="1:23" x14ac:dyDescent="0.3">
      <c r="A985" s="6"/>
      <c r="C985" s="1"/>
      <c r="D985" s="1"/>
      <c r="E985" s="1"/>
      <c r="F985" s="25"/>
      <c r="G985" s="6"/>
      <c r="I985" s="1"/>
      <c r="J985" s="1"/>
      <c r="K985" s="1"/>
      <c r="M985" s="6"/>
      <c r="O985" s="1"/>
      <c r="P985" s="1"/>
      <c r="Q985" s="1"/>
      <c r="S985" s="6"/>
      <c r="U985" s="1"/>
      <c r="V985" s="1"/>
      <c r="W985" s="1"/>
    </row>
    <row r="986" spans="1:23" x14ac:dyDescent="0.3">
      <c r="A986" s="6" t="s">
        <v>31</v>
      </c>
      <c r="C986" s="1"/>
      <c r="D986" s="1"/>
      <c r="E986" s="1"/>
      <c r="F986" s="25"/>
      <c r="G986" s="6" t="s">
        <v>31</v>
      </c>
      <c r="I986" s="1"/>
      <c r="J986" s="1"/>
      <c r="K986" s="1"/>
      <c r="M986" s="6" t="s">
        <v>31</v>
      </c>
      <c r="O986" s="1"/>
      <c r="P986" s="1"/>
      <c r="Q986" s="1"/>
      <c r="S986" s="6" t="s">
        <v>31</v>
      </c>
      <c r="U986" s="1"/>
      <c r="V986" s="1"/>
      <c r="W986" s="1"/>
    </row>
    <row r="987" spans="1:23" x14ac:dyDescent="0.3">
      <c r="A987" s="6" t="s">
        <v>100</v>
      </c>
      <c r="C987" s="1">
        <f t="shared" ref="C987:C993" si="776">+I987+O987+U987</f>
        <v>0</v>
      </c>
      <c r="D987" s="1">
        <f t="shared" ref="D987:D993" si="777">+J987+P987+V987</f>
        <v>1200</v>
      </c>
      <c r="E987" s="1">
        <f t="shared" ref="E987:E993" si="778">+C987+D987</f>
        <v>1200</v>
      </c>
      <c r="F987" s="25"/>
      <c r="G987" s="6" t="s">
        <v>17</v>
      </c>
      <c r="I987" s="1">
        <v>0</v>
      </c>
      <c r="J987" s="1">
        <v>0</v>
      </c>
      <c r="K987" s="1">
        <f t="shared" ref="K987:K993" si="779">+I987+J987</f>
        <v>0</v>
      </c>
      <c r="M987" s="6" t="s">
        <v>17</v>
      </c>
      <c r="O987" s="1">
        <v>0</v>
      </c>
      <c r="P987" s="1">
        <v>1200</v>
      </c>
      <c r="Q987" s="1">
        <f t="shared" ref="Q987:Q993" si="780">+O987+P987</f>
        <v>1200</v>
      </c>
      <c r="S987" s="6" t="s">
        <v>17</v>
      </c>
      <c r="U987" s="1">
        <v>0</v>
      </c>
      <c r="V987" s="1">
        <v>0</v>
      </c>
      <c r="W987" s="1">
        <f t="shared" ref="W987:W993" si="781">+U987+V987</f>
        <v>0</v>
      </c>
    </row>
    <row r="988" spans="1:23" x14ac:dyDescent="0.3">
      <c r="A988" s="6" t="s">
        <v>19</v>
      </c>
      <c r="C988" s="1">
        <f t="shared" si="776"/>
        <v>707.62</v>
      </c>
      <c r="D988" s="1">
        <f t="shared" si="777"/>
        <v>-1.22</v>
      </c>
      <c r="E988" s="1">
        <f t="shared" si="778"/>
        <v>706.4</v>
      </c>
      <c r="F988" s="25"/>
      <c r="G988" s="6" t="s">
        <v>19</v>
      </c>
      <c r="I988" s="1">
        <v>264.47000000000003</v>
      </c>
      <c r="J988" s="1">
        <v>-0.82</v>
      </c>
      <c r="K988" s="1">
        <f t="shared" si="779"/>
        <v>263.65000000000003</v>
      </c>
      <c r="M988" s="6" t="s">
        <v>19</v>
      </c>
      <c r="O988" s="1">
        <v>236.67</v>
      </c>
      <c r="P988" s="1">
        <v>-0.2</v>
      </c>
      <c r="Q988" s="1">
        <f t="shared" si="780"/>
        <v>236.47</v>
      </c>
      <c r="S988" s="6" t="s">
        <v>19</v>
      </c>
      <c r="U988" s="1">
        <v>206.48</v>
      </c>
      <c r="V988" s="1">
        <v>-0.2</v>
      </c>
      <c r="W988" s="1">
        <f t="shared" si="781"/>
        <v>206.28</v>
      </c>
    </row>
    <row r="989" spans="1:23" x14ac:dyDescent="0.3">
      <c r="A989" s="6" t="s">
        <v>20</v>
      </c>
      <c r="C989" s="1">
        <f t="shared" si="776"/>
        <v>0</v>
      </c>
      <c r="D989" s="1">
        <f t="shared" si="777"/>
        <v>1050</v>
      </c>
      <c r="E989" s="1">
        <f t="shared" si="778"/>
        <v>1050</v>
      </c>
      <c r="F989" s="25"/>
      <c r="G989" s="6" t="s">
        <v>20</v>
      </c>
      <c r="I989" s="1">
        <v>0</v>
      </c>
      <c r="J989" s="1">
        <v>400</v>
      </c>
      <c r="K989" s="1">
        <f t="shared" si="779"/>
        <v>400</v>
      </c>
      <c r="M989" s="6" t="s">
        <v>20</v>
      </c>
      <c r="O989" s="1">
        <v>0</v>
      </c>
      <c r="P989" s="1">
        <v>450</v>
      </c>
      <c r="Q989" s="1">
        <f t="shared" si="780"/>
        <v>450</v>
      </c>
      <c r="S989" s="6" t="s">
        <v>20</v>
      </c>
      <c r="U989" s="1">
        <v>0</v>
      </c>
      <c r="V989" s="1">
        <v>200</v>
      </c>
      <c r="W989" s="1">
        <f t="shared" si="781"/>
        <v>200</v>
      </c>
    </row>
    <row r="990" spans="1:23" x14ac:dyDescent="0.3">
      <c r="A990" s="6" t="s">
        <v>97</v>
      </c>
      <c r="B990" t="s">
        <v>98</v>
      </c>
      <c r="C990" s="1">
        <f t="shared" si="776"/>
        <v>8520.06</v>
      </c>
      <c r="D990" s="1">
        <f t="shared" si="777"/>
        <v>-25.23</v>
      </c>
      <c r="E990" s="1">
        <f t="shared" si="778"/>
        <v>8494.83</v>
      </c>
      <c r="F990" s="25"/>
      <c r="G990" s="6" t="s">
        <v>97</v>
      </c>
      <c r="H990" t="s">
        <v>98</v>
      </c>
      <c r="I990" s="1">
        <v>0</v>
      </c>
      <c r="J990" s="1">
        <v>0</v>
      </c>
      <c r="K990" s="1">
        <f t="shared" si="779"/>
        <v>0</v>
      </c>
      <c r="M990" s="6" t="s">
        <v>97</v>
      </c>
      <c r="N990" t="s">
        <v>98</v>
      </c>
      <c r="O990" s="1">
        <v>0</v>
      </c>
      <c r="P990" s="1">
        <v>0</v>
      </c>
      <c r="Q990" s="1">
        <f t="shared" si="780"/>
        <v>0</v>
      </c>
      <c r="S990" s="6" t="s">
        <v>97</v>
      </c>
      <c r="T990" t="s">
        <v>98</v>
      </c>
      <c r="U990" s="1">
        <f>2810.14+5709.92</f>
        <v>8520.06</v>
      </c>
      <c r="V990" s="1">
        <v>-25.23</v>
      </c>
      <c r="W990" s="1">
        <f t="shared" si="781"/>
        <v>8494.83</v>
      </c>
    </row>
    <row r="991" spans="1:23" x14ac:dyDescent="0.3">
      <c r="A991" s="6" t="s">
        <v>91</v>
      </c>
      <c r="B991" s="1">
        <v>3.11</v>
      </c>
      <c r="C991" s="1">
        <f t="shared" si="776"/>
        <v>7142.76</v>
      </c>
      <c r="D991" s="1">
        <f t="shared" si="777"/>
        <v>-36.61</v>
      </c>
      <c r="E991" s="1">
        <f t="shared" si="778"/>
        <v>7106.1500000000005</v>
      </c>
      <c r="F991" s="25"/>
      <c r="G991" s="6" t="s">
        <v>91</v>
      </c>
      <c r="H991" s="1">
        <v>3.11</v>
      </c>
      <c r="I991" s="1">
        <v>4710.0600000000004</v>
      </c>
      <c r="J991" s="1">
        <v>-36.61</v>
      </c>
      <c r="K991" s="1">
        <f t="shared" si="779"/>
        <v>4673.4500000000007</v>
      </c>
      <c r="M991" s="6" t="s">
        <v>91</v>
      </c>
      <c r="N991" s="1">
        <v>3.11</v>
      </c>
      <c r="O991" s="1">
        <v>0</v>
      </c>
      <c r="P991" s="1">
        <v>0</v>
      </c>
      <c r="Q991" s="1">
        <f t="shared" si="780"/>
        <v>0</v>
      </c>
      <c r="S991" s="6" t="s">
        <v>91</v>
      </c>
      <c r="T991" s="1">
        <v>3.11</v>
      </c>
      <c r="U991" s="1">
        <v>2432.6999999999998</v>
      </c>
      <c r="V991" s="1">
        <v>0</v>
      </c>
      <c r="W991" s="1">
        <f t="shared" si="781"/>
        <v>2432.6999999999998</v>
      </c>
    </row>
    <row r="992" spans="1:23" x14ac:dyDescent="0.3">
      <c r="A992" s="6" t="s">
        <v>61</v>
      </c>
      <c r="B992" s="40" t="s">
        <v>93</v>
      </c>
      <c r="C992" s="1">
        <f t="shared" si="776"/>
        <v>7866.96</v>
      </c>
      <c r="D992" s="1">
        <f t="shared" si="777"/>
        <v>-4.41</v>
      </c>
      <c r="E992" s="1">
        <f t="shared" si="778"/>
        <v>7862.55</v>
      </c>
      <c r="F992" s="25"/>
      <c r="G992" s="6" t="s">
        <v>61</v>
      </c>
      <c r="H992" s="40" t="s">
        <v>93</v>
      </c>
      <c r="I992" s="1">
        <v>0</v>
      </c>
      <c r="J992" s="1">
        <v>0</v>
      </c>
      <c r="K992" s="1">
        <f t="shared" si="779"/>
        <v>0</v>
      </c>
      <c r="M992" s="6" t="s">
        <v>61</v>
      </c>
      <c r="N992" s="40" t="s">
        <v>93</v>
      </c>
      <c r="O992" s="1">
        <v>7866.96</v>
      </c>
      <c r="P992" s="1">
        <v>-4.41</v>
      </c>
      <c r="Q992" s="1">
        <f t="shared" si="780"/>
        <v>7862.55</v>
      </c>
      <c r="S992" s="6" t="s">
        <v>61</v>
      </c>
      <c r="T992" s="40" t="s">
        <v>93</v>
      </c>
      <c r="U992" s="1">
        <v>0</v>
      </c>
      <c r="V992" s="1">
        <v>0</v>
      </c>
      <c r="W992" s="1">
        <f t="shared" si="781"/>
        <v>0</v>
      </c>
    </row>
    <row r="993" spans="1:23" x14ac:dyDescent="0.3">
      <c r="A993" s="6" t="s">
        <v>92</v>
      </c>
      <c r="B993" s="1">
        <v>3.41</v>
      </c>
      <c r="C993" s="1">
        <f t="shared" si="776"/>
        <v>8301.24</v>
      </c>
      <c r="D993" s="1">
        <f t="shared" si="777"/>
        <v>-8.82</v>
      </c>
      <c r="E993" s="1">
        <f t="shared" si="778"/>
        <v>8292.42</v>
      </c>
      <c r="F993" s="25"/>
      <c r="G993" s="6" t="s">
        <v>92</v>
      </c>
      <c r="H993" s="1">
        <v>3.41</v>
      </c>
      <c r="I993" s="1">
        <v>5494.3</v>
      </c>
      <c r="J993" s="1">
        <v>-8.82</v>
      </c>
      <c r="K993" s="1">
        <f t="shared" si="779"/>
        <v>5485.4800000000005</v>
      </c>
      <c r="M993" s="6" t="s">
        <v>92</v>
      </c>
      <c r="N993" s="1">
        <v>3.41</v>
      </c>
      <c r="O993" s="1">
        <v>0</v>
      </c>
      <c r="P993" s="1">
        <v>0</v>
      </c>
      <c r="Q993" s="1">
        <f t="shared" si="780"/>
        <v>0</v>
      </c>
      <c r="S993" s="6" t="s">
        <v>92</v>
      </c>
      <c r="T993" s="1">
        <v>3.41</v>
      </c>
      <c r="U993" s="1">
        <v>2806.94</v>
      </c>
      <c r="V993" s="1">
        <v>0</v>
      </c>
      <c r="W993" s="1">
        <f t="shared" si="781"/>
        <v>2806.94</v>
      </c>
    </row>
    <row r="994" spans="1:23" x14ac:dyDescent="0.3">
      <c r="A994" s="6" t="s">
        <v>30</v>
      </c>
      <c r="C994" s="12">
        <f>SUM(C987:C993)</f>
        <v>32538.639999999999</v>
      </c>
      <c r="D994" s="12">
        <f>SUM(D987:D993)</f>
        <v>2173.7099999999996</v>
      </c>
      <c r="E994" s="12">
        <f>SUM(E987:E993)</f>
        <v>34712.35</v>
      </c>
      <c r="F994" s="24"/>
      <c r="G994" s="6" t="s">
        <v>30</v>
      </c>
      <c r="I994" s="12">
        <f>SUM(I987:I993)</f>
        <v>10468.830000000002</v>
      </c>
      <c r="J994" s="12">
        <f>SUM(J987:J993)</f>
        <v>353.75</v>
      </c>
      <c r="K994" s="12">
        <f>SUM(K987:K993)</f>
        <v>10822.580000000002</v>
      </c>
      <c r="M994" s="6" t="s">
        <v>30</v>
      </c>
      <c r="O994" s="12">
        <f>SUM(O987:O993)</f>
        <v>8103.63</v>
      </c>
      <c r="P994" s="12">
        <f>SUM(P987:P993)</f>
        <v>1645.3899999999999</v>
      </c>
      <c r="Q994" s="12">
        <f>SUM(Q987:Q993)</f>
        <v>9749.02</v>
      </c>
      <c r="S994" s="6" t="s">
        <v>30</v>
      </c>
      <c r="U994" s="12">
        <f>SUM(U987:U993)</f>
        <v>13966.179999999998</v>
      </c>
      <c r="V994" s="12">
        <f>SUM(V987:V993)</f>
        <v>174.57000000000002</v>
      </c>
      <c r="W994" s="12">
        <f>SUM(W987:W993)</f>
        <v>14140.750000000002</v>
      </c>
    </row>
    <row r="995" spans="1:23" x14ac:dyDescent="0.3">
      <c r="C995" s="1"/>
      <c r="D995" s="1"/>
      <c r="E995" s="1"/>
      <c r="F995" s="25"/>
      <c r="I995" s="1"/>
      <c r="J995" s="1"/>
      <c r="K995" s="1"/>
      <c r="O995" s="1"/>
      <c r="P995" s="1"/>
      <c r="Q995" s="1"/>
      <c r="U995" s="1"/>
      <c r="V995" s="1"/>
      <c r="W995" s="1"/>
    </row>
    <row r="996" spans="1:23" ht="15" thickBot="1" x14ac:dyDescent="0.35">
      <c r="A996" s="6" t="s">
        <v>33</v>
      </c>
      <c r="C996" s="13">
        <f>+C984+C994</f>
        <v>105775.15999999999</v>
      </c>
      <c r="D996" s="13">
        <f>+D984+D994</f>
        <v>3410.7799999999997</v>
      </c>
      <c r="E996" s="13">
        <f>+E984+E994</f>
        <v>109185.94</v>
      </c>
      <c r="F996" s="24"/>
      <c r="G996" s="6" t="s">
        <v>33</v>
      </c>
      <c r="I996" s="13">
        <f>+I984+I994</f>
        <v>37692.870000000003</v>
      </c>
      <c r="J996" s="13">
        <f>+J984+J994</f>
        <v>869.53</v>
      </c>
      <c r="K996" s="13">
        <f>+K984+K994</f>
        <v>38562.400000000009</v>
      </c>
      <c r="M996" s="6" t="s">
        <v>33</v>
      </c>
      <c r="O996" s="13">
        <f>+O984+O994</f>
        <v>32532.719999999998</v>
      </c>
      <c r="P996" s="13">
        <f>+P984+P994</f>
        <v>1924.06</v>
      </c>
      <c r="Q996" s="13">
        <f>+Q984+Q994</f>
        <v>34456.78</v>
      </c>
      <c r="S996" s="6" t="s">
        <v>33</v>
      </c>
      <c r="U996" s="13">
        <f>+U984+U994</f>
        <v>35549.57</v>
      </c>
      <c r="V996" s="13">
        <f>+V984+V994</f>
        <v>617.19000000000005</v>
      </c>
      <c r="W996" s="13">
        <f>+W984+W994</f>
        <v>36166.76</v>
      </c>
    </row>
    <row r="997" spans="1:23" x14ac:dyDescent="0.3">
      <c r="A997" s="25"/>
      <c r="B997" s="25"/>
      <c r="C997" s="25"/>
      <c r="D997" s="25"/>
      <c r="E997" s="46"/>
      <c r="F997" s="25"/>
    </row>
    <row r="998" spans="1:23" x14ac:dyDescent="0.3">
      <c r="A998" s="25"/>
      <c r="B998" s="25"/>
      <c r="C998" s="25"/>
      <c r="D998" s="25"/>
      <c r="E998" s="46"/>
      <c r="F998" s="25"/>
      <c r="I998" s="8">
        <f>36944.92+I977-I996</f>
        <v>0</v>
      </c>
      <c r="J998" s="8">
        <f>869.53-J996</f>
        <v>0</v>
      </c>
      <c r="O998" s="8">
        <f>31782.71+O977-O996</f>
        <v>0</v>
      </c>
      <c r="P998" s="8">
        <f>1924.06-P996</f>
        <v>0</v>
      </c>
      <c r="U998" s="8">
        <f>34638.78+U977-U996</f>
        <v>0</v>
      </c>
      <c r="V998" s="8">
        <f>617.19-V996</f>
        <v>0</v>
      </c>
    </row>
    <row r="999" spans="1:23" x14ac:dyDescent="0.3">
      <c r="A999" s="25"/>
      <c r="B999" s="25"/>
      <c r="C999" s="25"/>
      <c r="D999" s="25"/>
      <c r="E999" s="46"/>
      <c r="F999" s="25"/>
    </row>
    <row r="1000" spans="1:23" x14ac:dyDescent="0.3">
      <c r="A1000" s="7" t="s">
        <v>166</v>
      </c>
      <c r="C1000" s="8"/>
      <c r="D1000" s="8"/>
      <c r="E1000" s="8"/>
      <c r="F1000" s="25"/>
      <c r="I1000" s="30"/>
      <c r="J1000" s="30"/>
      <c r="K1000" s="30"/>
      <c r="O1000" s="2"/>
      <c r="P1000" s="2"/>
      <c r="Q1000" s="2"/>
      <c r="U1000" s="2"/>
      <c r="V1000" s="2"/>
      <c r="W1000" s="2"/>
    </row>
    <row r="1001" spans="1:23" x14ac:dyDescent="0.3">
      <c r="F1001" s="25"/>
      <c r="G1001" s="6" t="s">
        <v>94</v>
      </c>
      <c r="M1001" s="6" t="s">
        <v>95</v>
      </c>
      <c r="S1001" s="6" t="s">
        <v>96</v>
      </c>
    </row>
    <row r="1002" spans="1:23" x14ac:dyDescent="0.3">
      <c r="A1002" s="6" t="s">
        <v>8</v>
      </c>
      <c r="C1002" s="78" t="s">
        <v>28</v>
      </c>
      <c r="E1002" s="78" t="s">
        <v>29</v>
      </c>
      <c r="F1002" s="25"/>
      <c r="G1002" s="6" t="s">
        <v>8</v>
      </c>
      <c r="I1002" s="78" t="s">
        <v>28</v>
      </c>
      <c r="K1002" s="78" t="s">
        <v>29</v>
      </c>
      <c r="M1002" s="6" t="s">
        <v>8</v>
      </c>
      <c r="O1002" s="78" t="s">
        <v>28</v>
      </c>
      <c r="Q1002" s="78" t="s">
        <v>29</v>
      </c>
      <c r="S1002" s="6" t="s">
        <v>8</v>
      </c>
      <c r="U1002" s="78" t="s">
        <v>28</v>
      </c>
      <c r="W1002" s="78" t="s">
        <v>29</v>
      </c>
    </row>
    <row r="1003" spans="1:23" x14ac:dyDescent="0.3">
      <c r="A1003" s="5" t="s">
        <v>3</v>
      </c>
      <c r="B1003" s="5" t="s">
        <v>4</v>
      </c>
      <c r="C1003" s="5" t="s">
        <v>5</v>
      </c>
      <c r="D1003" s="5" t="s">
        <v>16</v>
      </c>
      <c r="E1003" s="5" t="s">
        <v>5</v>
      </c>
      <c r="F1003" s="25"/>
      <c r="G1003" s="5" t="s">
        <v>3</v>
      </c>
      <c r="H1003" s="5" t="s">
        <v>4</v>
      </c>
      <c r="I1003" s="5" t="s">
        <v>5</v>
      </c>
      <c r="J1003" s="5" t="s">
        <v>16</v>
      </c>
      <c r="K1003" s="5" t="s">
        <v>5</v>
      </c>
      <c r="M1003" s="5" t="s">
        <v>3</v>
      </c>
      <c r="N1003" s="5" t="s">
        <v>4</v>
      </c>
      <c r="O1003" s="5" t="s">
        <v>5</v>
      </c>
      <c r="P1003" s="5" t="s">
        <v>16</v>
      </c>
      <c r="Q1003" s="5" t="s">
        <v>5</v>
      </c>
      <c r="S1003" s="5" t="s">
        <v>3</v>
      </c>
      <c r="T1003" s="5" t="s">
        <v>4</v>
      </c>
      <c r="U1003" s="5" t="s">
        <v>5</v>
      </c>
      <c r="V1003" s="5" t="s">
        <v>16</v>
      </c>
      <c r="W1003" s="5" t="s">
        <v>5</v>
      </c>
    </row>
    <row r="1004" spans="1:23" x14ac:dyDescent="0.3">
      <c r="A1004" s="1">
        <v>30.23</v>
      </c>
      <c r="B1004" s="3">
        <f t="shared" ref="B1004:B1012" si="782">+H1004+N1004+T1004</f>
        <v>1539</v>
      </c>
      <c r="C1004" s="1">
        <f>+I1004+O1004+U1004</f>
        <v>46523.969999999994</v>
      </c>
      <c r="D1004" s="1">
        <f>+J1004+P1004+V1004</f>
        <v>-423.22</v>
      </c>
      <c r="E1004" s="1">
        <f>+C1004+D1004</f>
        <v>46100.749999999993</v>
      </c>
      <c r="F1004" s="25"/>
      <c r="G1004" s="1">
        <v>30.23</v>
      </c>
      <c r="H1004" s="3">
        <v>608</v>
      </c>
      <c r="I1004" s="1">
        <f>+G1004*H1004</f>
        <v>18379.84</v>
      </c>
      <c r="J1004" s="1">
        <v>0</v>
      </c>
      <c r="K1004" s="1">
        <f>+I1004+J1004</f>
        <v>18379.84</v>
      </c>
      <c r="M1004" s="1">
        <v>30.23</v>
      </c>
      <c r="N1004" s="3">
        <v>561</v>
      </c>
      <c r="O1004" s="1">
        <f>+M1004*N1004</f>
        <v>16959.03</v>
      </c>
      <c r="P1004" s="1">
        <v>-423.22</v>
      </c>
      <c r="Q1004" s="1">
        <f>+O1004+P1004</f>
        <v>16535.809999999998</v>
      </c>
      <c r="S1004" s="1">
        <v>30.23</v>
      </c>
      <c r="T1004" s="3">
        <v>370</v>
      </c>
      <c r="U1004" s="1">
        <f>+S1004*T1004</f>
        <v>11185.1</v>
      </c>
      <c r="V1004" s="1">
        <v>0</v>
      </c>
      <c r="W1004" s="1">
        <f>+U1004+V1004</f>
        <v>11185.1</v>
      </c>
    </row>
    <row r="1005" spans="1:23" x14ac:dyDescent="0.3">
      <c r="A1005" s="1">
        <v>43.31</v>
      </c>
      <c r="B1005" s="3">
        <f t="shared" si="782"/>
        <v>114</v>
      </c>
      <c r="C1005" s="1">
        <f t="shared" ref="C1005:C1012" si="783">+I1005+O1005+U1005</f>
        <v>4937.34</v>
      </c>
      <c r="D1005" s="1">
        <f t="shared" ref="D1005:D1012" si="784">+J1005+P1005+V1005</f>
        <v>0</v>
      </c>
      <c r="E1005" s="1">
        <f>+C1005+D1005</f>
        <v>4937.34</v>
      </c>
      <c r="F1005" s="25"/>
      <c r="G1005" s="1">
        <v>43.31</v>
      </c>
      <c r="H1005" s="3">
        <v>0</v>
      </c>
      <c r="I1005" s="1">
        <f>+G1005*H1005</f>
        <v>0</v>
      </c>
      <c r="J1005" s="1">
        <v>0</v>
      </c>
      <c r="K1005" s="1">
        <f>+I1005+J1005</f>
        <v>0</v>
      </c>
      <c r="M1005" s="1">
        <v>43.31</v>
      </c>
      <c r="N1005" s="3">
        <v>0</v>
      </c>
      <c r="O1005" s="1">
        <f>+M1005*N1005</f>
        <v>0</v>
      </c>
      <c r="P1005" s="1">
        <v>0</v>
      </c>
      <c r="Q1005" s="1">
        <f>+O1005+P1005</f>
        <v>0</v>
      </c>
      <c r="S1005" s="1">
        <v>43.31</v>
      </c>
      <c r="T1005" s="3">
        <v>114</v>
      </c>
      <c r="U1005" s="1">
        <f>+S1005*T1005</f>
        <v>4937.34</v>
      </c>
      <c r="V1005" s="1">
        <v>0</v>
      </c>
      <c r="W1005" s="1">
        <f>+U1005+V1005</f>
        <v>4937.34</v>
      </c>
    </row>
    <row r="1006" spans="1:23" x14ac:dyDescent="0.3">
      <c r="A1006" s="1">
        <v>60.46</v>
      </c>
      <c r="B1006" s="3">
        <f t="shared" si="782"/>
        <v>7</v>
      </c>
      <c r="C1006" s="1">
        <f t="shared" si="783"/>
        <v>423.22</v>
      </c>
      <c r="D1006" s="1">
        <f t="shared" si="784"/>
        <v>0</v>
      </c>
      <c r="E1006" s="1">
        <f>+C1006+D1006</f>
        <v>423.22</v>
      </c>
      <c r="F1006" s="25"/>
      <c r="G1006" s="1">
        <v>60.46</v>
      </c>
      <c r="H1006" s="3">
        <v>5</v>
      </c>
      <c r="I1006" s="1">
        <f>+G1006*H1006</f>
        <v>302.3</v>
      </c>
      <c r="J1006" s="1">
        <v>0</v>
      </c>
      <c r="K1006" s="1">
        <f>+I1006+J1006</f>
        <v>302.3</v>
      </c>
      <c r="M1006" s="1">
        <v>60.46</v>
      </c>
      <c r="N1006" s="3">
        <v>0</v>
      </c>
      <c r="O1006" s="1">
        <f>+M1006*N1006</f>
        <v>0</v>
      </c>
      <c r="P1006" s="1">
        <v>0</v>
      </c>
      <c r="Q1006" s="1">
        <f>+O1006+P1006</f>
        <v>0</v>
      </c>
      <c r="S1006" s="1">
        <v>60.46</v>
      </c>
      <c r="T1006" s="3">
        <v>2</v>
      </c>
      <c r="U1006" s="1">
        <f>+S1006*T1006</f>
        <v>120.92</v>
      </c>
      <c r="V1006" s="1">
        <v>0</v>
      </c>
      <c r="W1006" s="1">
        <f>+U1006+V1006</f>
        <v>120.92</v>
      </c>
    </row>
    <row r="1007" spans="1:23" x14ac:dyDescent="0.3">
      <c r="A1007" s="1">
        <v>75.58</v>
      </c>
      <c r="B1007" s="3">
        <f t="shared" si="782"/>
        <v>12</v>
      </c>
      <c r="C1007" s="1">
        <f t="shared" si="783"/>
        <v>906.96</v>
      </c>
      <c r="D1007" s="1">
        <f t="shared" si="784"/>
        <v>0</v>
      </c>
      <c r="E1007" s="1">
        <f t="shared" ref="E1007:E1008" si="785">+C1007+D1007</f>
        <v>906.96</v>
      </c>
      <c r="F1007" s="25"/>
      <c r="G1007" s="1">
        <v>75.58</v>
      </c>
      <c r="H1007" s="3">
        <v>8</v>
      </c>
      <c r="I1007" s="1">
        <f t="shared" ref="I1007:I1008" si="786">+G1007*H1007</f>
        <v>604.64</v>
      </c>
      <c r="J1007" s="1">
        <v>0</v>
      </c>
      <c r="K1007" s="1">
        <f t="shared" ref="K1007:K1008" si="787">+I1007+J1007</f>
        <v>604.64</v>
      </c>
      <c r="M1007" s="1">
        <v>75.58</v>
      </c>
      <c r="N1007" s="3">
        <v>4</v>
      </c>
      <c r="O1007" s="1">
        <f t="shared" ref="O1007:O1008" si="788">+M1007*N1007</f>
        <v>302.32</v>
      </c>
      <c r="P1007" s="1">
        <v>0</v>
      </c>
      <c r="Q1007" s="1">
        <f t="shared" ref="Q1007:Q1008" si="789">+O1007+P1007</f>
        <v>302.32</v>
      </c>
      <c r="S1007" s="1">
        <v>75.58</v>
      </c>
      <c r="T1007" s="3">
        <v>0</v>
      </c>
      <c r="U1007" s="1">
        <f t="shared" ref="U1007:U1008" si="790">+S1007*T1007</f>
        <v>0</v>
      </c>
      <c r="V1007" s="1">
        <v>0</v>
      </c>
      <c r="W1007" s="1">
        <f t="shared" ref="W1007:W1008" si="791">+U1007+V1007</f>
        <v>0</v>
      </c>
    </row>
    <row r="1008" spans="1:23" x14ac:dyDescent="0.3">
      <c r="A1008" s="1">
        <v>86.62</v>
      </c>
      <c r="B1008" s="3">
        <f t="shared" si="782"/>
        <v>0</v>
      </c>
      <c r="C1008" s="1">
        <f t="shared" si="783"/>
        <v>0</v>
      </c>
      <c r="D1008" s="1">
        <f t="shared" si="784"/>
        <v>0</v>
      </c>
      <c r="E1008" s="1">
        <f t="shared" si="785"/>
        <v>0</v>
      </c>
      <c r="F1008" s="25"/>
      <c r="G1008" s="1">
        <v>86.62</v>
      </c>
      <c r="H1008" s="3">
        <v>0</v>
      </c>
      <c r="I1008" s="1">
        <f t="shared" si="786"/>
        <v>0</v>
      </c>
      <c r="J1008" s="1">
        <v>0</v>
      </c>
      <c r="K1008" s="1">
        <f t="shared" si="787"/>
        <v>0</v>
      </c>
      <c r="M1008" s="1">
        <v>86.62</v>
      </c>
      <c r="N1008" s="3">
        <v>0</v>
      </c>
      <c r="O1008" s="1">
        <f t="shared" si="788"/>
        <v>0</v>
      </c>
      <c r="P1008" s="1">
        <v>0</v>
      </c>
      <c r="Q1008" s="1">
        <f t="shared" si="789"/>
        <v>0</v>
      </c>
      <c r="S1008" s="1">
        <v>86.62</v>
      </c>
      <c r="T1008" s="3">
        <v>0</v>
      </c>
      <c r="U1008" s="1">
        <f t="shared" si="790"/>
        <v>0</v>
      </c>
      <c r="V1008" s="1">
        <v>0</v>
      </c>
      <c r="W1008" s="1">
        <f t="shared" si="791"/>
        <v>0</v>
      </c>
    </row>
    <row r="1009" spans="1:23" x14ac:dyDescent="0.3">
      <c r="A1009" s="1">
        <v>120.92</v>
      </c>
      <c r="B1009" s="3">
        <f t="shared" si="782"/>
        <v>2</v>
      </c>
      <c r="C1009" s="1">
        <f t="shared" si="783"/>
        <v>241.84</v>
      </c>
      <c r="D1009" s="1">
        <f t="shared" si="784"/>
        <v>0</v>
      </c>
      <c r="E1009" s="1">
        <f>+C1009+D1009</f>
        <v>241.84</v>
      </c>
      <c r="F1009" s="25"/>
      <c r="G1009" s="1">
        <v>120.92</v>
      </c>
      <c r="H1009" s="3">
        <v>0</v>
      </c>
      <c r="I1009" s="1">
        <f>+G1009*H1009</f>
        <v>0</v>
      </c>
      <c r="J1009" s="1">
        <v>0</v>
      </c>
      <c r="K1009" s="1">
        <f>+I1009+J1009</f>
        <v>0</v>
      </c>
      <c r="M1009" s="1">
        <v>120.92</v>
      </c>
      <c r="N1009" s="3">
        <v>2</v>
      </c>
      <c r="O1009" s="1">
        <f>+M1009*N1009</f>
        <v>241.84</v>
      </c>
      <c r="P1009" s="1">
        <v>0</v>
      </c>
      <c r="Q1009" s="1">
        <f>+O1009+P1009</f>
        <v>241.84</v>
      </c>
      <c r="S1009" s="1">
        <v>120.92</v>
      </c>
      <c r="T1009" s="3">
        <v>0</v>
      </c>
      <c r="U1009" s="1">
        <f>+S1009*T1009</f>
        <v>0</v>
      </c>
      <c r="V1009" s="1">
        <v>0</v>
      </c>
      <c r="W1009" s="1">
        <f>+U1009+V1009</f>
        <v>0</v>
      </c>
    </row>
    <row r="1010" spans="1:23" x14ac:dyDescent="0.3">
      <c r="A1010" s="1">
        <v>151.15</v>
      </c>
      <c r="B1010" s="3">
        <f t="shared" si="782"/>
        <v>8</v>
      </c>
      <c r="C1010" s="1">
        <f t="shared" si="783"/>
        <v>1209.2</v>
      </c>
      <c r="D1010" s="1">
        <f t="shared" si="784"/>
        <v>0</v>
      </c>
      <c r="E1010" s="1">
        <f t="shared" ref="E1010:E1012" si="792">+C1010+D1010</f>
        <v>1209.2</v>
      </c>
      <c r="F1010" s="25"/>
      <c r="G1010" s="1">
        <v>151.15</v>
      </c>
      <c r="H1010" s="3">
        <v>8</v>
      </c>
      <c r="I1010" s="1">
        <f t="shared" ref="I1010:I1012" si="793">+G1010*H1010</f>
        <v>1209.2</v>
      </c>
      <c r="J1010" s="1">
        <v>0</v>
      </c>
      <c r="K1010" s="1">
        <f t="shared" ref="K1010:K1012" si="794">+I1010+J1010</f>
        <v>1209.2</v>
      </c>
      <c r="M1010" s="1">
        <v>151.15</v>
      </c>
      <c r="N1010" s="3">
        <v>0</v>
      </c>
      <c r="O1010" s="1">
        <f t="shared" ref="O1010:O1012" si="795">+M1010*N1010</f>
        <v>0</v>
      </c>
      <c r="P1010" s="1">
        <v>0</v>
      </c>
      <c r="Q1010" s="1">
        <f t="shared" ref="Q1010:Q1012" si="796">+O1010+P1010</f>
        <v>0</v>
      </c>
      <c r="S1010" s="1">
        <v>151.15</v>
      </c>
      <c r="T1010" s="3"/>
      <c r="U1010" s="1">
        <f t="shared" ref="U1010:U1012" si="797">+S1010*T1010</f>
        <v>0</v>
      </c>
      <c r="V1010" s="1">
        <v>0</v>
      </c>
      <c r="W1010" s="1">
        <f t="shared" ref="W1010:W1012" si="798">+U1010+V1010</f>
        <v>0</v>
      </c>
    </row>
    <row r="1011" spans="1:23" x14ac:dyDescent="0.3">
      <c r="A1011" s="1">
        <v>241.84</v>
      </c>
      <c r="B1011" s="3">
        <f t="shared" si="782"/>
        <v>1</v>
      </c>
      <c r="C1011" s="1">
        <f t="shared" si="783"/>
        <v>241.84</v>
      </c>
      <c r="D1011" s="1">
        <f t="shared" si="784"/>
        <v>0</v>
      </c>
      <c r="E1011" s="1">
        <f t="shared" si="792"/>
        <v>241.84</v>
      </c>
      <c r="F1011" s="25"/>
      <c r="G1011" s="1">
        <v>241.84</v>
      </c>
      <c r="H1011" s="3">
        <v>1</v>
      </c>
      <c r="I1011" s="1">
        <f t="shared" si="793"/>
        <v>241.84</v>
      </c>
      <c r="J1011" s="1">
        <v>0</v>
      </c>
      <c r="K1011" s="1">
        <f t="shared" si="794"/>
        <v>241.84</v>
      </c>
      <c r="M1011" s="1">
        <v>241.84</v>
      </c>
      <c r="N1011" s="3">
        <v>0</v>
      </c>
      <c r="O1011" s="1">
        <f t="shared" si="795"/>
        <v>0</v>
      </c>
      <c r="P1011" s="1">
        <v>0</v>
      </c>
      <c r="Q1011" s="1">
        <f t="shared" si="796"/>
        <v>0</v>
      </c>
      <c r="S1011" s="1">
        <v>241.84</v>
      </c>
      <c r="T1011" s="3"/>
      <c r="U1011" s="1">
        <f t="shared" si="797"/>
        <v>0</v>
      </c>
      <c r="V1011" s="1">
        <v>0</v>
      </c>
      <c r="W1011" s="1">
        <f t="shared" si="798"/>
        <v>0</v>
      </c>
    </row>
    <row r="1012" spans="1:23" x14ac:dyDescent="0.3">
      <c r="A1012" s="1">
        <v>302.3</v>
      </c>
      <c r="B1012" s="3">
        <f t="shared" si="782"/>
        <v>1</v>
      </c>
      <c r="C1012" s="1">
        <f t="shared" si="783"/>
        <v>302.3</v>
      </c>
      <c r="D1012" s="1">
        <f t="shared" si="784"/>
        <v>0</v>
      </c>
      <c r="E1012" s="1">
        <f t="shared" si="792"/>
        <v>302.3</v>
      </c>
      <c r="F1012" s="25"/>
      <c r="G1012" s="1">
        <v>302.3</v>
      </c>
      <c r="H1012" s="3">
        <v>0</v>
      </c>
      <c r="I1012" s="1">
        <f t="shared" si="793"/>
        <v>0</v>
      </c>
      <c r="J1012" s="1">
        <v>0</v>
      </c>
      <c r="K1012" s="1">
        <f t="shared" si="794"/>
        <v>0</v>
      </c>
      <c r="M1012" s="1">
        <v>302.3</v>
      </c>
      <c r="N1012" s="3">
        <v>1</v>
      </c>
      <c r="O1012" s="1">
        <f t="shared" si="795"/>
        <v>302.3</v>
      </c>
      <c r="P1012" s="1">
        <v>0</v>
      </c>
      <c r="Q1012" s="1">
        <f t="shared" si="796"/>
        <v>302.3</v>
      </c>
      <c r="S1012" s="1">
        <v>302.3</v>
      </c>
      <c r="T1012" s="3"/>
      <c r="U1012" s="1">
        <f t="shared" si="797"/>
        <v>0</v>
      </c>
      <c r="V1012" s="1">
        <v>0</v>
      </c>
      <c r="W1012" s="1">
        <f t="shared" si="798"/>
        <v>0</v>
      </c>
    </row>
    <row r="1013" spans="1:23" x14ac:dyDescent="0.3">
      <c r="A1013" s="1"/>
      <c r="B1013" s="3"/>
      <c r="C1013" s="1"/>
      <c r="D1013" s="1"/>
      <c r="E1013" s="1"/>
      <c r="F1013" s="25"/>
      <c r="G1013" s="1"/>
      <c r="H1013" s="3"/>
      <c r="I1013" s="1"/>
      <c r="J1013" s="1"/>
      <c r="K1013" s="1"/>
      <c r="M1013" s="1"/>
      <c r="N1013" s="3"/>
      <c r="O1013" s="1"/>
      <c r="P1013" s="1"/>
      <c r="Q1013" s="1"/>
      <c r="S1013" s="1"/>
      <c r="T1013" s="3"/>
      <c r="U1013" s="1"/>
      <c r="V1013" s="1"/>
      <c r="W1013" s="1"/>
    </row>
    <row r="1014" spans="1:23" x14ac:dyDescent="0.3">
      <c r="A1014" s="1" t="s">
        <v>6</v>
      </c>
      <c r="B1014" s="3">
        <f t="shared" ref="B1014" si="799">+H1014+N1014+T1014</f>
        <v>26</v>
      </c>
      <c r="C1014" s="1">
        <f t="shared" ref="C1014" si="800">+I1014+O1014+U1014</f>
        <v>530.57999999999993</v>
      </c>
      <c r="D1014" s="1">
        <f t="shared" ref="D1014" si="801">+J1014+P1014+V1014</f>
        <v>0</v>
      </c>
      <c r="E1014" s="1">
        <f t="shared" ref="E1014" si="802">+C1014+D1014</f>
        <v>530.57999999999993</v>
      </c>
      <c r="F1014" s="25"/>
      <c r="G1014" s="1" t="s">
        <v>6</v>
      </c>
      <c r="H1014" s="3">
        <v>9</v>
      </c>
      <c r="I1014" s="1">
        <v>150.13999999999999</v>
      </c>
      <c r="J1014" s="1">
        <v>0</v>
      </c>
      <c r="K1014" s="1">
        <f t="shared" ref="K1014" si="803">+I1014+J1014</f>
        <v>150.13999999999999</v>
      </c>
      <c r="M1014" s="1" t="s">
        <v>6</v>
      </c>
      <c r="N1014" s="3">
        <v>8</v>
      </c>
      <c r="O1014" s="1">
        <v>213.12</v>
      </c>
      <c r="P1014" s="1">
        <v>0</v>
      </c>
      <c r="Q1014" s="1">
        <f t="shared" ref="Q1014" si="804">+O1014+P1014</f>
        <v>213.12</v>
      </c>
      <c r="S1014" s="1" t="s">
        <v>6</v>
      </c>
      <c r="T1014" s="3">
        <v>9</v>
      </c>
      <c r="U1014" s="1">
        <v>167.32</v>
      </c>
      <c r="V1014" s="1">
        <v>0</v>
      </c>
      <c r="W1014" s="1">
        <f t="shared" ref="W1014" si="805">+U1014+V1014</f>
        <v>167.32</v>
      </c>
    </row>
    <row r="1015" spans="1:23" x14ac:dyDescent="0.3">
      <c r="A1015" s="6" t="s">
        <v>9</v>
      </c>
      <c r="B1015" s="32"/>
      <c r="C1015" s="1"/>
      <c r="D1015" s="1"/>
      <c r="E1015" s="1"/>
      <c r="F1015" s="25"/>
      <c r="G1015" s="6" t="s">
        <v>9</v>
      </c>
      <c r="I1015" s="1"/>
      <c r="J1015" s="1"/>
      <c r="K1015" s="1"/>
      <c r="M1015" s="6" t="s">
        <v>9</v>
      </c>
      <c r="O1015" s="1"/>
      <c r="P1015" s="1"/>
      <c r="Q1015" s="1"/>
      <c r="S1015" s="6" t="s">
        <v>9</v>
      </c>
      <c r="U1015" s="1"/>
      <c r="V1015" s="1"/>
      <c r="W1015" s="1"/>
    </row>
    <row r="1016" spans="1:23" x14ac:dyDescent="0.3">
      <c r="A1016" s="1">
        <v>0</v>
      </c>
      <c r="B1016" s="10">
        <v>0</v>
      </c>
      <c r="C1016" s="9">
        <f t="shared" ref="C1016" si="806">+A1016*B1016</f>
        <v>0</v>
      </c>
      <c r="D1016" s="9">
        <v>0</v>
      </c>
      <c r="E1016" s="9">
        <f t="shared" ref="E1016" si="807">+C1016+D1016</f>
        <v>0</v>
      </c>
      <c r="F1016" s="25"/>
      <c r="G1016" s="1">
        <v>0</v>
      </c>
      <c r="H1016" s="10">
        <v>0</v>
      </c>
      <c r="I1016" s="9">
        <f t="shared" ref="I1016" si="808">+G1016*H1016</f>
        <v>0</v>
      </c>
      <c r="J1016" s="9">
        <v>0</v>
      </c>
      <c r="K1016" s="9">
        <f t="shared" ref="K1016" si="809">+I1016+J1016</f>
        <v>0</v>
      </c>
      <c r="M1016" s="1">
        <v>0</v>
      </c>
      <c r="N1016" s="10">
        <v>0</v>
      </c>
      <c r="O1016" s="9">
        <f t="shared" ref="O1016" si="810">+M1016*N1016</f>
        <v>0</v>
      </c>
      <c r="P1016" s="9">
        <v>0</v>
      </c>
      <c r="Q1016" s="9">
        <f t="shared" ref="Q1016" si="811">+O1016+P1016</f>
        <v>0</v>
      </c>
      <c r="S1016" s="1">
        <v>0</v>
      </c>
      <c r="T1016" s="10">
        <v>0</v>
      </c>
      <c r="U1016" s="9">
        <f t="shared" ref="U1016" si="812">+S1016*T1016</f>
        <v>0</v>
      </c>
      <c r="V1016" s="9">
        <v>0</v>
      </c>
      <c r="W1016" s="9">
        <f t="shared" ref="W1016" si="813">+U1016+V1016</f>
        <v>0</v>
      </c>
    </row>
    <row r="1017" spans="1:23" x14ac:dyDescent="0.3">
      <c r="A1017" s="6" t="s">
        <v>10</v>
      </c>
      <c r="B1017" s="3">
        <f>SUM(B1004:B1016)</f>
        <v>1710</v>
      </c>
      <c r="C1017" s="8">
        <f>SUM(C1004:C1016)</f>
        <v>55317.249999999993</v>
      </c>
      <c r="D1017" s="8">
        <f>SUM(D1004:D1016)</f>
        <v>-423.22</v>
      </c>
      <c r="E1017" s="8">
        <f>SUM(E1004:E1016)</f>
        <v>54894.029999999992</v>
      </c>
      <c r="F1017" s="26"/>
      <c r="G1017" s="6" t="s">
        <v>10</v>
      </c>
      <c r="H1017" s="3">
        <f>SUM(H1004:H1016)</f>
        <v>639</v>
      </c>
      <c r="I1017" s="8">
        <f>SUM(I1004:I1016)</f>
        <v>20887.96</v>
      </c>
      <c r="J1017" s="8">
        <f>SUM(J1004:J1016)</f>
        <v>0</v>
      </c>
      <c r="K1017" s="8">
        <f>SUM(K1004:K1016)</f>
        <v>20887.96</v>
      </c>
      <c r="M1017" s="6" t="s">
        <v>10</v>
      </c>
      <c r="N1017" s="3">
        <f>SUM(N1004:N1016)</f>
        <v>576</v>
      </c>
      <c r="O1017" s="8">
        <f>SUM(O1004:O1016)</f>
        <v>18018.609999999997</v>
      </c>
      <c r="P1017" s="8">
        <f>SUM(P1004:P1016)</f>
        <v>-423.22</v>
      </c>
      <c r="Q1017" s="8">
        <f>SUM(Q1004:Q1016)</f>
        <v>17595.389999999996</v>
      </c>
      <c r="S1017" s="6" t="s">
        <v>10</v>
      </c>
      <c r="T1017" s="3">
        <f>SUM(T1004:T1016)</f>
        <v>495</v>
      </c>
      <c r="U1017" s="8">
        <f>SUM(U1004:U1016)</f>
        <v>16410.68</v>
      </c>
      <c r="V1017" s="8">
        <f>SUM(V1004:V1016)</f>
        <v>0</v>
      </c>
      <c r="W1017" s="8">
        <f>SUM(W1004:W1016)</f>
        <v>16410.68</v>
      </c>
    </row>
    <row r="1018" spans="1:23" x14ac:dyDescent="0.3">
      <c r="D1018" s="1"/>
      <c r="E1018" s="1"/>
      <c r="F1018" s="26"/>
      <c r="J1018" s="1"/>
      <c r="K1018" s="1"/>
      <c r="P1018" s="1"/>
      <c r="Q1018" s="1"/>
      <c r="V1018" s="1"/>
      <c r="W1018" s="1"/>
    </row>
    <row r="1019" spans="1:23" x14ac:dyDescent="0.3">
      <c r="A1019" s="6" t="s">
        <v>11</v>
      </c>
      <c r="D1019" s="1"/>
      <c r="E1019" s="1"/>
      <c r="F1019" s="25"/>
      <c r="G1019" s="6" t="s">
        <v>11</v>
      </c>
      <c r="J1019" s="1"/>
      <c r="K1019" s="1"/>
      <c r="M1019" s="6" t="s">
        <v>11</v>
      </c>
      <c r="P1019" s="1"/>
      <c r="Q1019" s="1"/>
      <c r="S1019" s="6" t="s">
        <v>11</v>
      </c>
      <c r="V1019" s="1"/>
      <c r="W1019" s="1"/>
    </row>
    <row r="1020" spans="1:23" x14ac:dyDescent="0.3">
      <c r="A1020" s="5"/>
      <c r="B1020" s="5" t="s">
        <v>7</v>
      </c>
      <c r="C1020" s="5"/>
      <c r="D1020" s="1"/>
      <c r="E1020" s="1"/>
      <c r="F1020" s="25"/>
      <c r="G1020" s="5"/>
      <c r="H1020" s="5" t="s">
        <v>7</v>
      </c>
      <c r="I1020" s="5"/>
      <c r="J1020" s="1"/>
      <c r="K1020" s="1"/>
      <c r="M1020" s="5"/>
      <c r="N1020" s="5" t="s">
        <v>7</v>
      </c>
      <c r="O1020" s="5"/>
      <c r="P1020" s="1"/>
      <c r="Q1020" s="1"/>
      <c r="S1020" s="5"/>
      <c r="T1020" s="5" t="s">
        <v>7</v>
      </c>
      <c r="U1020" s="5"/>
      <c r="V1020" s="1"/>
      <c r="W1020" s="1"/>
    </row>
    <row r="1021" spans="1:23" x14ac:dyDescent="0.3">
      <c r="A1021" s="1">
        <v>1.72</v>
      </c>
      <c r="B1021" s="3">
        <f>+H1021+N1021+T1021</f>
        <v>9488</v>
      </c>
      <c r="C1021" s="1">
        <f>+I1021+O1021+U1021</f>
        <v>16319.36</v>
      </c>
      <c r="D1021" s="1">
        <f>+J1021+P1021+V1021</f>
        <v>-245.89999999999998</v>
      </c>
      <c r="E1021" s="1">
        <f>+C1021+D1021</f>
        <v>16073.460000000001</v>
      </c>
      <c r="F1021" s="25"/>
      <c r="G1021" s="1">
        <v>1.72</v>
      </c>
      <c r="H1021" s="3">
        <v>4196</v>
      </c>
      <c r="I1021" s="1">
        <f>+H1021*G1021</f>
        <v>7217.12</v>
      </c>
      <c r="J1021" s="1">
        <v>-6.88</v>
      </c>
      <c r="K1021" s="1">
        <f>+I1021+J1021</f>
        <v>7210.24</v>
      </c>
      <c r="M1021" s="1">
        <v>1.72</v>
      </c>
      <c r="N1021" s="3">
        <v>2517</v>
      </c>
      <c r="O1021" s="1">
        <f>+N1021*M1021</f>
        <v>4329.24</v>
      </c>
      <c r="P1021" s="1">
        <v>-108.3</v>
      </c>
      <c r="Q1021" s="1">
        <f>+O1021+P1021</f>
        <v>4220.9399999999996</v>
      </c>
      <c r="S1021" s="1">
        <v>1.72</v>
      </c>
      <c r="T1021" s="3">
        <v>2775</v>
      </c>
      <c r="U1021" s="1">
        <f>+T1021*S1021</f>
        <v>4773</v>
      </c>
      <c r="V1021" s="1">
        <v>-130.72</v>
      </c>
      <c r="W1021" s="1">
        <f>+U1021+V1021</f>
        <v>4642.28</v>
      </c>
    </row>
    <row r="1022" spans="1:23" x14ac:dyDescent="0.3">
      <c r="A1022" s="3">
        <v>0</v>
      </c>
      <c r="B1022" s="2">
        <f>+H1022+N1022+T1022</f>
        <v>0</v>
      </c>
      <c r="C1022" s="1">
        <f>+I1022+O1022+U1022</f>
        <v>0</v>
      </c>
      <c r="D1022" s="1">
        <f>+B1022+C1022</f>
        <v>0</v>
      </c>
      <c r="E1022" s="1">
        <f t="shared" ref="E1022:E1024" si="814">+C1022+D1022</f>
        <v>0</v>
      </c>
      <c r="F1022" s="25"/>
      <c r="G1022" s="1">
        <v>0</v>
      </c>
      <c r="H1022" s="2">
        <v>0</v>
      </c>
      <c r="I1022" s="1">
        <f>+H1022*G1022</f>
        <v>0</v>
      </c>
      <c r="J1022" s="1">
        <v>0</v>
      </c>
      <c r="K1022" s="1">
        <f t="shared" ref="K1022:K1024" si="815">+I1022+J1022</f>
        <v>0</v>
      </c>
      <c r="M1022" s="1">
        <v>0</v>
      </c>
      <c r="N1022" s="2">
        <v>0</v>
      </c>
      <c r="O1022" s="1">
        <f>+N1022*M1022</f>
        <v>0</v>
      </c>
      <c r="P1022" s="1">
        <v>0</v>
      </c>
      <c r="Q1022" s="1">
        <f t="shared" ref="Q1022:Q1024" si="816">+O1022+P1022</f>
        <v>0</v>
      </c>
      <c r="S1022" s="1">
        <v>0</v>
      </c>
      <c r="T1022" s="2">
        <v>0</v>
      </c>
      <c r="U1022" s="1">
        <f>+T1022*S1022</f>
        <v>0</v>
      </c>
      <c r="V1022" s="1">
        <v>0</v>
      </c>
      <c r="W1022" s="1">
        <f t="shared" ref="W1022:W1024" si="817">+U1022+V1022</f>
        <v>0</v>
      </c>
    </row>
    <row r="1023" spans="1:23" x14ac:dyDescent="0.3">
      <c r="A1023" s="1">
        <v>0</v>
      </c>
      <c r="B1023" s="2">
        <v>0</v>
      </c>
      <c r="C1023" s="1">
        <f>+B1023*A1023</f>
        <v>0</v>
      </c>
      <c r="D1023" s="1">
        <v>0</v>
      </c>
      <c r="E1023" s="1">
        <f t="shared" si="814"/>
        <v>0</v>
      </c>
      <c r="F1023" s="25"/>
      <c r="G1023" s="1">
        <v>0</v>
      </c>
      <c r="H1023" s="2">
        <v>0</v>
      </c>
      <c r="I1023" s="1">
        <f>+H1023*G1023</f>
        <v>0</v>
      </c>
      <c r="J1023" s="1">
        <v>0</v>
      </c>
      <c r="K1023" s="1">
        <f t="shared" si="815"/>
        <v>0</v>
      </c>
      <c r="M1023" s="1">
        <v>0</v>
      </c>
      <c r="N1023" s="2">
        <v>0</v>
      </c>
      <c r="O1023" s="1">
        <f>+N1023*M1023</f>
        <v>0</v>
      </c>
      <c r="P1023" s="1">
        <v>0</v>
      </c>
      <c r="Q1023" s="1">
        <f t="shared" si="816"/>
        <v>0</v>
      </c>
      <c r="S1023" s="1">
        <v>0</v>
      </c>
      <c r="T1023" s="2">
        <v>0</v>
      </c>
      <c r="U1023" s="1">
        <f>+T1023*S1023</f>
        <v>0</v>
      </c>
      <c r="V1023" s="1">
        <v>0</v>
      </c>
      <c r="W1023" s="1">
        <f t="shared" si="817"/>
        <v>0</v>
      </c>
    </row>
    <row r="1024" spans="1:23" x14ac:dyDescent="0.3">
      <c r="A1024" s="1"/>
      <c r="B1024" s="74">
        <v>0</v>
      </c>
      <c r="C1024" s="9">
        <f t="shared" ref="C1024" si="818">+A1024*B1024</f>
        <v>0</v>
      </c>
      <c r="D1024" s="9">
        <v>0</v>
      </c>
      <c r="E1024" s="9">
        <f t="shared" si="814"/>
        <v>0</v>
      </c>
      <c r="F1024" s="25"/>
      <c r="G1024" s="1"/>
      <c r="H1024" s="2">
        <v>0</v>
      </c>
      <c r="I1024" s="9">
        <f t="shared" ref="I1024" si="819">+G1024*H1024</f>
        <v>0</v>
      </c>
      <c r="J1024" s="9">
        <v>0</v>
      </c>
      <c r="K1024" s="9">
        <f t="shared" si="815"/>
        <v>0</v>
      </c>
      <c r="M1024" s="1"/>
      <c r="N1024" s="2">
        <v>0</v>
      </c>
      <c r="O1024" s="9">
        <f t="shared" ref="O1024" si="820">+M1024*N1024</f>
        <v>0</v>
      </c>
      <c r="P1024" s="9">
        <v>0</v>
      </c>
      <c r="Q1024" s="9">
        <f t="shared" si="816"/>
        <v>0</v>
      </c>
      <c r="S1024" s="1"/>
      <c r="T1024" s="2">
        <v>0</v>
      </c>
      <c r="U1024" s="9">
        <f t="shared" ref="U1024" si="821">+S1024*T1024</f>
        <v>0</v>
      </c>
      <c r="V1024" s="9">
        <v>0</v>
      </c>
      <c r="W1024" s="9">
        <f t="shared" si="817"/>
        <v>0</v>
      </c>
    </row>
    <row r="1025" spans="1:23" x14ac:dyDescent="0.3">
      <c r="A1025" s="6" t="s">
        <v>58</v>
      </c>
      <c r="B1025" s="3">
        <f>SUM(B1021:B1024)</f>
        <v>9488</v>
      </c>
      <c r="C1025" s="1">
        <f>SUM(C1021:C1024)</f>
        <v>16319.36</v>
      </c>
      <c r="D1025" s="1">
        <f>SUM(D1021:D1024)</f>
        <v>-245.89999999999998</v>
      </c>
      <c r="E1025" s="1">
        <f>SUM(E1021:E1024)</f>
        <v>16073.460000000001</v>
      </c>
      <c r="F1025" s="26"/>
      <c r="G1025" s="6" t="s">
        <v>58</v>
      </c>
      <c r="H1025" s="2"/>
      <c r="I1025" s="1">
        <f>SUM(I1021:I1024)</f>
        <v>7217.12</v>
      </c>
      <c r="J1025" s="1">
        <f>SUM(J1021:J1024)</f>
        <v>-6.88</v>
      </c>
      <c r="K1025" s="1">
        <f>SUM(K1021:K1024)</f>
        <v>7210.24</v>
      </c>
      <c r="M1025" s="6" t="s">
        <v>58</v>
      </c>
      <c r="N1025" s="2"/>
      <c r="O1025" s="1">
        <f>SUM(O1021:O1024)</f>
        <v>4329.24</v>
      </c>
      <c r="P1025" s="1">
        <f>SUM(P1021:P1024)</f>
        <v>-108.3</v>
      </c>
      <c r="Q1025" s="1">
        <f>SUM(Q1021:Q1024)</f>
        <v>4220.9399999999996</v>
      </c>
      <c r="S1025" s="6" t="s">
        <v>58</v>
      </c>
      <c r="T1025" s="2"/>
      <c r="U1025" s="1">
        <f>SUM(U1021:U1024)</f>
        <v>4773</v>
      </c>
      <c r="V1025" s="1">
        <f>SUM(V1021:V1024)</f>
        <v>-130.72</v>
      </c>
      <c r="W1025" s="1">
        <f>SUM(W1021:W1024)</f>
        <v>4642.28</v>
      </c>
    </row>
    <row r="1026" spans="1:23" x14ac:dyDescent="0.3">
      <c r="C1026" s="8"/>
      <c r="D1026" s="1"/>
      <c r="E1026" s="1"/>
      <c r="F1026" s="25"/>
      <c r="I1026" s="8"/>
      <c r="J1026" s="1"/>
      <c r="K1026" s="1"/>
      <c r="O1026" s="8"/>
      <c r="P1026" s="1"/>
      <c r="Q1026" s="1"/>
      <c r="U1026" s="8"/>
      <c r="V1026" s="1"/>
      <c r="W1026" s="1"/>
    </row>
    <row r="1027" spans="1:23" x14ac:dyDescent="0.3">
      <c r="A1027" s="6" t="s">
        <v>12</v>
      </c>
      <c r="C1027" s="11">
        <f>+C1025+C1017</f>
        <v>71636.609999999986</v>
      </c>
      <c r="D1027" s="11">
        <f>+D1025+D1017</f>
        <v>-669.12</v>
      </c>
      <c r="E1027" s="11">
        <f>+E1025+E1017</f>
        <v>70967.489999999991</v>
      </c>
      <c r="F1027" s="26"/>
      <c r="G1027" s="6" t="s">
        <v>12</v>
      </c>
      <c r="I1027" s="11">
        <f>+I1025+I1017</f>
        <v>28105.079999999998</v>
      </c>
      <c r="J1027" s="11">
        <f>+J1025+J1017</f>
        <v>-6.88</v>
      </c>
      <c r="K1027" s="11">
        <f>+K1025+K1017</f>
        <v>28098.199999999997</v>
      </c>
      <c r="M1027" s="6" t="s">
        <v>12</v>
      </c>
      <c r="O1027" s="11">
        <f>+O1025+O1017</f>
        <v>22347.85</v>
      </c>
      <c r="P1027" s="11">
        <f>+P1025+P1017</f>
        <v>-531.52</v>
      </c>
      <c r="Q1027" s="11">
        <f>+Q1025+Q1017</f>
        <v>21816.329999999994</v>
      </c>
      <c r="S1027" s="6" t="s">
        <v>12</v>
      </c>
      <c r="U1027" s="11">
        <f>+U1025+U1017</f>
        <v>21183.68</v>
      </c>
      <c r="V1027" s="11">
        <f>+V1025+V1017</f>
        <v>-130.72</v>
      </c>
      <c r="W1027" s="11">
        <f>+W1025+W1017</f>
        <v>21052.959999999999</v>
      </c>
    </row>
    <row r="1028" spans="1:23" x14ac:dyDescent="0.3">
      <c r="D1028" s="1"/>
      <c r="E1028" s="1"/>
      <c r="F1028" s="25"/>
      <c r="J1028" s="1"/>
      <c r="K1028" s="1"/>
      <c r="P1028" s="1"/>
      <c r="Q1028" s="1"/>
      <c r="V1028" s="1"/>
      <c r="W1028" s="1"/>
    </row>
    <row r="1029" spans="1:23" x14ac:dyDescent="0.3">
      <c r="D1029" s="1"/>
      <c r="E1029" s="1"/>
      <c r="F1029" s="25"/>
      <c r="J1029" s="1"/>
      <c r="K1029" s="1"/>
      <c r="P1029" s="1"/>
      <c r="Q1029" s="1"/>
      <c r="V1029" s="1"/>
      <c r="W1029" s="1"/>
    </row>
    <row r="1030" spans="1:23" x14ac:dyDescent="0.3">
      <c r="A1030" s="6" t="s">
        <v>23</v>
      </c>
      <c r="B1030" s="5" t="s">
        <v>4</v>
      </c>
      <c r="D1030" s="1"/>
      <c r="E1030" s="1"/>
      <c r="F1030" s="25"/>
      <c r="G1030" s="6" t="s">
        <v>23</v>
      </c>
      <c r="H1030" s="5" t="s">
        <v>4</v>
      </c>
      <c r="J1030" s="1"/>
      <c r="K1030" s="1"/>
      <c r="M1030" s="6" t="s">
        <v>23</v>
      </c>
      <c r="N1030" s="5" t="s">
        <v>4</v>
      </c>
      <c r="P1030" s="1"/>
      <c r="Q1030" s="1"/>
      <c r="S1030" s="6" t="s">
        <v>23</v>
      </c>
      <c r="T1030" s="5" t="s">
        <v>4</v>
      </c>
      <c r="V1030" s="1"/>
      <c r="W1030" s="1"/>
    </row>
    <row r="1031" spans="1:23" x14ac:dyDescent="0.3">
      <c r="A1031" s="1">
        <v>0</v>
      </c>
      <c r="B1031" s="3">
        <v>0</v>
      </c>
      <c r="C1031" s="1">
        <f>+A1031*B1031</f>
        <v>0</v>
      </c>
      <c r="D1031" s="1">
        <v>0</v>
      </c>
      <c r="E1031" s="1">
        <f>+C1031+D1031</f>
        <v>0</v>
      </c>
      <c r="F1031" s="26"/>
      <c r="G1031" s="1">
        <v>0</v>
      </c>
      <c r="H1031" s="3">
        <v>0</v>
      </c>
      <c r="I1031" s="1">
        <f>+G1031*H1031</f>
        <v>0</v>
      </c>
      <c r="J1031" s="1">
        <v>0</v>
      </c>
      <c r="K1031" s="1">
        <f>+I1031+J1031</f>
        <v>0</v>
      </c>
      <c r="M1031" s="1">
        <v>0</v>
      </c>
      <c r="N1031" s="3">
        <v>0</v>
      </c>
      <c r="O1031" s="1">
        <f>+M1031*N1031</f>
        <v>0</v>
      </c>
      <c r="P1031" s="1">
        <v>0</v>
      </c>
      <c r="Q1031" s="1">
        <f>+O1031+P1031</f>
        <v>0</v>
      </c>
      <c r="S1031" s="1">
        <v>0</v>
      </c>
      <c r="T1031" s="3">
        <v>0</v>
      </c>
      <c r="U1031" s="1">
        <f>+S1031*T1031</f>
        <v>0</v>
      </c>
      <c r="V1031" s="1">
        <v>0</v>
      </c>
      <c r="W1031" s="1">
        <f>+U1031+V1031</f>
        <v>0</v>
      </c>
    </row>
    <row r="1032" spans="1:23" x14ac:dyDescent="0.3">
      <c r="A1032" s="1">
        <v>0</v>
      </c>
      <c r="B1032" s="3">
        <v>0</v>
      </c>
      <c r="C1032" s="1">
        <f>+A1032*B1032</f>
        <v>0</v>
      </c>
      <c r="D1032" s="1">
        <v>0</v>
      </c>
      <c r="E1032" s="1">
        <f>+C1032+D1032</f>
        <v>0</v>
      </c>
      <c r="F1032" s="25"/>
      <c r="G1032" s="1">
        <v>0</v>
      </c>
      <c r="H1032" s="3">
        <v>0</v>
      </c>
      <c r="I1032" s="1">
        <f>+G1032*H1032</f>
        <v>0</v>
      </c>
      <c r="J1032" s="1">
        <v>0</v>
      </c>
      <c r="K1032" s="1">
        <f>+I1032+J1032</f>
        <v>0</v>
      </c>
      <c r="M1032" s="1">
        <v>0</v>
      </c>
      <c r="N1032" s="3">
        <v>0</v>
      </c>
      <c r="O1032" s="1">
        <f>+M1032*N1032</f>
        <v>0</v>
      </c>
      <c r="P1032" s="1">
        <v>0</v>
      </c>
      <c r="Q1032" s="1">
        <f>+O1032+P1032</f>
        <v>0</v>
      </c>
      <c r="S1032" s="1">
        <v>0</v>
      </c>
      <c r="T1032" s="3">
        <v>0</v>
      </c>
      <c r="U1032" s="1">
        <f>+S1032*T1032</f>
        <v>0</v>
      </c>
      <c r="V1032" s="1">
        <v>0</v>
      </c>
      <c r="W1032" s="1">
        <f>+U1032+V1032</f>
        <v>0</v>
      </c>
    </row>
    <row r="1033" spans="1:23" x14ac:dyDescent="0.3">
      <c r="A1033" s="1">
        <v>0</v>
      </c>
      <c r="B1033" s="3">
        <v>0</v>
      </c>
      <c r="C1033" s="1">
        <f>+A1033*B1033</f>
        <v>0</v>
      </c>
      <c r="D1033" s="1">
        <v>0</v>
      </c>
      <c r="E1033" s="1">
        <f>+C1033+D1033</f>
        <v>0</v>
      </c>
      <c r="F1033" s="25"/>
      <c r="G1033" s="1">
        <v>0</v>
      </c>
      <c r="H1033" s="3">
        <v>0</v>
      </c>
      <c r="I1033" s="1">
        <f>+G1033*H1033</f>
        <v>0</v>
      </c>
      <c r="J1033" s="1">
        <v>0</v>
      </c>
      <c r="K1033" s="1">
        <f>+I1033+J1033</f>
        <v>0</v>
      </c>
      <c r="M1033" s="1">
        <v>0</v>
      </c>
      <c r="N1033" s="3">
        <v>0</v>
      </c>
      <c r="O1033" s="1">
        <f>+M1033*N1033</f>
        <v>0</v>
      </c>
      <c r="P1033" s="1">
        <v>0</v>
      </c>
      <c r="Q1033" s="1">
        <f>+O1033+P1033</f>
        <v>0</v>
      </c>
      <c r="S1033" s="1">
        <v>0</v>
      </c>
      <c r="T1033" s="3">
        <v>0</v>
      </c>
      <c r="U1033" s="1">
        <f>+S1033*T1033</f>
        <v>0</v>
      </c>
      <c r="V1033" s="1">
        <v>0</v>
      </c>
      <c r="W1033" s="1">
        <f>+U1033+V1033</f>
        <v>0</v>
      </c>
    </row>
    <row r="1034" spans="1:23" x14ac:dyDescent="0.3">
      <c r="A1034" s="1" t="s">
        <v>6</v>
      </c>
      <c r="B1034" s="3">
        <v>0</v>
      </c>
      <c r="C1034" s="1">
        <v>0</v>
      </c>
      <c r="D1034" s="1">
        <v>0</v>
      </c>
      <c r="E1034" s="1">
        <f t="shared" ref="E1034" si="822">+C1034+D1034</f>
        <v>0</v>
      </c>
      <c r="F1034" s="25"/>
      <c r="G1034" s="1" t="s">
        <v>6</v>
      </c>
      <c r="H1034" s="3">
        <v>0</v>
      </c>
      <c r="I1034" s="1">
        <v>0</v>
      </c>
      <c r="J1034" s="1">
        <v>0</v>
      </c>
      <c r="K1034" s="1">
        <f t="shared" ref="K1034" si="823">+I1034+J1034</f>
        <v>0</v>
      </c>
      <c r="M1034" s="1" t="s">
        <v>6</v>
      </c>
      <c r="N1034" s="3">
        <v>0</v>
      </c>
      <c r="O1034" s="1">
        <v>0</v>
      </c>
      <c r="P1034" s="1">
        <v>0</v>
      </c>
      <c r="Q1034" s="1">
        <f t="shared" ref="Q1034" si="824">+O1034+P1034</f>
        <v>0</v>
      </c>
      <c r="S1034" s="1" t="s">
        <v>6</v>
      </c>
      <c r="T1034" s="3">
        <v>0</v>
      </c>
      <c r="U1034" s="1">
        <v>0</v>
      </c>
      <c r="V1034" s="1">
        <v>0</v>
      </c>
      <c r="W1034" s="1">
        <f t="shared" ref="W1034" si="825">+U1034+V1034</f>
        <v>0</v>
      </c>
    </row>
    <row r="1035" spans="1:23" x14ac:dyDescent="0.3">
      <c r="A1035" s="6" t="s">
        <v>24</v>
      </c>
      <c r="B1035" s="5" t="s">
        <v>7</v>
      </c>
      <c r="D1035" s="1"/>
      <c r="E1035" s="1"/>
      <c r="F1035" s="25"/>
      <c r="G1035" s="6" t="s">
        <v>24</v>
      </c>
      <c r="H1035" s="5" t="s">
        <v>7</v>
      </c>
      <c r="J1035" s="1"/>
      <c r="K1035" s="1"/>
      <c r="M1035" s="6" t="s">
        <v>24</v>
      </c>
      <c r="N1035" s="5" t="s">
        <v>7</v>
      </c>
      <c r="P1035" s="1"/>
      <c r="Q1035" s="1"/>
      <c r="S1035" s="6" t="s">
        <v>24</v>
      </c>
      <c r="T1035" s="5" t="s">
        <v>7</v>
      </c>
      <c r="V1035" s="1"/>
      <c r="W1035" s="1"/>
    </row>
    <row r="1036" spans="1:23" x14ac:dyDescent="0.3">
      <c r="A1036" s="1">
        <v>0</v>
      </c>
      <c r="B1036" s="2">
        <v>0</v>
      </c>
      <c r="C1036" s="1">
        <f t="shared" ref="C1036" si="826">+A1036*B1036</f>
        <v>0</v>
      </c>
      <c r="D1036" s="1">
        <v>0</v>
      </c>
      <c r="E1036" s="1">
        <f>+C1036+D1036</f>
        <v>0</v>
      </c>
      <c r="F1036" s="25"/>
      <c r="G1036" s="1">
        <v>0</v>
      </c>
      <c r="H1036">
        <v>0</v>
      </c>
      <c r="I1036" s="1">
        <f t="shared" ref="I1036" si="827">+G1036*H1036</f>
        <v>0</v>
      </c>
      <c r="J1036" s="1">
        <v>0</v>
      </c>
      <c r="K1036" s="1">
        <f>+I1036+J1036</f>
        <v>0</v>
      </c>
      <c r="M1036" s="1">
        <v>0</v>
      </c>
      <c r="N1036">
        <v>0</v>
      </c>
      <c r="O1036" s="1">
        <f t="shared" ref="O1036" si="828">+M1036*N1036</f>
        <v>0</v>
      </c>
      <c r="P1036" s="1">
        <v>0</v>
      </c>
      <c r="Q1036" s="1">
        <f>+O1036+P1036</f>
        <v>0</v>
      </c>
      <c r="S1036" s="1">
        <v>0</v>
      </c>
      <c r="T1036">
        <v>0</v>
      </c>
      <c r="U1036" s="1">
        <f t="shared" ref="U1036" si="829">+S1036*T1036</f>
        <v>0</v>
      </c>
      <c r="V1036" s="1">
        <v>0</v>
      </c>
      <c r="W1036" s="1">
        <f>+U1036+V1036</f>
        <v>0</v>
      </c>
    </row>
    <row r="1037" spans="1:23" x14ac:dyDescent="0.3">
      <c r="A1037" s="1">
        <v>0</v>
      </c>
      <c r="B1037" t="s">
        <v>41</v>
      </c>
      <c r="C1037" s="9">
        <v>0</v>
      </c>
      <c r="D1037" s="9">
        <v>0</v>
      </c>
      <c r="E1037" s="9">
        <f>+C1037+D1037</f>
        <v>0</v>
      </c>
      <c r="F1037" s="25"/>
      <c r="G1037" s="1">
        <v>0</v>
      </c>
      <c r="H1037" t="s">
        <v>41</v>
      </c>
      <c r="I1037" s="9">
        <v>0</v>
      </c>
      <c r="J1037" s="9">
        <v>0</v>
      </c>
      <c r="K1037" s="9">
        <f>+I1037+J1037</f>
        <v>0</v>
      </c>
      <c r="M1037" s="1">
        <v>0</v>
      </c>
      <c r="N1037" t="s">
        <v>41</v>
      </c>
      <c r="O1037" s="9">
        <v>0</v>
      </c>
      <c r="P1037" s="9">
        <v>0</v>
      </c>
      <c r="Q1037" s="9">
        <f>+O1037+P1037</f>
        <v>0</v>
      </c>
      <c r="S1037" s="1">
        <v>0</v>
      </c>
      <c r="T1037" t="s">
        <v>41</v>
      </c>
      <c r="U1037" s="9">
        <v>0</v>
      </c>
      <c r="V1037" s="9">
        <v>0</v>
      </c>
      <c r="W1037" s="9">
        <f>+U1037+V1037</f>
        <v>0</v>
      </c>
    </row>
    <row r="1038" spans="1:23" x14ac:dyDescent="0.3">
      <c r="A1038" s="6" t="s">
        <v>25</v>
      </c>
      <c r="C1038" s="8">
        <f>+C1037+C1036</f>
        <v>0</v>
      </c>
      <c r="D1038" s="8">
        <f>+D1037+D1036</f>
        <v>0</v>
      </c>
      <c r="E1038" s="8">
        <f>+E1037+E1036</f>
        <v>0</v>
      </c>
      <c r="F1038" s="25"/>
      <c r="G1038" s="6" t="s">
        <v>25</v>
      </c>
      <c r="I1038" s="8">
        <f>+I1037+I1036</f>
        <v>0</v>
      </c>
      <c r="J1038" s="8">
        <f>+J1037+J1036</f>
        <v>0</v>
      </c>
      <c r="K1038" s="8">
        <f>+K1037+K1036</f>
        <v>0</v>
      </c>
      <c r="M1038" s="6" t="s">
        <v>25</v>
      </c>
      <c r="O1038" s="8">
        <f>+O1037+O1036</f>
        <v>0</v>
      </c>
      <c r="P1038" s="8">
        <f>+P1037+P1036</f>
        <v>0</v>
      </c>
      <c r="Q1038" s="8">
        <f>+Q1037+Q1036</f>
        <v>0</v>
      </c>
      <c r="S1038" s="6" t="s">
        <v>25</v>
      </c>
      <c r="U1038" s="8">
        <f>+U1037+U1036</f>
        <v>0</v>
      </c>
      <c r="V1038" s="8">
        <f>+V1037+V1036</f>
        <v>0</v>
      </c>
      <c r="W1038" s="8">
        <f>+W1037+W1036</f>
        <v>0</v>
      </c>
    </row>
    <row r="1039" spans="1:23" x14ac:dyDescent="0.3">
      <c r="D1039" s="1"/>
      <c r="E1039" s="1"/>
      <c r="F1039" s="25"/>
      <c r="J1039" s="1"/>
      <c r="K1039" s="1"/>
      <c r="P1039" s="1"/>
      <c r="Q1039" s="1"/>
      <c r="V1039" s="1"/>
      <c r="W1039" s="1"/>
    </row>
    <row r="1040" spans="1:23" x14ac:dyDescent="0.3">
      <c r="A1040" s="6" t="s">
        <v>26</v>
      </c>
      <c r="C1040" s="11">
        <f>+C1038+C1031+C1032+C1033+C1034</f>
        <v>0</v>
      </c>
      <c r="D1040" s="11">
        <f>+D1038+D1031+D1032+D1033+D1034</f>
        <v>0</v>
      </c>
      <c r="E1040" s="11">
        <f>+E1038+E1031+E1032+E1033+E1034</f>
        <v>0</v>
      </c>
      <c r="F1040" s="25"/>
      <c r="G1040" s="6" t="s">
        <v>26</v>
      </c>
      <c r="I1040" s="11">
        <f>+I1038+I1031+I1032+I1033+I1034</f>
        <v>0</v>
      </c>
      <c r="J1040" s="11">
        <f>+J1038+J1031+J1032+J1033+J1034</f>
        <v>0</v>
      </c>
      <c r="K1040" s="11">
        <f>+K1038+K1031+K1032+K1033+K1034</f>
        <v>0</v>
      </c>
      <c r="M1040" s="6" t="s">
        <v>26</v>
      </c>
      <c r="O1040" s="11">
        <f>+O1038+O1031+O1032+O1033+O1034</f>
        <v>0</v>
      </c>
      <c r="P1040" s="11">
        <f>+P1038+P1031+P1032+P1033+P1034</f>
        <v>0</v>
      </c>
      <c r="Q1040" s="11">
        <f>+Q1038+Q1031+Q1032+Q1033+Q1034</f>
        <v>0</v>
      </c>
      <c r="S1040" s="6" t="s">
        <v>26</v>
      </c>
      <c r="U1040" s="11">
        <f>+U1038+U1031+U1032+U1033+U1034</f>
        <v>0</v>
      </c>
      <c r="V1040" s="11">
        <f>+V1038+V1031+V1032+V1033+V1034</f>
        <v>0</v>
      </c>
      <c r="W1040" s="11">
        <f>+W1038+W1031+W1032+W1033+W1034</f>
        <v>0</v>
      </c>
    </row>
    <row r="1041" spans="1:23" x14ac:dyDescent="0.3">
      <c r="D1041" s="1"/>
      <c r="E1041" s="1"/>
      <c r="F1041" s="25"/>
      <c r="J1041" s="1"/>
      <c r="K1041" s="1"/>
      <c r="P1041" s="1"/>
      <c r="Q1041" s="1"/>
      <c r="V1041" s="1"/>
      <c r="W1041" s="1"/>
    </row>
    <row r="1042" spans="1:23" x14ac:dyDescent="0.3">
      <c r="A1042" s="6" t="s">
        <v>37</v>
      </c>
      <c r="D1042" s="1"/>
      <c r="E1042" s="1"/>
      <c r="F1042" s="25"/>
      <c r="G1042" s="6" t="s">
        <v>37</v>
      </c>
      <c r="J1042" s="1"/>
      <c r="K1042" s="1"/>
      <c r="M1042" s="6" t="s">
        <v>37</v>
      </c>
      <c r="P1042" s="1"/>
      <c r="Q1042" s="1"/>
      <c r="S1042" s="6" t="s">
        <v>37</v>
      </c>
      <c r="V1042" s="1"/>
      <c r="W1042" s="1"/>
    </row>
    <row r="1043" spans="1:23" x14ac:dyDescent="0.3">
      <c r="A1043" s="6" t="s">
        <v>38</v>
      </c>
      <c r="C1043" s="1">
        <v>0</v>
      </c>
      <c r="D1043" s="1">
        <v>0</v>
      </c>
      <c r="E1043" s="1">
        <f>+C1043+D1043</f>
        <v>0</v>
      </c>
      <c r="F1043" s="25"/>
      <c r="G1043" s="6" t="s">
        <v>38</v>
      </c>
      <c r="I1043" s="1"/>
      <c r="J1043" s="1">
        <v>0</v>
      </c>
      <c r="K1043" s="1">
        <f>+I1043+J1043</f>
        <v>0</v>
      </c>
      <c r="M1043" s="6" t="s">
        <v>38</v>
      </c>
      <c r="O1043" s="1"/>
      <c r="P1043" s="1">
        <v>0</v>
      </c>
      <c r="Q1043" s="1">
        <f>+O1043+P1043</f>
        <v>0</v>
      </c>
      <c r="S1043" s="6" t="s">
        <v>38</v>
      </c>
      <c r="U1043" s="1"/>
      <c r="V1043" s="1">
        <v>0</v>
      </c>
      <c r="W1043" s="1">
        <f>+U1043+V1043</f>
        <v>0</v>
      </c>
    </row>
    <row r="1044" spans="1:23" x14ac:dyDescent="0.3">
      <c r="A1044" s="6" t="s">
        <v>39</v>
      </c>
      <c r="C1044" s="1">
        <v>0</v>
      </c>
      <c r="D1044" s="1">
        <v>0</v>
      </c>
      <c r="E1044" s="1">
        <f>+C1044+D1044</f>
        <v>0</v>
      </c>
      <c r="F1044" s="25"/>
      <c r="G1044" s="6" t="s">
        <v>39</v>
      </c>
      <c r="I1044" s="1">
        <v>0</v>
      </c>
      <c r="J1044" s="1">
        <v>0</v>
      </c>
      <c r="K1044" s="1">
        <f>+I1044+J1044</f>
        <v>0</v>
      </c>
      <c r="M1044" s="6" t="s">
        <v>39</v>
      </c>
      <c r="O1044" s="1">
        <v>0</v>
      </c>
      <c r="P1044" s="1">
        <v>0</v>
      </c>
      <c r="Q1044" s="1">
        <f>+O1044+P1044</f>
        <v>0</v>
      </c>
      <c r="S1044" s="6" t="s">
        <v>39</v>
      </c>
      <c r="U1044" s="1">
        <v>0</v>
      </c>
      <c r="V1044" s="1">
        <v>0</v>
      </c>
      <c r="W1044" s="1">
        <f>+U1044+V1044</f>
        <v>0</v>
      </c>
    </row>
    <row r="1045" spans="1:23" x14ac:dyDescent="0.3">
      <c r="A1045" s="6" t="s">
        <v>40</v>
      </c>
      <c r="C1045" s="12">
        <f>SUM(C1043:C1044)</f>
        <v>0</v>
      </c>
      <c r="D1045" s="12">
        <f>SUM(D1043:D1044)</f>
        <v>0</v>
      </c>
      <c r="E1045" s="12">
        <f>SUM(E1043:E1044)</f>
        <v>0</v>
      </c>
      <c r="F1045" s="25"/>
      <c r="G1045" s="6" t="s">
        <v>40</v>
      </c>
      <c r="I1045" s="12">
        <f>SUM(I1043:I1044)</f>
        <v>0</v>
      </c>
      <c r="J1045" s="12">
        <f>SUM(J1043:J1044)</f>
        <v>0</v>
      </c>
      <c r="K1045" s="12">
        <f>SUM(K1043:K1044)</f>
        <v>0</v>
      </c>
      <c r="M1045" s="6" t="s">
        <v>40</v>
      </c>
      <c r="O1045" s="12">
        <f>SUM(O1043:O1044)</f>
        <v>0</v>
      </c>
      <c r="P1045" s="12">
        <f>SUM(P1043:P1044)</f>
        <v>0</v>
      </c>
      <c r="Q1045" s="12">
        <f>SUM(Q1043:Q1044)</f>
        <v>0</v>
      </c>
      <c r="S1045" s="6" t="s">
        <v>40</v>
      </c>
      <c r="U1045" s="12">
        <f>SUM(U1043:U1044)</f>
        <v>0</v>
      </c>
      <c r="V1045" s="12">
        <f>SUM(V1043:V1044)</f>
        <v>0</v>
      </c>
      <c r="W1045" s="12">
        <f>SUM(W1043:W1044)</f>
        <v>0</v>
      </c>
    </row>
    <row r="1046" spans="1:23" x14ac:dyDescent="0.3">
      <c r="A1046" s="6"/>
      <c r="D1046" s="1"/>
      <c r="E1046" s="1"/>
      <c r="F1046" s="25"/>
      <c r="G1046" s="6"/>
      <c r="J1046" s="1"/>
      <c r="K1046" s="1"/>
      <c r="M1046" s="6"/>
      <c r="P1046" s="1"/>
      <c r="Q1046" s="1"/>
      <c r="S1046" s="6"/>
      <c r="V1046" s="1"/>
      <c r="W1046" s="1"/>
    </row>
    <row r="1047" spans="1:23" x14ac:dyDescent="0.3">
      <c r="A1047" s="6" t="s">
        <v>1</v>
      </c>
      <c r="D1047" s="1"/>
      <c r="E1047" s="1"/>
      <c r="F1047" s="25"/>
      <c r="G1047" s="6" t="s">
        <v>1</v>
      </c>
      <c r="J1047" s="1"/>
      <c r="K1047" s="1"/>
      <c r="M1047" s="6" t="s">
        <v>1</v>
      </c>
      <c r="P1047" s="1"/>
      <c r="Q1047" s="1"/>
      <c r="S1047" s="6" t="s">
        <v>1</v>
      </c>
      <c r="V1047" s="1"/>
      <c r="W1047" s="1"/>
    </row>
    <row r="1048" spans="1:23" x14ac:dyDescent="0.3">
      <c r="A1048" s="6" t="s">
        <v>13</v>
      </c>
      <c r="C1048" s="1">
        <f t="shared" ref="C1048:C1052" si="830">+I1048+O1048+U1048</f>
        <v>2938.12</v>
      </c>
      <c r="D1048" s="1">
        <f t="shared" ref="D1048:D1052" si="831">+J1048+P1048+V1048</f>
        <v>-50.42</v>
      </c>
      <c r="E1048" s="1">
        <f>+C1048+D1048</f>
        <v>2887.7</v>
      </c>
      <c r="F1048" s="25"/>
      <c r="G1048" s="6" t="s">
        <v>13</v>
      </c>
      <c r="I1048" s="1">
        <v>731.87</v>
      </c>
      <c r="J1048" s="1">
        <v>0</v>
      </c>
      <c r="K1048" s="1">
        <f>+I1048+J1048</f>
        <v>731.87</v>
      </c>
      <c r="M1048" s="6" t="s">
        <v>13</v>
      </c>
      <c r="O1048" s="1">
        <v>1063.56</v>
      </c>
      <c r="P1048" s="1">
        <v>-42.79</v>
      </c>
      <c r="Q1048" s="1">
        <f>+O1048+P1048</f>
        <v>1020.77</v>
      </c>
      <c r="S1048" s="6" t="s">
        <v>13</v>
      </c>
      <c r="U1048" s="1">
        <v>1142.69</v>
      </c>
      <c r="V1048" s="1">
        <v>-7.63</v>
      </c>
      <c r="W1048" s="1">
        <f>+U1048+V1048</f>
        <v>1135.06</v>
      </c>
    </row>
    <row r="1049" spans="1:23" x14ac:dyDescent="0.3">
      <c r="A1049" s="6" t="s">
        <v>14</v>
      </c>
      <c r="C1049" s="1">
        <f t="shared" si="830"/>
        <v>0</v>
      </c>
      <c r="D1049" s="1">
        <f t="shared" si="831"/>
        <v>540</v>
      </c>
      <c r="E1049" s="1">
        <f>+C1049+D1049</f>
        <v>540</v>
      </c>
      <c r="F1049" s="25"/>
      <c r="G1049" s="6" t="s">
        <v>14</v>
      </c>
      <c r="I1049" s="1">
        <v>0</v>
      </c>
      <c r="J1049" s="1">
        <v>75</v>
      </c>
      <c r="K1049" s="1">
        <f>+I1049+J1049</f>
        <v>75</v>
      </c>
      <c r="M1049" s="6" t="s">
        <v>14</v>
      </c>
      <c r="O1049" s="1">
        <v>0</v>
      </c>
      <c r="P1049" s="1">
        <v>140</v>
      </c>
      <c r="Q1049" s="1">
        <f>+O1049+P1049</f>
        <v>140</v>
      </c>
      <c r="S1049" s="6" t="s">
        <v>14</v>
      </c>
      <c r="U1049" s="1">
        <v>0</v>
      </c>
      <c r="V1049" s="1">
        <v>325</v>
      </c>
      <c r="W1049" s="1">
        <f>+U1049+V1049</f>
        <v>325</v>
      </c>
    </row>
    <row r="1050" spans="1:23" x14ac:dyDescent="0.3">
      <c r="A1050" s="6" t="s">
        <v>44</v>
      </c>
      <c r="C1050" s="1">
        <f t="shared" si="830"/>
        <v>0</v>
      </c>
      <c r="D1050" s="1">
        <f t="shared" si="831"/>
        <v>280</v>
      </c>
      <c r="E1050" s="1">
        <f>+C1050+D1050</f>
        <v>280</v>
      </c>
      <c r="F1050" s="25"/>
      <c r="G1050" s="6" t="s">
        <v>44</v>
      </c>
      <c r="I1050" s="1">
        <v>0</v>
      </c>
      <c r="J1050" s="1">
        <v>175</v>
      </c>
      <c r="K1050" s="1">
        <f>+I1050+J1050</f>
        <v>175</v>
      </c>
      <c r="M1050" s="6" t="s">
        <v>44</v>
      </c>
      <c r="O1050" s="1">
        <v>0</v>
      </c>
      <c r="P1050" s="1">
        <v>0</v>
      </c>
      <c r="Q1050" s="1">
        <f>+O1050+P1050</f>
        <v>0</v>
      </c>
      <c r="S1050" s="6" t="s">
        <v>44</v>
      </c>
      <c r="U1050" s="1">
        <v>0</v>
      </c>
      <c r="V1050" s="1">
        <v>105</v>
      </c>
      <c r="W1050" s="1">
        <f>+U1050+V1050</f>
        <v>105</v>
      </c>
    </row>
    <row r="1051" spans="1:23" x14ac:dyDescent="0.3">
      <c r="A1051" s="6" t="s">
        <v>15</v>
      </c>
      <c r="C1051" s="1">
        <f t="shared" si="830"/>
        <v>0</v>
      </c>
      <c r="D1051" s="1">
        <f t="shared" si="831"/>
        <v>0</v>
      </c>
      <c r="E1051" s="1">
        <f>+C1051+D1051</f>
        <v>0</v>
      </c>
      <c r="F1051" s="25"/>
      <c r="G1051" s="6" t="s">
        <v>15</v>
      </c>
      <c r="I1051" s="1">
        <v>0</v>
      </c>
      <c r="J1051" s="1">
        <v>0</v>
      </c>
      <c r="K1051" s="1">
        <f>+I1051+J1051</f>
        <v>0</v>
      </c>
      <c r="M1051" s="6" t="s">
        <v>15</v>
      </c>
      <c r="O1051" s="1">
        <v>0</v>
      </c>
      <c r="P1051" s="1">
        <v>0</v>
      </c>
      <c r="Q1051" s="1">
        <f>+O1051+P1051</f>
        <v>0</v>
      </c>
      <c r="S1051" s="6" t="s">
        <v>15</v>
      </c>
      <c r="U1051" s="1">
        <v>0</v>
      </c>
      <c r="V1051" s="1">
        <v>0</v>
      </c>
      <c r="W1051" s="1">
        <f>+U1051+V1051</f>
        <v>0</v>
      </c>
    </row>
    <row r="1052" spans="1:23" x14ac:dyDescent="0.3">
      <c r="A1052" s="6" t="s">
        <v>18</v>
      </c>
      <c r="C1052" s="1">
        <f t="shared" si="830"/>
        <v>0</v>
      </c>
      <c r="D1052" s="1">
        <f t="shared" si="831"/>
        <v>0</v>
      </c>
      <c r="E1052" s="1">
        <f>+C1052+D1052</f>
        <v>0</v>
      </c>
      <c r="F1052" s="25"/>
      <c r="G1052" s="6" t="s">
        <v>18</v>
      </c>
      <c r="I1052" s="1">
        <v>0</v>
      </c>
      <c r="J1052" s="1">
        <v>0</v>
      </c>
      <c r="K1052" s="1">
        <f>+I1052+J1052</f>
        <v>0</v>
      </c>
      <c r="M1052" s="6" t="s">
        <v>18</v>
      </c>
      <c r="O1052" s="1">
        <v>0</v>
      </c>
      <c r="P1052" s="1">
        <v>0</v>
      </c>
      <c r="Q1052" s="1">
        <f>+O1052+P1052</f>
        <v>0</v>
      </c>
      <c r="S1052" s="6" t="s">
        <v>18</v>
      </c>
      <c r="U1052" s="1">
        <v>0</v>
      </c>
      <c r="V1052" s="1">
        <v>0</v>
      </c>
      <c r="W1052" s="1">
        <f>+U1052+V1052</f>
        <v>0</v>
      </c>
    </row>
    <row r="1053" spans="1:23" x14ac:dyDescent="0.3">
      <c r="A1053" s="6" t="s">
        <v>27</v>
      </c>
      <c r="C1053" s="12">
        <f>SUM(C1048:C1052)</f>
        <v>2938.12</v>
      </c>
      <c r="D1053" s="12">
        <f>SUM(D1048:D1052)</f>
        <v>769.57999999999993</v>
      </c>
      <c r="E1053" s="12">
        <f>SUM(E1048:E1052)</f>
        <v>3707.7</v>
      </c>
      <c r="F1053" s="25"/>
      <c r="G1053" s="6" t="s">
        <v>27</v>
      </c>
      <c r="I1053" s="12">
        <f>SUM(I1048:I1052)</f>
        <v>731.87</v>
      </c>
      <c r="J1053" s="12">
        <f>SUM(J1048:J1052)</f>
        <v>250</v>
      </c>
      <c r="K1053" s="12">
        <f>SUM(K1048:K1052)</f>
        <v>981.87</v>
      </c>
      <c r="M1053" s="6" t="s">
        <v>27</v>
      </c>
      <c r="O1053" s="12">
        <f>SUM(O1048:O1052)</f>
        <v>1063.56</v>
      </c>
      <c r="P1053" s="12">
        <f>SUM(P1048:P1052)</f>
        <v>97.210000000000008</v>
      </c>
      <c r="Q1053" s="12">
        <f>SUM(Q1048:Q1052)</f>
        <v>1160.77</v>
      </c>
      <c r="S1053" s="6" t="s">
        <v>27</v>
      </c>
      <c r="U1053" s="12">
        <f>SUM(U1048:U1052)</f>
        <v>1142.69</v>
      </c>
      <c r="V1053" s="12">
        <f>SUM(V1048:V1052)</f>
        <v>422.37</v>
      </c>
      <c r="W1053" s="12">
        <f>SUM(W1048:W1052)</f>
        <v>1565.06</v>
      </c>
    </row>
    <row r="1054" spans="1:23" x14ac:dyDescent="0.3">
      <c r="A1054" s="6"/>
      <c r="C1054" s="1"/>
      <c r="D1054" s="1"/>
      <c r="E1054" s="1"/>
      <c r="F1054" s="25"/>
      <c r="G1054" s="6"/>
      <c r="I1054" s="1"/>
      <c r="J1054" s="1"/>
      <c r="K1054" s="1"/>
      <c r="M1054" s="6"/>
      <c r="O1054" s="1"/>
      <c r="P1054" s="1"/>
      <c r="Q1054" s="1"/>
      <c r="S1054" s="6"/>
      <c r="U1054" s="1"/>
      <c r="V1054" s="1"/>
      <c r="W1054" s="1"/>
    </row>
    <row r="1055" spans="1:23" ht="15" thickBot="1" x14ac:dyDescent="0.35">
      <c r="A1055" s="6" t="s">
        <v>32</v>
      </c>
      <c r="C1055" s="13">
        <f>+C1053+C1040+C1027+C1045</f>
        <v>74574.729999999981</v>
      </c>
      <c r="D1055" s="13">
        <f>+D1053+D1040+D1027+D1045</f>
        <v>100.45999999999992</v>
      </c>
      <c r="E1055" s="13">
        <f>+E1053+E1040+E1027+E1045</f>
        <v>74675.189999999988</v>
      </c>
      <c r="F1055" s="26"/>
      <c r="G1055" s="6" t="s">
        <v>32</v>
      </c>
      <c r="I1055" s="13">
        <f>+I1053+I1040+I1027+I1045</f>
        <v>28836.949999999997</v>
      </c>
      <c r="J1055" s="13">
        <f>+J1053+J1040+J1027+J1045</f>
        <v>243.12</v>
      </c>
      <c r="K1055" s="13">
        <f>+K1053+K1040+K1027+K1045</f>
        <v>29080.069999999996</v>
      </c>
      <c r="M1055" s="6" t="s">
        <v>32</v>
      </c>
      <c r="O1055" s="13">
        <f>+O1053+O1040+O1027+O1045</f>
        <v>23411.41</v>
      </c>
      <c r="P1055" s="13">
        <f>+P1053+P1040+P1027+P1045</f>
        <v>-434.30999999999995</v>
      </c>
      <c r="Q1055" s="13">
        <f>+Q1053+Q1040+Q1027+Q1045</f>
        <v>22977.099999999995</v>
      </c>
      <c r="S1055" s="6" t="s">
        <v>32</v>
      </c>
      <c r="U1055" s="13">
        <f>+U1053+U1040+U1027+U1045</f>
        <v>22326.37</v>
      </c>
      <c r="V1055" s="13">
        <f>+V1053+V1040+V1027+V1045</f>
        <v>291.64999999999998</v>
      </c>
      <c r="W1055" s="13">
        <f>+W1053+W1040+W1027+W1045</f>
        <v>22618.02</v>
      </c>
    </row>
    <row r="1056" spans="1:23" x14ac:dyDescent="0.3">
      <c r="A1056" s="6"/>
      <c r="C1056" s="1"/>
      <c r="D1056" s="1"/>
      <c r="E1056" s="1"/>
      <c r="F1056" s="25"/>
      <c r="G1056" s="6"/>
      <c r="I1056" s="1"/>
      <c r="J1056" s="1"/>
      <c r="K1056" s="1"/>
      <c r="M1056" s="6"/>
      <c r="O1056" s="1"/>
      <c r="P1056" s="1"/>
      <c r="Q1056" s="1"/>
      <c r="S1056" s="6"/>
      <c r="U1056" s="1"/>
      <c r="V1056" s="1"/>
      <c r="W1056" s="1"/>
    </row>
    <row r="1057" spans="1:24" x14ac:dyDescent="0.3">
      <c r="A1057" s="6" t="s">
        <v>31</v>
      </c>
      <c r="C1057" s="1"/>
      <c r="D1057" s="1"/>
      <c r="E1057" s="1"/>
      <c r="F1057" s="25"/>
      <c r="G1057" s="6" t="s">
        <v>31</v>
      </c>
      <c r="I1057" s="1"/>
      <c r="J1057" s="1"/>
      <c r="K1057" s="1"/>
      <c r="M1057" s="6" t="s">
        <v>31</v>
      </c>
      <c r="O1057" s="1"/>
      <c r="P1057" s="1"/>
      <c r="Q1057" s="1"/>
      <c r="S1057" s="6" t="s">
        <v>31</v>
      </c>
      <c r="U1057" s="1"/>
      <c r="V1057" s="1"/>
      <c r="W1057" s="1"/>
    </row>
    <row r="1058" spans="1:24" x14ac:dyDescent="0.3">
      <c r="A1058" s="6" t="s">
        <v>100</v>
      </c>
      <c r="C1058" s="1">
        <f t="shared" ref="C1058:C1064" si="832">+I1058+O1058+U1058</f>
        <v>0</v>
      </c>
      <c r="D1058" s="1">
        <f t="shared" ref="D1058:D1064" si="833">+J1058+P1058+V1058</f>
        <v>1131.6000000000001</v>
      </c>
      <c r="E1058" s="1">
        <f t="shared" ref="E1058:E1064" si="834">+C1058+D1058</f>
        <v>1131.6000000000001</v>
      </c>
      <c r="F1058" s="25"/>
      <c r="G1058" s="6" t="s">
        <v>17</v>
      </c>
      <c r="I1058" s="1">
        <v>0</v>
      </c>
      <c r="J1058" s="1">
        <v>-3.07</v>
      </c>
      <c r="K1058" s="1">
        <f t="shared" ref="K1058:K1064" si="835">+I1058+J1058</f>
        <v>-3.07</v>
      </c>
      <c r="M1058" s="6" t="s">
        <v>17</v>
      </c>
      <c r="O1058" s="1">
        <v>0</v>
      </c>
      <c r="P1058" s="1">
        <f>1200-1.22-0.96-1.43-45.87-0.27</f>
        <v>1150.25</v>
      </c>
      <c r="Q1058" s="1">
        <f t="shared" ref="Q1058:Q1064" si="836">+O1058+P1058</f>
        <v>1150.25</v>
      </c>
      <c r="S1058" s="6" t="s">
        <v>17</v>
      </c>
      <c r="U1058" s="1">
        <v>0</v>
      </c>
      <c r="V1058" s="1">
        <f>-14.73-0.85</f>
        <v>-15.58</v>
      </c>
      <c r="W1058" s="1">
        <f t="shared" ref="W1058:W1064" si="837">+U1058+V1058</f>
        <v>-15.58</v>
      </c>
    </row>
    <row r="1059" spans="1:24" x14ac:dyDescent="0.3">
      <c r="A1059" s="6" t="s">
        <v>19</v>
      </c>
      <c r="C1059" s="1">
        <f t="shared" si="832"/>
        <v>715.8</v>
      </c>
      <c r="D1059" s="1">
        <f t="shared" si="833"/>
        <v>-1.67</v>
      </c>
      <c r="E1059" s="1">
        <f t="shared" si="834"/>
        <v>714.13</v>
      </c>
      <c r="F1059" s="25"/>
      <c r="G1059" s="6" t="s">
        <v>19</v>
      </c>
      <c r="I1059" s="1">
        <v>280.76</v>
      </c>
      <c r="J1059" s="1">
        <v>-0.04</v>
      </c>
      <c r="K1059" s="1">
        <f t="shared" si="835"/>
        <v>280.71999999999997</v>
      </c>
      <c r="M1059" s="6" t="s">
        <v>19</v>
      </c>
      <c r="O1059" s="1">
        <v>223.41</v>
      </c>
      <c r="P1059" s="1">
        <v>-0.37</v>
      </c>
      <c r="Q1059" s="1">
        <f t="shared" si="836"/>
        <v>223.04</v>
      </c>
      <c r="S1059" s="6" t="s">
        <v>19</v>
      </c>
      <c r="U1059" s="1">
        <v>211.63</v>
      </c>
      <c r="V1059" s="1">
        <v>-1.26</v>
      </c>
      <c r="W1059" s="1">
        <f t="shared" si="837"/>
        <v>210.37</v>
      </c>
    </row>
    <row r="1060" spans="1:24" x14ac:dyDescent="0.3">
      <c r="A1060" s="6" t="s">
        <v>20</v>
      </c>
      <c r="C1060" s="1">
        <f t="shared" si="832"/>
        <v>0</v>
      </c>
      <c r="D1060" s="1">
        <f t="shared" si="833"/>
        <v>650</v>
      </c>
      <c r="E1060" s="1">
        <f t="shared" si="834"/>
        <v>650</v>
      </c>
      <c r="F1060" s="25"/>
      <c r="G1060" s="6" t="s">
        <v>20</v>
      </c>
      <c r="I1060" s="1">
        <v>0</v>
      </c>
      <c r="J1060" s="1">
        <v>200</v>
      </c>
      <c r="K1060" s="1">
        <f t="shared" si="835"/>
        <v>200</v>
      </c>
      <c r="M1060" s="6" t="s">
        <v>20</v>
      </c>
      <c r="O1060" s="1">
        <v>0</v>
      </c>
      <c r="P1060" s="1">
        <v>300</v>
      </c>
      <c r="Q1060" s="1">
        <f t="shared" si="836"/>
        <v>300</v>
      </c>
      <c r="S1060" s="6" t="s">
        <v>20</v>
      </c>
      <c r="U1060" s="1">
        <v>0</v>
      </c>
      <c r="V1060" s="1">
        <v>150</v>
      </c>
      <c r="W1060" s="1">
        <f t="shared" si="837"/>
        <v>150</v>
      </c>
    </row>
    <row r="1061" spans="1:24" x14ac:dyDescent="0.3">
      <c r="A1061" s="6" t="s">
        <v>97</v>
      </c>
      <c r="B1061" t="s">
        <v>167</v>
      </c>
      <c r="C1061" s="1">
        <f t="shared" si="832"/>
        <v>9261.2999999999993</v>
      </c>
      <c r="D1061" s="1">
        <f t="shared" si="833"/>
        <v>-60.96</v>
      </c>
      <c r="E1061" s="1">
        <f t="shared" si="834"/>
        <v>9200.34</v>
      </c>
      <c r="F1061" s="25"/>
      <c r="G1061" s="6" t="s">
        <v>97</v>
      </c>
      <c r="H1061" t="s">
        <v>167</v>
      </c>
      <c r="I1061" s="1">
        <v>0</v>
      </c>
      <c r="J1061" s="1">
        <v>0</v>
      </c>
      <c r="K1061" s="1">
        <f t="shared" si="835"/>
        <v>0</v>
      </c>
      <c r="M1061" s="6" t="s">
        <v>97</v>
      </c>
      <c r="N1061" t="s">
        <v>167</v>
      </c>
      <c r="O1061" s="1">
        <v>0</v>
      </c>
      <c r="P1061" s="1">
        <v>0</v>
      </c>
      <c r="Q1061" s="1">
        <f t="shared" si="836"/>
        <v>0</v>
      </c>
      <c r="S1061" s="6" t="s">
        <v>97</v>
      </c>
      <c r="T1061" t="s">
        <v>167</v>
      </c>
      <c r="U1061" s="1">
        <f>115*23.95+35.13+637*10.16</f>
        <v>9261.2999999999993</v>
      </c>
      <c r="V1061" s="1">
        <v>-60.96</v>
      </c>
      <c r="W1061" s="1">
        <f t="shared" si="837"/>
        <v>9200.34</v>
      </c>
    </row>
    <row r="1062" spans="1:24" x14ac:dyDescent="0.3">
      <c r="A1062" s="6" t="s">
        <v>91</v>
      </c>
      <c r="B1062" s="1">
        <v>4.7699999999999996</v>
      </c>
      <c r="C1062" s="1">
        <f t="shared" si="832"/>
        <v>10735.039999999999</v>
      </c>
      <c r="D1062" s="1">
        <f t="shared" si="833"/>
        <v>-7.64</v>
      </c>
      <c r="E1062" s="1">
        <f t="shared" si="834"/>
        <v>10727.4</v>
      </c>
      <c r="F1062" s="25"/>
      <c r="G1062" s="6" t="s">
        <v>91</v>
      </c>
      <c r="H1062" s="1">
        <v>4.7699999999999996</v>
      </c>
      <c r="I1062" s="1">
        <v>7892.12</v>
      </c>
      <c r="J1062" s="1">
        <v>-7.64</v>
      </c>
      <c r="K1062" s="1">
        <f t="shared" si="835"/>
        <v>7884.48</v>
      </c>
      <c r="M1062" s="6" t="s">
        <v>91</v>
      </c>
      <c r="N1062" s="1">
        <v>4.7699999999999996</v>
      </c>
      <c r="O1062" s="1">
        <v>0</v>
      </c>
      <c r="P1062" s="1">
        <v>0</v>
      </c>
      <c r="Q1062" s="1">
        <f t="shared" si="836"/>
        <v>0</v>
      </c>
      <c r="S1062" s="6" t="s">
        <v>91</v>
      </c>
      <c r="T1062" s="1">
        <v>4.7699999999999996</v>
      </c>
      <c r="U1062" s="1">
        <f>596*4.77</f>
        <v>2842.9199999999996</v>
      </c>
      <c r="V1062" s="1">
        <v>0</v>
      </c>
      <c r="W1062" s="1">
        <f t="shared" si="837"/>
        <v>2842.9199999999996</v>
      </c>
      <c r="X1062" s="8"/>
    </row>
    <row r="1063" spans="1:24" x14ac:dyDescent="0.3">
      <c r="A1063" s="6" t="s">
        <v>61</v>
      </c>
      <c r="B1063" s="40"/>
      <c r="C1063" s="1">
        <f t="shared" si="832"/>
        <v>5966.19</v>
      </c>
      <c r="D1063" s="1">
        <f t="shared" si="833"/>
        <v>-180.96</v>
      </c>
      <c r="E1063" s="1">
        <f t="shared" si="834"/>
        <v>5785.23</v>
      </c>
      <c r="F1063" s="25"/>
      <c r="G1063" s="6" t="s">
        <v>61</v>
      </c>
      <c r="H1063" s="40"/>
      <c r="I1063" s="1">
        <v>0</v>
      </c>
      <c r="J1063" s="1">
        <v>0</v>
      </c>
      <c r="K1063" s="1">
        <f t="shared" si="835"/>
        <v>0</v>
      </c>
      <c r="M1063" s="6" t="s">
        <v>61</v>
      </c>
      <c r="N1063" s="40"/>
      <c r="O1063" s="1">
        <v>5966.19</v>
      </c>
      <c r="P1063" s="1">
        <v>-180.96</v>
      </c>
      <c r="Q1063" s="1">
        <f t="shared" si="836"/>
        <v>5785.23</v>
      </c>
      <c r="S1063" s="6" t="s">
        <v>61</v>
      </c>
      <c r="T1063" s="40"/>
      <c r="U1063" s="1">
        <v>0</v>
      </c>
      <c r="V1063" s="1">
        <v>0</v>
      </c>
      <c r="W1063" s="1">
        <f t="shared" si="837"/>
        <v>0</v>
      </c>
    </row>
    <row r="1064" spans="1:24" x14ac:dyDescent="0.3">
      <c r="A1064" s="6" t="s">
        <v>92</v>
      </c>
      <c r="B1064" s="1">
        <v>5.86</v>
      </c>
      <c r="C1064" s="1">
        <f t="shared" si="832"/>
        <v>9206.06</v>
      </c>
      <c r="D1064" s="1">
        <f t="shared" si="833"/>
        <v>-65.900000000000006</v>
      </c>
      <c r="E1064" s="1">
        <f t="shared" si="834"/>
        <v>9140.16</v>
      </c>
      <c r="F1064" s="25"/>
      <c r="G1064" s="6" t="s">
        <v>92</v>
      </c>
      <c r="H1064" s="1">
        <v>5.86</v>
      </c>
      <c r="I1064" s="1">
        <v>5783.82</v>
      </c>
      <c r="J1064" s="1">
        <v>-13.16</v>
      </c>
      <c r="K1064" s="1">
        <f t="shared" si="835"/>
        <v>5770.66</v>
      </c>
      <c r="M1064" s="6" t="s">
        <v>92</v>
      </c>
      <c r="N1064" s="1">
        <v>5.86</v>
      </c>
      <c r="O1064" s="1">
        <v>0</v>
      </c>
      <c r="P1064" s="1">
        <v>0</v>
      </c>
      <c r="Q1064" s="1">
        <f t="shared" si="836"/>
        <v>0</v>
      </c>
      <c r="S1064" s="6" t="s">
        <v>92</v>
      </c>
      <c r="T1064" s="1">
        <v>5.86</v>
      </c>
      <c r="U1064" s="1">
        <f>584*5.86</f>
        <v>3422.2400000000002</v>
      </c>
      <c r="V1064" s="1">
        <v>-52.74</v>
      </c>
      <c r="W1064" s="1">
        <f t="shared" si="837"/>
        <v>3369.5000000000005</v>
      </c>
      <c r="X1064" s="8"/>
    </row>
    <row r="1065" spans="1:24" x14ac:dyDescent="0.3">
      <c r="A1065" s="6" t="s">
        <v>30</v>
      </c>
      <c r="C1065" s="12">
        <f>SUM(C1058:C1064)</f>
        <v>35884.39</v>
      </c>
      <c r="D1065" s="12">
        <f>SUM(D1058:D1064)</f>
        <v>1464.4699999999998</v>
      </c>
      <c r="E1065" s="12">
        <f>SUM(E1058:E1064)</f>
        <v>37348.86</v>
      </c>
      <c r="F1065" s="24"/>
      <c r="G1065" s="6" t="s">
        <v>30</v>
      </c>
      <c r="I1065" s="12">
        <f>SUM(I1058:I1064)</f>
        <v>13956.7</v>
      </c>
      <c r="J1065" s="12">
        <f>SUM(J1058:J1064)</f>
        <v>176.09</v>
      </c>
      <c r="K1065" s="12">
        <f>SUM(K1058:K1064)</f>
        <v>14132.789999999999</v>
      </c>
      <c r="M1065" s="6" t="s">
        <v>30</v>
      </c>
      <c r="O1065" s="12">
        <f>SUM(O1058:O1064)</f>
        <v>6189.5999999999995</v>
      </c>
      <c r="P1065" s="12">
        <f>SUM(P1058:P1064)</f>
        <v>1268.92</v>
      </c>
      <c r="Q1065" s="12">
        <f>SUM(Q1058:Q1064)</f>
        <v>7458.5199999999995</v>
      </c>
      <c r="S1065" s="6" t="s">
        <v>30</v>
      </c>
      <c r="U1065" s="12">
        <f>SUM(U1058:U1064)</f>
        <v>15738.089999999998</v>
      </c>
      <c r="V1065" s="12">
        <f>SUM(V1058:V1064)</f>
        <v>19.459999999999987</v>
      </c>
      <c r="W1065" s="12">
        <f>SUM(W1058:W1064)</f>
        <v>15757.550000000001</v>
      </c>
    </row>
    <row r="1066" spans="1:24" x14ac:dyDescent="0.3">
      <c r="C1066" s="1"/>
      <c r="D1066" s="1"/>
      <c r="E1066" s="1"/>
      <c r="F1066" s="25"/>
      <c r="I1066" s="1"/>
      <c r="J1066" s="1"/>
      <c r="K1066" s="1"/>
      <c r="O1066" s="1"/>
      <c r="P1066" s="1"/>
      <c r="Q1066" s="1"/>
      <c r="U1066" s="1"/>
      <c r="V1066" s="1"/>
      <c r="W1066" s="1"/>
    </row>
    <row r="1067" spans="1:24" ht="15" thickBot="1" x14ac:dyDescent="0.35">
      <c r="A1067" s="6" t="s">
        <v>33</v>
      </c>
      <c r="C1067" s="13">
        <f>+C1055+C1065</f>
        <v>110459.11999999998</v>
      </c>
      <c r="D1067" s="13">
        <f>+D1055+D1065</f>
        <v>1564.9299999999998</v>
      </c>
      <c r="E1067" s="13">
        <f>+E1055+E1065</f>
        <v>112024.04999999999</v>
      </c>
      <c r="F1067" s="24"/>
      <c r="G1067" s="6" t="s">
        <v>33</v>
      </c>
      <c r="I1067" s="13">
        <f>+I1055+I1065</f>
        <v>42793.649999999994</v>
      </c>
      <c r="J1067" s="13">
        <f>+J1055+J1065</f>
        <v>419.21000000000004</v>
      </c>
      <c r="K1067" s="13">
        <f>+K1055+K1065</f>
        <v>43212.859999999993</v>
      </c>
      <c r="M1067" s="6" t="s">
        <v>33</v>
      </c>
      <c r="O1067" s="13">
        <f>+O1055+O1065</f>
        <v>29601.01</v>
      </c>
      <c r="P1067" s="13">
        <f>+P1055+P1065</f>
        <v>834.61000000000013</v>
      </c>
      <c r="Q1067" s="13">
        <f>+Q1055+Q1065</f>
        <v>30435.619999999995</v>
      </c>
      <c r="S1067" s="6" t="s">
        <v>33</v>
      </c>
      <c r="U1067" s="13">
        <f>+U1055+U1065</f>
        <v>38064.46</v>
      </c>
      <c r="V1067" s="13">
        <f>+V1055+V1065</f>
        <v>311.10999999999996</v>
      </c>
      <c r="W1067" s="13">
        <f>+W1055+W1065</f>
        <v>38375.57</v>
      </c>
    </row>
    <row r="1068" spans="1:24" x14ac:dyDescent="0.3">
      <c r="A1068" s="25"/>
      <c r="B1068" s="25"/>
      <c r="C1068" s="25"/>
      <c r="D1068" s="25"/>
      <c r="E1068" s="46"/>
      <c r="F1068" s="25"/>
    </row>
    <row r="1069" spans="1:24" x14ac:dyDescent="0.3">
      <c r="A1069" s="25"/>
      <c r="B1069" s="25"/>
      <c r="C1069" s="25"/>
      <c r="D1069" s="25"/>
      <c r="E1069" s="46"/>
      <c r="F1069" s="25"/>
      <c r="I1069" s="8">
        <f>42061.78+I1048-I1067</f>
        <v>0</v>
      </c>
      <c r="J1069" s="8">
        <f>419.21-J1067</f>
        <v>0</v>
      </c>
      <c r="O1069" s="8">
        <f>28537.45+O1048-O1067</f>
        <v>0</v>
      </c>
      <c r="P1069" s="8">
        <f>834.61-P1067</f>
        <v>0</v>
      </c>
      <c r="U1069" s="8">
        <f>36921.77+U1048-U1067</f>
        <v>0</v>
      </c>
      <c r="V1069" s="8">
        <f>311.11-V1067</f>
        <v>0</v>
      </c>
    </row>
    <row r="1070" spans="1:24" x14ac:dyDescent="0.3">
      <c r="A1070" s="25"/>
      <c r="B1070" s="25"/>
      <c r="C1070" s="25"/>
      <c r="D1070" s="25"/>
      <c r="E1070" s="46"/>
      <c r="F1070" s="25"/>
    </row>
    <row r="1071" spans="1:24" x14ac:dyDescent="0.3">
      <c r="A1071" s="7" t="s">
        <v>161</v>
      </c>
      <c r="C1071" s="8"/>
      <c r="D1071" s="8"/>
      <c r="E1071" s="8"/>
      <c r="F1071" s="25"/>
      <c r="I1071" s="30"/>
      <c r="J1071" s="30"/>
      <c r="K1071" s="30"/>
      <c r="O1071" s="2"/>
      <c r="P1071" s="2"/>
      <c r="Q1071" s="2"/>
      <c r="U1071" s="2"/>
      <c r="V1071" s="2"/>
      <c r="W1071" s="2"/>
    </row>
    <row r="1072" spans="1:24" x14ac:dyDescent="0.3">
      <c r="F1072" s="25"/>
      <c r="G1072" s="6" t="s">
        <v>94</v>
      </c>
      <c r="M1072" s="6" t="s">
        <v>95</v>
      </c>
      <c r="S1072" s="6" t="s">
        <v>96</v>
      </c>
    </row>
    <row r="1073" spans="1:23" x14ac:dyDescent="0.3">
      <c r="A1073" s="6" t="s">
        <v>8</v>
      </c>
      <c r="C1073" s="4" t="s">
        <v>28</v>
      </c>
      <c r="E1073" s="4" t="s">
        <v>29</v>
      </c>
      <c r="F1073" s="25"/>
      <c r="G1073" s="6" t="s">
        <v>8</v>
      </c>
      <c r="I1073" s="4" t="s">
        <v>28</v>
      </c>
      <c r="K1073" s="4" t="s">
        <v>29</v>
      </c>
      <c r="M1073" s="6" t="s">
        <v>8</v>
      </c>
      <c r="O1073" s="4" t="s">
        <v>28</v>
      </c>
      <c r="Q1073" s="4" t="s">
        <v>29</v>
      </c>
      <c r="S1073" s="6" t="s">
        <v>8</v>
      </c>
      <c r="U1073" s="4" t="s">
        <v>28</v>
      </c>
      <c r="W1073" s="4" t="s">
        <v>29</v>
      </c>
    </row>
    <row r="1074" spans="1:23" x14ac:dyDescent="0.3">
      <c r="A1074" s="5" t="s">
        <v>3</v>
      </c>
      <c r="B1074" s="5" t="s">
        <v>4</v>
      </c>
      <c r="C1074" s="5" t="s">
        <v>5</v>
      </c>
      <c r="D1074" s="5" t="s">
        <v>16</v>
      </c>
      <c r="E1074" s="5" t="s">
        <v>5</v>
      </c>
      <c r="F1074" s="25"/>
      <c r="G1074" s="5" t="s">
        <v>3</v>
      </c>
      <c r="H1074" s="5" t="s">
        <v>4</v>
      </c>
      <c r="I1074" s="5" t="s">
        <v>5</v>
      </c>
      <c r="J1074" s="5" t="s">
        <v>16</v>
      </c>
      <c r="K1074" s="5" t="s">
        <v>5</v>
      </c>
      <c r="M1074" s="5" t="s">
        <v>3</v>
      </c>
      <c r="N1074" s="5" t="s">
        <v>4</v>
      </c>
      <c r="O1074" s="5" t="s">
        <v>5</v>
      </c>
      <c r="P1074" s="5" t="s">
        <v>16</v>
      </c>
      <c r="Q1074" s="5" t="s">
        <v>5</v>
      </c>
      <c r="S1074" s="5" t="s">
        <v>3</v>
      </c>
      <c r="T1074" s="5" t="s">
        <v>4</v>
      </c>
      <c r="U1074" s="5" t="s">
        <v>5</v>
      </c>
      <c r="V1074" s="5" t="s">
        <v>16</v>
      </c>
      <c r="W1074" s="5" t="s">
        <v>5</v>
      </c>
    </row>
    <row r="1075" spans="1:23" x14ac:dyDescent="0.3">
      <c r="A1075" s="1">
        <v>30.23</v>
      </c>
      <c r="B1075" s="3">
        <f t="shared" ref="B1075:B1083" si="838">+H1075+N1075+T1075</f>
        <v>18880</v>
      </c>
      <c r="C1075" s="1">
        <f t="shared" ref="C1075:D1075" si="839">+I1075+O1075+U1075</f>
        <v>570742.39999999991</v>
      </c>
      <c r="D1075" s="1">
        <f t="shared" si="839"/>
        <v>-3628.6500000000005</v>
      </c>
      <c r="E1075" s="1">
        <f>+C1075+D1075</f>
        <v>567113.74999999988</v>
      </c>
      <c r="F1075" s="25"/>
      <c r="G1075" s="1">
        <v>30.23</v>
      </c>
      <c r="H1075" s="3">
        <f>+H10+H81+H152+H223+H294+H365+H436+H507+H578+H649+H720+H791+H862+H1004+H933</f>
        <v>7431</v>
      </c>
      <c r="I1075" s="1">
        <f>+I10+I81+I152+I223+I294+I365+I436+I507+I578+I649+I720+I791+I862+I1004+I933</f>
        <v>224639.12999999998</v>
      </c>
      <c r="J1075" s="1">
        <f>+J10+J81+J152+J223+J294+J365+J436+J507+J578+J649+J720+J791+J862+J1004+J933</f>
        <v>-1134.04</v>
      </c>
      <c r="K1075" s="1">
        <f t="shared" ref="K1075:K1083" si="840">+I1075+J1075</f>
        <v>223505.08999999997</v>
      </c>
      <c r="M1075" s="1">
        <v>30.23</v>
      </c>
      <c r="N1075" s="3">
        <f>+N10+N81+N152+N223+N294+N365+N436+N507+N578+N649+N720+N791+N862+N1004+N933</f>
        <v>6896</v>
      </c>
      <c r="O1075" s="1">
        <f>+O10+O81+O152+O223+O294+O365+O436+O507+O578+O649+O720+O791+O862+O1004+O933</f>
        <v>208466.08000000002</v>
      </c>
      <c r="P1075" s="1">
        <f>+P10+P81+P152+P223+P294+P365+P436+P507+P578+P649+P720+P791+P862+P1004+P933</f>
        <v>-1303.5700000000002</v>
      </c>
      <c r="Q1075" s="1">
        <f>+O1075+P1075</f>
        <v>207162.51</v>
      </c>
      <c r="S1075" s="1">
        <v>30.23</v>
      </c>
      <c r="T1075" s="3">
        <f>+T10+T81+T152+T223+T294+T365+T436+T507+T578+T649+T720+T791+T862+T1004+T933</f>
        <v>4553</v>
      </c>
      <c r="U1075" s="1">
        <f>+U10+U81+U152+U223+U294+U365+U436+U507+U578+U649+U720+U791+U862+U1004+U933</f>
        <v>137637.19</v>
      </c>
      <c r="V1075" s="1">
        <f>+V10+V81+V152+V223+V294+V365+V436+V507+V578+V649+V720+V791+V862+V1004+V933</f>
        <v>-1191.0400000000002</v>
      </c>
      <c r="W1075" s="1">
        <f>+U1075+V1075</f>
        <v>136446.15</v>
      </c>
    </row>
    <row r="1076" spans="1:23" x14ac:dyDescent="0.3">
      <c r="A1076" s="1">
        <v>43.31</v>
      </c>
      <c r="B1076" s="3">
        <f t="shared" si="838"/>
        <v>1430</v>
      </c>
      <c r="C1076" s="1">
        <f t="shared" ref="C1076:C1083" si="841">+I1076+O1076+U1076</f>
        <v>61933.3</v>
      </c>
      <c r="D1076" s="1">
        <f t="shared" ref="D1076:D1083" si="842">+J1076+P1076+V1076</f>
        <v>0</v>
      </c>
      <c r="E1076" s="1">
        <f>+C1076+D1076</f>
        <v>61933.3</v>
      </c>
      <c r="F1076" s="25"/>
      <c r="G1076" s="1">
        <v>43.31</v>
      </c>
      <c r="H1076" s="3">
        <f t="shared" ref="H1076:J1076" si="843">+H11+H82+H153+H224+H295+H366+H437+H508+H579+H650+H721+H792+H863+H1005+H934</f>
        <v>0</v>
      </c>
      <c r="I1076" s="1">
        <f t="shared" si="843"/>
        <v>0</v>
      </c>
      <c r="J1076" s="1">
        <f t="shared" si="843"/>
        <v>0</v>
      </c>
      <c r="K1076" s="1">
        <f t="shared" si="840"/>
        <v>0</v>
      </c>
      <c r="M1076" s="1">
        <v>43.31</v>
      </c>
      <c r="N1076" s="3">
        <f t="shared" ref="N1076:P1076" si="844">+N11+N82+N153+N224+N295+N366+N437+N508+N579+N650+N721+N792+N863+N1005+N934</f>
        <v>0</v>
      </c>
      <c r="O1076" s="1">
        <f t="shared" si="844"/>
        <v>0</v>
      </c>
      <c r="P1076" s="1">
        <f t="shared" si="844"/>
        <v>0</v>
      </c>
      <c r="Q1076" s="1">
        <f>+O1076+P1076</f>
        <v>0</v>
      </c>
      <c r="S1076" s="1">
        <v>43.31</v>
      </c>
      <c r="T1076" s="3">
        <f t="shared" ref="T1076:V1076" si="845">+T11+T82+T153+T224+T295+T366+T437+T508+T579+T650+T721+T792+T863+T1005+T934</f>
        <v>1430</v>
      </c>
      <c r="U1076" s="1">
        <f t="shared" si="845"/>
        <v>61933.3</v>
      </c>
      <c r="V1076" s="1">
        <f t="shared" si="845"/>
        <v>0</v>
      </c>
      <c r="W1076" s="1">
        <f>+U1076+V1076</f>
        <v>61933.3</v>
      </c>
    </row>
    <row r="1077" spans="1:23" x14ac:dyDescent="0.3">
      <c r="A1077" s="1">
        <v>60.46</v>
      </c>
      <c r="B1077" s="3">
        <f t="shared" si="838"/>
        <v>7</v>
      </c>
      <c r="C1077" s="1">
        <f t="shared" si="841"/>
        <v>423.22</v>
      </c>
      <c r="D1077" s="1">
        <f t="shared" si="842"/>
        <v>0</v>
      </c>
      <c r="E1077" s="1">
        <f>+C1077+D1077</f>
        <v>423.22</v>
      </c>
      <c r="F1077" s="25"/>
      <c r="G1077" s="1">
        <v>60.46</v>
      </c>
      <c r="H1077" s="3">
        <f t="shared" ref="H1077:J1077" si="846">+H12+H83+H154+H225+H296+H367+H438+H509+H580+H651+H722+H793+H864+H1006+H935</f>
        <v>5</v>
      </c>
      <c r="I1077" s="1">
        <f t="shared" si="846"/>
        <v>302.3</v>
      </c>
      <c r="J1077" s="1">
        <f t="shared" si="846"/>
        <v>0</v>
      </c>
      <c r="K1077" s="1">
        <f t="shared" si="840"/>
        <v>302.3</v>
      </c>
      <c r="M1077" s="1">
        <v>60.46</v>
      </c>
      <c r="N1077" s="3">
        <f t="shared" ref="N1077:P1077" si="847">+N12+N83+N154+N225+N296+N367+N438+N509+N580+N651+N722+N793+N864+N1006+N935</f>
        <v>0</v>
      </c>
      <c r="O1077" s="1">
        <f t="shared" si="847"/>
        <v>0</v>
      </c>
      <c r="P1077" s="1">
        <f t="shared" si="847"/>
        <v>0</v>
      </c>
      <c r="Q1077" s="1">
        <f>+O1077+P1077</f>
        <v>0</v>
      </c>
      <c r="S1077" s="1">
        <v>60.46</v>
      </c>
      <c r="T1077" s="3">
        <f t="shared" ref="T1077:V1077" si="848">+T12+T83+T154+T225+T296+T367+T438+T509+T580+T651+T722+T793+T864+T1006+T935</f>
        <v>2</v>
      </c>
      <c r="U1077" s="1">
        <f t="shared" si="848"/>
        <v>120.92</v>
      </c>
      <c r="V1077" s="1">
        <f t="shared" si="848"/>
        <v>0</v>
      </c>
      <c r="W1077" s="1">
        <f>+U1077+V1077</f>
        <v>120.92</v>
      </c>
    </row>
    <row r="1078" spans="1:23" x14ac:dyDescent="0.3">
      <c r="A1078" s="1">
        <v>75.58</v>
      </c>
      <c r="B1078" s="3">
        <f t="shared" si="838"/>
        <v>135</v>
      </c>
      <c r="C1078" s="1">
        <f t="shared" si="841"/>
        <v>10203.300000000001</v>
      </c>
      <c r="D1078" s="1">
        <f t="shared" si="842"/>
        <v>0</v>
      </c>
      <c r="E1078" s="1">
        <f t="shared" ref="E1078:E1079" si="849">+C1078+D1078</f>
        <v>10203.300000000001</v>
      </c>
      <c r="F1078" s="25"/>
      <c r="G1078" s="1">
        <v>75.58</v>
      </c>
      <c r="H1078" s="3">
        <f t="shared" ref="H1078:J1078" si="850">+H13+H84+H155+H226+H297+H368+H439+H510+H581+H652+H723+H794+H865+H1007+H936</f>
        <v>96</v>
      </c>
      <c r="I1078" s="1">
        <f t="shared" si="850"/>
        <v>7255.6800000000012</v>
      </c>
      <c r="J1078" s="1">
        <f t="shared" si="850"/>
        <v>0</v>
      </c>
      <c r="K1078" s="1">
        <f t="shared" si="840"/>
        <v>7255.6800000000012</v>
      </c>
      <c r="M1078" s="1">
        <v>75.58</v>
      </c>
      <c r="N1078" s="3">
        <f t="shared" ref="N1078:P1078" si="851">+N13+N84+N155+N226+N297+N368+N439+N510+N581+N652+N723+N794+N865+N1007+N936</f>
        <v>39</v>
      </c>
      <c r="O1078" s="1">
        <f t="shared" si="851"/>
        <v>2947.62</v>
      </c>
      <c r="P1078" s="1">
        <f t="shared" si="851"/>
        <v>0</v>
      </c>
      <c r="Q1078" s="1">
        <f t="shared" ref="Q1078:Q1079" si="852">+O1078+P1078</f>
        <v>2947.62</v>
      </c>
      <c r="S1078" s="1">
        <v>75.58</v>
      </c>
      <c r="T1078" s="3">
        <f t="shared" ref="T1078:V1078" si="853">+T13+T84+T155+T226+T297+T368+T439+T510+T581+T652+T723+T794+T865+T1007+T936</f>
        <v>0</v>
      </c>
      <c r="U1078" s="1">
        <f t="shared" si="853"/>
        <v>0</v>
      </c>
      <c r="V1078" s="1">
        <f t="shared" si="853"/>
        <v>0</v>
      </c>
      <c r="W1078" s="1">
        <f t="shared" ref="W1078:W1079" si="854">+U1078+V1078</f>
        <v>0</v>
      </c>
    </row>
    <row r="1079" spans="1:23" x14ac:dyDescent="0.3">
      <c r="A1079" s="1">
        <v>86.62</v>
      </c>
      <c r="B1079" s="3">
        <f t="shared" si="838"/>
        <v>0</v>
      </c>
      <c r="C1079" s="1">
        <f t="shared" si="841"/>
        <v>0</v>
      </c>
      <c r="D1079" s="1">
        <f t="shared" si="842"/>
        <v>0</v>
      </c>
      <c r="E1079" s="1">
        <f t="shared" si="849"/>
        <v>0</v>
      </c>
      <c r="F1079" s="25"/>
      <c r="G1079" s="1">
        <v>86.62</v>
      </c>
      <c r="H1079" s="3">
        <f t="shared" ref="H1079:J1079" si="855">+H14+H85+H156+H227+H298+H369+H440+H511+H582+H653+H724+H795+H866+H1008+H937</f>
        <v>0</v>
      </c>
      <c r="I1079" s="1">
        <f t="shared" si="855"/>
        <v>0</v>
      </c>
      <c r="J1079" s="1">
        <f t="shared" si="855"/>
        <v>0</v>
      </c>
      <c r="K1079" s="1">
        <f t="shared" si="840"/>
        <v>0</v>
      </c>
      <c r="M1079" s="1">
        <v>86.62</v>
      </c>
      <c r="N1079" s="3">
        <f t="shared" ref="N1079:P1079" si="856">+N14+N85+N156+N227+N298+N369+N440+N511+N582+N653+N724+N795+N866+N1008+N937</f>
        <v>0</v>
      </c>
      <c r="O1079" s="1">
        <f t="shared" si="856"/>
        <v>0</v>
      </c>
      <c r="P1079" s="1">
        <f t="shared" si="856"/>
        <v>0</v>
      </c>
      <c r="Q1079" s="1">
        <f t="shared" si="852"/>
        <v>0</v>
      </c>
      <c r="S1079" s="1">
        <v>86.62</v>
      </c>
      <c r="T1079" s="3">
        <f t="shared" ref="T1079:V1079" si="857">+T14+T85+T156+T227+T298+T369+T440+T511+T582+T653+T724+T795+T866+T1008+T937</f>
        <v>0</v>
      </c>
      <c r="U1079" s="1">
        <f t="shared" si="857"/>
        <v>0</v>
      </c>
      <c r="V1079" s="1">
        <f t="shared" si="857"/>
        <v>0</v>
      </c>
      <c r="W1079" s="1">
        <f t="shared" si="854"/>
        <v>0</v>
      </c>
    </row>
    <row r="1080" spans="1:23" x14ac:dyDescent="0.3">
      <c r="A1080" s="1">
        <v>120.92</v>
      </c>
      <c r="B1080" s="3">
        <f t="shared" si="838"/>
        <v>2</v>
      </c>
      <c r="C1080" s="1">
        <f t="shared" si="841"/>
        <v>241.84</v>
      </c>
      <c r="D1080" s="1">
        <f t="shared" si="842"/>
        <v>0</v>
      </c>
      <c r="E1080" s="1">
        <f>+C1080+D1080</f>
        <v>241.84</v>
      </c>
      <c r="F1080" s="25"/>
      <c r="G1080" s="1">
        <v>120.92</v>
      </c>
      <c r="H1080" s="3">
        <f t="shared" ref="H1080:J1080" si="858">+H15+H86+H157+H228+H299+H370+H441+H512+H583+H654+H725+H796+H867+H1009+H938</f>
        <v>0</v>
      </c>
      <c r="I1080" s="1">
        <f t="shared" si="858"/>
        <v>0</v>
      </c>
      <c r="J1080" s="1">
        <f t="shared" si="858"/>
        <v>0</v>
      </c>
      <c r="K1080" s="1">
        <f t="shared" si="840"/>
        <v>0</v>
      </c>
      <c r="M1080" s="1">
        <v>120.92</v>
      </c>
      <c r="N1080" s="3">
        <f t="shared" ref="N1080:P1080" si="859">+N15+N86+N157+N228+N299+N370+N441+N512+N583+N654+N725+N796+N867+N1009+N938</f>
        <v>2</v>
      </c>
      <c r="O1080" s="1">
        <f t="shared" si="859"/>
        <v>241.84</v>
      </c>
      <c r="P1080" s="1">
        <f t="shared" si="859"/>
        <v>0</v>
      </c>
      <c r="Q1080" s="1">
        <f>+O1080+P1080</f>
        <v>241.84</v>
      </c>
      <c r="S1080" s="1">
        <v>120.92</v>
      </c>
      <c r="T1080" s="3">
        <f t="shared" ref="T1080:V1080" si="860">+T15+T86+T157+T228+T299+T370+T441+T512+T583+T654+T725+T796+T867+T1009+T938</f>
        <v>0</v>
      </c>
      <c r="U1080" s="1">
        <f t="shared" si="860"/>
        <v>0</v>
      </c>
      <c r="V1080" s="1">
        <f t="shared" si="860"/>
        <v>0</v>
      </c>
      <c r="W1080" s="1">
        <f>+U1080+V1080</f>
        <v>0</v>
      </c>
    </row>
    <row r="1081" spans="1:23" x14ac:dyDescent="0.3">
      <c r="A1081" s="1">
        <v>151.15</v>
      </c>
      <c r="B1081" s="3">
        <f t="shared" si="838"/>
        <v>113</v>
      </c>
      <c r="C1081" s="1">
        <f t="shared" si="841"/>
        <v>17079.950000000004</v>
      </c>
      <c r="D1081" s="1">
        <f t="shared" si="842"/>
        <v>0</v>
      </c>
      <c r="E1081" s="1">
        <f t="shared" ref="E1081:E1083" si="861">+C1081+D1081</f>
        <v>17079.950000000004</v>
      </c>
      <c r="F1081" s="25"/>
      <c r="G1081" s="1">
        <v>151.15</v>
      </c>
      <c r="H1081" s="3">
        <f t="shared" ref="H1081:J1081" si="862">+H16+H87+H158+H229+H300+H371+H442+H513+H584+H655+H726+H797+H868+H1010+H939</f>
        <v>95</v>
      </c>
      <c r="I1081" s="1">
        <f t="shared" si="862"/>
        <v>14359.250000000004</v>
      </c>
      <c r="J1081" s="1">
        <f t="shared" si="862"/>
        <v>0</v>
      </c>
      <c r="K1081" s="1">
        <f t="shared" si="840"/>
        <v>14359.250000000004</v>
      </c>
      <c r="M1081" s="1">
        <v>151.15</v>
      </c>
      <c r="N1081" s="3">
        <f t="shared" ref="N1081:P1081" si="863">+N16+N87+N158+N229+N300+N371+N442+N513+N584+N655+N726+N797+N868+N1010+N939</f>
        <v>18</v>
      </c>
      <c r="O1081" s="1">
        <f t="shared" si="863"/>
        <v>2720.7000000000003</v>
      </c>
      <c r="P1081" s="1">
        <f t="shared" si="863"/>
        <v>0</v>
      </c>
      <c r="Q1081" s="1">
        <f t="shared" ref="Q1081:Q1083" si="864">+O1081+P1081</f>
        <v>2720.7000000000003</v>
      </c>
      <c r="S1081" s="1">
        <v>151.15</v>
      </c>
      <c r="T1081" s="3">
        <f t="shared" ref="T1081:V1081" si="865">+T16+T87+T158+T229+T300+T371+T442+T513+T584+T655+T726+T797+T868+T1010+T939</f>
        <v>0</v>
      </c>
      <c r="U1081" s="1">
        <f t="shared" si="865"/>
        <v>0</v>
      </c>
      <c r="V1081" s="1">
        <f t="shared" si="865"/>
        <v>0</v>
      </c>
      <c r="W1081" s="1">
        <f t="shared" ref="W1081:W1083" si="866">+U1081+V1081</f>
        <v>0</v>
      </c>
    </row>
    <row r="1082" spans="1:23" x14ac:dyDescent="0.3">
      <c r="A1082" s="1">
        <v>241.84</v>
      </c>
      <c r="B1082" s="3">
        <f t="shared" si="838"/>
        <v>12</v>
      </c>
      <c r="C1082" s="1">
        <f t="shared" si="841"/>
        <v>2902.0800000000004</v>
      </c>
      <c r="D1082" s="1">
        <f t="shared" si="842"/>
        <v>0</v>
      </c>
      <c r="E1082" s="1">
        <f t="shared" si="861"/>
        <v>2902.0800000000004</v>
      </c>
      <c r="F1082" s="25"/>
      <c r="G1082" s="1">
        <v>241.84</v>
      </c>
      <c r="H1082" s="3">
        <f t="shared" ref="H1082:J1082" si="867">+H17+H88+H159+H230+H301+H372+H443+H514+H585+H656+H727+H798+H869+H1011+H940</f>
        <v>12</v>
      </c>
      <c r="I1082" s="1">
        <f t="shared" si="867"/>
        <v>2902.0800000000004</v>
      </c>
      <c r="J1082" s="1">
        <f t="shared" si="867"/>
        <v>0</v>
      </c>
      <c r="K1082" s="1">
        <f t="shared" si="840"/>
        <v>2902.0800000000004</v>
      </c>
      <c r="M1082" s="1">
        <v>241.84</v>
      </c>
      <c r="N1082" s="3">
        <f t="shared" ref="N1082:P1082" si="868">+N17+N88+N159+N230+N301+N372+N443+N514+N585+N656+N727+N798+N869+N1011+N940</f>
        <v>0</v>
      </c>
      <c r="O1082" s="1">
        <f t="shared" si="868"/>
        <v>0</v>
      </c>
      <c r="P1082" s="1">
        <f t="shared" si="868"/>
        <v>0</v>
      </c>
      <c r="Q1082" s="1">
        <f t="shared" si="864"/>
        <v>0</v>
      </c>
      <c r="S1082" s="1">
        <v>241.84</v>
      </c>
      <c r="T1082" s="3">
        <f t="shared" ref="T1082:V1082" si="869">+T17+T88+T159+T230+T301+T372+T443+T514+T585+T656+T727+T798+T869+T1011+T940</f>
        <v>0</v>
      </c>
      <c r="U1082" s="1">
        <f t="shared" si="869"/>
        <v>0</v>
      </c>
      <c r="V1082" s="1">
        <f t="shared" si="869"/>
        <v>0</v>
      </c>
      <c r="W1082" s="1">
        <f t="shared" si="866"/>
        <v>0</v>
      </c>
    </row>
    <row r="1083" spans="1:23" x14ac:dyDescent="0.3">
      <c r="A1083" s="1">
        <v>302.3</v>
      </c>
      <c r="B1083" s="3">
        <f t="shared" si="838"/>
        <v>3</v>
      </c>
      <c r="C1083" s="1">
        <f t="shared" si="841"/>
        <v>906.90000000000009</v>
      </c>
      <c r="D1083" s="1">
        <f t="shared" si="842"/>
        <v>0</v>
      </c>
      <c r="E1083" s="1">
        <f t="shared" si="861"/>
        <v>906.90000000000009</v>
      </c>
      <c r="F1083" s="25"/>
      <c r="G1083" s="1">
        <v>302.3</v>
      </c>
      <c r="H1083" s="3">
        <f t="shared" ref="H1083:J1083" si="870">+H18+H89+H160+H231+H302+H373+H444+H515+H586+H657+H728+H799+H870+H1012+H941</f>
        <v>0</v>
      </c>
      <c r="I1083" s="1">
        <f t="shared" si="870"/>
        <v>0</v>
      </c>
      <c r="J1083" s="1">
        <f t="shared" si="870"/>
        <v>0</v>
      </c>
      <c r="K1083" s="1">
        <f t="shared" si="840"/>
        <v>0</v>
      </c>
      <c r="M1083" s="1">
        <v>302.3</v>
      </c>
      <c r="N1083" s="3">
        <f t="shared" ref="N1083:P1083" si="871">+N18+N89+N160+N231+N302+N373+N444+N515+N586+N657+N728+N799+N870+N1012+N941</f>
        <v>3</v>
      </c>
      <c r="O1083" s="1">
        <f t="shared" si="871"/>
        <v>906.90000000000009</v>
      </c>
      <c r="P1083" s="1">
        <f t="shared" si="871"/>
        <v>0</v>
      </c>
      <c r="Q1083" s="1">
        <f t="shared" si="864"/>
        <v>906.90000000000009</v>
      </c>
      <c r="S1083" s="1">
        <v>302.3</v>
      </c>
      <c r="T1083" s="3">
        <f t="shared" ref="T1083:V1083" si="872">+T18+T89+T160+T231+T302+T373+T444+T515+T586+T657+T728+T799+T870+T1012+T941</f>
        <v>0</v>
      </c>
      <c r="U1083" s="1">
        <f t="shared" si="872"/>
        <v>0</v>
      </c>
      <c r="V1083" s="1">
        <f t="shared" si="872"/>
        <v>0</v>
      </c>
      <c r="W1083" s="1">
        <f t="shared" si="866"/>
        <v>0</v>
      </c>
    </row>
    <row r="1084" spans="1:23" x14ac:dyDescent="0.3">
      <c r="A1084" s="1"/>
      <c r="B1084" s="3"/>
      <c r="C1084" s="1"/>
      <c r="D1084" s="1"/>
      <c r="E1084" s="1"/>
      <c r="F1084" s="25"/>
      <c r="G1084" s="1"/>
      <c r="H1084" s="3"/>
      <c r="I1084" s="1"/>
      <c r="J1084" s="1"/>
      <c r="K1084" s="1"/>
      <c r="M1084" s="1"/>
      <c r="N1084" s="3"/>
      <c r="O1084" s="1"/>
      <c r="P1084" s="1"/>
      <c r="Q1084" s="1"/>
      <c r="S1084" s="1"/>
      <c r="T1084" s="3"/>
      <c r="U1084" s="1"/>
      <c r="V1084" s="1"/>
      <c r="W1084" s="1"/>
    </row>
    <row r="1085" spans="1:23" x14ac:dyDescent="0.3">
      <c r="A1085" s="1" t="s">
        <v>6</v>
      </c>
      <c r="B1085" s="3">
        <f>+H1085+N1085+T1085</f>
        <v>204</v>
      </c>
      <c r="C1085" s="1">
        <f t="shared" ref="C1085" si="873">+I1085+O1085+U1085</f>
        <v>3776.6400000000003</v>
      </c>
      <c r="D1085" s="1">
        <f t="shared" ref="D1085" si="874">+J1085+P1085+V1085</f>
        <v>0</v>
      </c>
      <c r="E1085" s="1">
        <f t="shared" ref="E1085" si="875">+C1085+D1085</f>
        <v>3776.6400000000003</v>
      </c>
      <c r="F1085" s="25"/>
      <c r="G1085" s="1" t="s">
        <v>6</v>
      </c>
      <c r="H1085" s="3">
        <f t="shared" ref="H1085:J1085" si="876">+H20+H91+H162+H233+H304+H375+H446+H517+H588+H659+H730+H801+H872+H1014+H943</f>
        <v>106</v>
      </c>
      <c r="I1085" s="1">
        <f t="shared" si="876"/>
        <v>1801.74</v>
      </c>
      <c r="J1085" s="1">
        <f t="shared" si="876"/>
        <v>0</v>
      </c>
      <c r="K1085" s="1">
        <f>+I1085+J1085</f>
        <v>1801.74</v>
      </c>
      <c r="M1085" s="1" t="s">
        <v>6</v>
      </c>
      <c r="N1085" s="3">
        <f t="shared" ref="N1085:P1085" si="877">+N20+N91+N162+N233+N304+N375+N446+N517+N588+N659+N730+N801+N872+N1014+N943</f>
        <v>8</v>
      </c>
      <c r="O1085" s="1">
        <f t="shared" si="877"/>
        <v>213.12</v>
      </c>
      <c r="P1085" s="1">
        <f t="shared" si="877"/>
        <v>0</v>
      </c>
      <c r="Q1085" s="1">
        <f t="shared" ref="Q1085" si="878">+O1085+P1085</f>
        <v>213.12</v>
      </c>
      <c r="S1085" s="1" t="s">
        <v>6</v>
      </c>
      <c r="T1085" s="3">
        <f t="shared" ref="T1085:V1085" si="879">+T20+T91+T162+T233+T304+T375+T446+T517+T588+T659+T730+T801+T872+T1014+T943</f>
        <v>90</v>
      </c>
      <c r="U1085" s="1">
        <f t="shared" si="879"/>
        <v>1761.78</v>
      </c>
      <c r="V1085" s="1">
        <f t="shared" si="879"/>
        <v>0</v>
      </c>
      <c r="W1085" s="1">
        <f t="shared" ref="W1085" si="880">+U1085+V1085</f>
        <v>1761.78</v>
      </c>
    </row>
    <row r="1086" spans="1:23" x14ac:dyDescent="0.3">
      <c r="A1086" s="6" t="s">
        <v>9</v>
      </c>
      <c r="C1086" s="1"/>
      <c r="D1086" s="1"/>
      <c r="E1086" s="1"/>
      <c r="F1086" s="25"/>
      <c r="G1086" s="6" t="s">
        <v>9</v>
      </c>
      <c r="I1086" s="1"/>
      <c r="J1086" s="1"/>
      <c r="K1086" s="1"/>
      <c r="M1086" s="6" t="s">
        <v>9</v>
      </c>
      <c r="O1086" s="1"/>
      <c r="P1086" s="1"/>
      <c r="Q1086" s="1"/>
      <c r="S1086" s="6" t="s">
        <v>9</v>
      </c>
      <c r="U1086" s="1"/>
      <c r="V1086" s="1"/>
      <c r="W1086" s="1"/>
    </row>
    <row r="1087" spans="1:23" x14ac:dyDescent="0.3">
      <c r="A1087" s="1">
        <v>0</v>
      </c>
      <c r="B1087" s="10">
        <v>0</v>
      </c>
      <c r="C1087" s="9">
        <f t="shared" ref="C1087" si="881">+A1087*B1087</f>
        <v>0</v>
      </c>
      <c r="D1087" s="9">
        <v>0</v>
      </c>
      <c r="E1087" s="9">
        <f t="shared" ref="E1087" si="882">+C1087+D1087</f>
        <v>0</v>
      </c>
      <c r="F1087" s="25"/>
      <c r="G1087" s="1">
        <v>0</v>
      </c>
      <c r="H1087" s="10">
        <v>0</v>
      </c>
      <c r="I1087" s="9">
        <f t="shared" ref="I1087" si="883">+G1087*H1087</f>
        <v>0</v>
      </c>
      <c r="J1087" s="9">
        <v>0</v>
      </c>
      <c r="K1087" s="9">
        <f t="shared" ref="K1087" si="884">+I1087+J1087</f>
        <v>0</v>
      </c>
      <c r="M1087" s="1">
        <v>0</v>
      </c>
      <c r="N1087" s="10">
        <v>0</v>
      </c>
      <c r="O1087" s="9">
        <f t="shared" ref="O1087" si="885">+M1087*N1087</f>
        <v>0</v>
      </c>
      <c r="P1087" s="9">
        <v>0</v>
      </c>
      <c r="Q1087" s="9">
        <f t="shared" ref="Q1087" si="886">+O1087+P1087</f>
        <v>0</v>
      </c>
      <c r="S1087" s="1">
        <v>0</v>
      </c>
      <c r="T1087" s="10">
        <v>0</v>
      </c>
      <c r="U1087" s="9">
        <f t="shared" ref="U1087" si="887">+S1087*T1087</f>
        <v>0</v>
      </c>
      <c r="V1087" s="9">
        <v>0</v>
      </c>
      <c r="W1087" s="9">
        <f t="shared" ref="W1087" si="888">+U1087+V1087</f>
        <v>0</v>
      </c>
    </row>
    <row r="1088" spans="1:23" x14ac:dyDescent="0.3">
      <c r="A1088" s="6" t="s">
        <v>10</v>
      </c>
      <c r="B1088" s="3">
        <f>SUM(B1075:B1087)</f>
        <v>20786</v>
      </c>
      <c r="C1088" s="8">
        <f>SUM(C1075:C1087)</f>
        <v>668209.62999999989</v>
      </c>
      <c r="D1088" s="8">
        <f>SUM(D1075:D1087)</f>
        <v>-3628.6500000000005</v>
      </c>
      <c r="E1088" s="17">
        <f>SUM(E1075:E1087)</f>
        <v>664580.97999999986</v>
      </c>
      <c r="F1088" s="49"/>
      <c r="G1088" s="6" t="s">
        <v>10</v>
      </c>
      <c r="H1088" s="3">
        <f>SUM(H1075:H1087)</f>
        <v>7745</v>
      </c>
      <c r="I1088" s="8">
        <f>SUM(I1075:I1087)</f>
        <v>251260.17999999993</v>
      </c>
      <c r="J1088" s="8">
        <f>SUM(J1075:J1087)</f>
        <v>-1134.04</v>
      </c>
      <c r="K1088" s="8">
        <f>SUM(K1075:K1087)</f>
        <v>250126.13999999993</v>
      </c>
      <c r="M1088" s="6" t="s">
        <v>10</v>
      </c>
      <c r="N1088" s="3">
        <f>SUM(N1075:N1087)</f>
        <v>6966</v>
      </c>
      <c r="O1088" s="8">
        <f>SUM(O1075:O1087)</f>
        <v>215496.26</v>
      </c>
      <c r="P1088" s="8">
        <f>SUM(P1075:P1087)</f>
        <v>-1303.5700000000002</v>
      </c>
      <c r="Q1088" s="8">
        <f>SUM(Q1075:Q1087)</f>
        <v>214192.69</v>
      </c>
      <c r="S1088" s="6" t="s">
        <v>10</v>
      </c>
      <c r="T1088" s="3">
        <f>SUM(T1075:T1087)</f>
        <v>6075</v>
      </c>
      <c r="U1088" s="8">
        <f>SUM(U1075:U1087)</f>
        <v>201453.19</v>
      </c>
      <c r="V1088" s="8">
        <f>SUM(V1075:V1087)</f>
        <v>-1191.0400000000002</v>
      </c>
      <c r="W1088" s="8">
        <f>SUM(W1075:W1087)</f>
        <v>200262.15000000002</v>
      </c>
    </row>
    <row r="1089" spans="1:23" x14ac:dyDescent="0.3">
      <c r="D1089" s="1"/>
      <c r="E1089" s="1"/>
      <c r="F1089" s="26"/>
      <c r="J1089" s="1"/>
      <c r="K1089" s="1"/>
      <c r="P1089" s="1"/>
      <c r="Q1089" s="1"/>
      <c r="V1089" s="1"/>
      <c r="W1089" s="1"/>
    </row>
    <row r="1090" spans="1:23" x14ac:dyDescent="0.3">
      <c r="A1090" s="6" t="s">
        <v>11</v>
      </c>
      <c r="D1090" s="1"/>
      <c r="E1090" s="1"/>
      <c r="F1090" s="25"/>
      <c r="G1090" s="6" t="s">
        <v>11</v>
      </c>
      <c r="J1090" s="1"/>
      <c r="K1090" s="1"/>
      <c r="M1090" s="6" t="s">
        <v>11</v>
      </c>
      <c r="P1090" s="1"/>
      <c r="Q1090" s="1"/>
      <c r="S1090" s="6" t="s">
        <v>11</v>
      </c>
      <c r="V1090" s="1"/>
      <c r="W1090" s="1"/>
    </row>
    <row r="1091" spans="1:23" x14ac:dyDescent="0.3">
      <c r="A1091" s="5"/>
      <c r="B1091" s="5" t="s">
        <v>7</v>
      </c>
      <c r="C1091" s="5"/>
      <c r="D1091" s="1"/>
      <c r="E1091" s="1"/>
      <c r="F1091" s="25"/>
      <c r="G1091" s="5"/>
      <c r="H1091" s="5" t="s">
        <v>7</v>
      </c>
      <c r="I1091" s="5"/>
      <c r="J1091" s="1"/>
      <c r="K1091" s="1"/>
      <c r="M1091" s="5"/>
      <c r="N1091" s="5" t="s">
        <v>7</v>
      </c>
      <c r="O1091" s="5"/>
      <c r="P1091" s="1"/>
      <c r="Q1091" s="1"/>
      <c r="S1091" s="5"/>
      <c r="T1091" s="5" t="s">
        <v>7</v>
      </c>
      <c r="U1091" s="5"/>
      <c r="V1091" s="1"/>
      <c r="W1091" s="1"/>
    </row>
    <row r="1092" spans="1:23" x14ac:dyDescent="0.3">
      <c r="A1092" s="1">
        <v>1.72</v>
      </c>
      <c r="B1092" s="3">
        <f>+H1092+N1092+T1092</f>
        <v>96289.5</v>
      </c>
      <c r="C1092" s="1">
        <f t="shared" ref="C1092:D1092" si="889">+I1092+O1092+U1092</f>
        <v>165617.94999999998</v>
      </c>
      <c r="D1092" s="1">
        <f t="shared" si="889"/>
        <v>-6139.57</v>
      </c>
      <c r="E1092" s="1">
        <f>+C1092+D1092</f>
        <v>159478.37999999998</v>
      </c>
      <c r="F1092" s="25"/>
      <c r="G1092" s="1">
        <v>1.72</v>
      </c>
      <c r="H1092" s="3">
        <f t="shared" ref="H1092:J1092" si="890">+H27+H98+H169+H240+H311+H382+H453+H524+H595+H666+H737+H808+H879+H1021+H950</f>
        <v>36088</v>
      </c>
      <c r="I1092" s="1">
        <f t="shared" si="890"/>
        <v>62071.360000000001</v>
      </c>
      <c r="J1092" s="1">
        <f t="shared" si="890"/>
        <v>-1560.32</v>
      </c>
      <c r="K1092" s="1">
        <f>+I1092+J1092</f>
        <v>60511.040000000001</v>
      </c>
      <c r="M1092" s="1">
        <v>1.72</v>
      </c>
      <c r="N1092" s="3">
        <f t="shared" ref="N1092:P1092" si="891">+N27+N98+N169+N240+N311+N382+N453+N524+N595+N666+N737+N808+N879+N1021+N950</f>
        <v>33109.800000000003</v>
      </c>
      <c r="O1092" s="1">
        <f t="shared" si="891"/>
        <v>56948.855999999992</v>
      </c>
      <c r="P1092" s="1">
        <f t="shared" si="891"/>
        <v>-3670.66</v>
      </c>
      <c r="Q1092" s="1">
        <f>+O1092+P1092</f>
        <v>53278.195999999996</v>
      </c>
      <c r="S1092" s="1">
        <v>1.72</v>
      </c>
      <c r="T1092" s="3">
        <f t="shared" ref="T1092:V1092" si="892">+T27+T98+T169+T240+T311+T382+T453+T524+T595+T666+T737+T808+T879+T1021+T950</f>
        <v>27091.7</v>
      </c>
      <c r="U1092" s="1">
        <f t="shared" si="892"/>
        <v>46597.733999999997</v>
      </c>
      <c r="V1092" s="1">
        <f t="shared" si="892"/>
        <v>-908.59</v>
      </c>
      <c r="W1092" s="1">
        <f>+U1092+V1092</f>
        <v>45689.144</v>
      </c>
    </row>
    <row r="1093" spans="1:23" x14ac:dyDescent="0.3">
      <c r="A1093" s="3">
        <v>0</v>
      </c>
      <c r="B1093" s="2">
        <f>+H1093+N1093+T1093</f>
        <v>0</v>
      </c>
      <c r="C1093" s="1">
        <f t="shared" ref="C1093:C1095" si="893">+I1093+O1093+U1093</f>
        <v>0</v>
      </c>
      <c r="D1093" s="1">
        <f t="shared" ref="D1093:D1095" si="894">+J1093+P1093+V1093</f>
        <v>0</v>
      </c>
      <c r="E1093" s="1">
        <f t="shared" ref="E1093:E1095" si="895">+C1093+D1093</f>
        <v>0</v>
      </c>
      <c r="F1093" s="25"/>
      <c r="G1093" s="1">
        <v>0</v>
      </c>
      <c r="H1093" s="3">
        <f>+H28+H99+H170+H241+H312+H383+H454+H525+H596+H667+H738+H809</f>
        <v>0</v>
      </c>
      <c r="I1093" s="1">
        <f>+H1093*G1093</f>
        <v>0</v>
      </c>
      <c r="J1093" s="1">
        <f>+J28+J99+J170+J241+J312+J383+J454+J525+J596+J667+J738+J809</f>
        <v>0</v>
      </c>
      <c r="K1093" s="1">
        <f t="shared" ref="K1093:K1095" si="896">+I1093+J1093</f>
        <v>0</v>
      </c>
      <c r="M1093" s="1">
        <v>0</v>
      </c>
      <c r="N1093" s="3">
        <f>+N28+N99+N170+N241+N312+N383+N454+N525+N596+N667+N738+N809</f>
        <v>0</v>
      </c>
      <c r="O1093" s="1">
        <f>+N1093*M1093</f>
        <v>0</v>
      </c>
      <c r="P1093" s="1">
        <v>0</v>
      </c>
      <c r="Q1093" s="1">
        <f t="shared" ref="Q1093:Q1095" si="897">+O1093+P1093</f>
        <v>0</v>
      </c>
      <c r="S1093" s="1">
        <v>0</v>
      </c>
      <c r="T1093" s="3">
        <f>+T28+T99+T170+T241+T312+T383+T454+T525+T596+T667+T738+T809</f>
        <v>0</v>
      </c>
      <c r="U1093" s="1">
        <f>+T1093*S1093</f>
        <v>0</v>
      </c>
      <c r="V1093" s="1">
        <v>0</v>
      </c>
      <c r="W1093" s="1">
        <f t="shared" ref="W1093:W1095" si="898">+U1093+V1093</f>
        <v>0</v>
      </c>
    </row>
    <row r="1094" spans="1:23" x14ac:dyDescent="0.3">
      <c r="A1094" s="1">
        <v>0</v>
      </c>
      <c r="B1094" s="2">
        <v>0</v>
      </c>
      <c r="C1094" s="1">
        <f t="shared" si="893"/>
        <v>0</v>
      </c>
      <c r="D1094" s="1">
        <f t="shared" si="894"/>
        <v>0</v>
      </c>
      <c r="E1094" s="1">
        <f t="shared" si="895"/>
        <v>0</v>
      </c>
      <c r="F1094" s="25"/>
      <c r="G1094" s="1">
        <v>0</v>
      </c>
      <c r="H1094" s="2">
        <v>0</v>
      </c>
      <c r="I1094" s="1">
        <f>+H1094*G1094</f>
        <v>0</v>
      </c>
      <c r="J1094" s="1">
        <v>0</v>
      </c>
      <c r="K1094" s="1">
        <f t="shared" si="896"/>
        <v>0</v>
      </c>
      <c r="M1094" s="1">
        <v>0</v>
      </c>
      <c r="N1094" s="2">
        <v>0</v>
      </c>
      <c r="O1094" s="1">
        <f>+N1094*M1094</f>
        <v>0</v>
      </c>
      <c r="P1094" s="1">
        <v>0</v>
      </c>
      <c r="Q1094" s="1">
        <f t="shared" si="897"/>
        <v>0</v>
      </c>
      <c r="S1094" s="1">
        <v>0</v>
      </c>
      <c r="T1094" s="2">
        <v>0</v>
      </c>
      <c r="U1094" s="1">
        <f>+T1094*S1094</f>
        <v>0</v>
      </c>
      <c r="V1094" s="1">
        <v>0</v>
      </c>
      <c r="W1094" s="1">
        <f t="shared" si="898"/>
        <v>0</v>
      </c>
    </row>
    <row r="1095" spans="1:23" x14ac:dyDescent="0.3">
      <c r="A1095" s="1"/>
      <c r="B1095" s="74">
        <v>0</v>
      </c>
      <c r="C1095" s="9">
        <f t="shared" si="893"/>
        <v>0</v>
      </c>
      <c r="D1095" s="9">
        <f t="shared" si="894"/>
        <v>0</v>
      </c>
      <c r="E1095" s="9">
        <f t="shared" si="895"/>
        <v>0</v>
      </c>
      <c r="F1095" s="25"/>
      <c r="G1095" s="1"/>
      <c r="H1095" s="2">
        <v>0</v>
      </c>
      <c r="I1095" s="9">
        <f t="shared" ref="I1095" si="899">+G1095*H1095</f>
        <v>0</v>
      </c>
      <c r="J1095" s="9">
        <v>0</v>
      </c>
      <c r="K1095" s="9">
        <f t="shared" si="896"/>
        <v>0</v>
      </c>
      <c r="M1095" s="1"/>
      <c r="N1095" s="2">
        <v>0</v>
      </c>
      <c r="O1095" s="9">
        <f t="shared" ref="O1095" si="900">+M1095*N1095</f>
        <v>0</v>
      </c>
      <c r="P1095" s="9">
        <v>0</v>
      </c>
      <c r="Q1095" s="9">
        <f t="shared" si="897"/>
        <v>0</v>
      </c>
      <c r="S1095" s="1"/>
      <c r="T1095" s="2">
        <v>0</v>
      </c>
      <c r="U1095" s="9">
        <f t="shared" ref="U1095" si="901">+S1095*T1095</f>
        <v>0</v>
      </c>
      <c r="V1095" s="9">
        <v>0</v>
      </c>
      <c r="W1095" s="9">
        <f t="shared" si="898"/>
        <v>0</v>
      </c>
    </row>
    <row r="1096" spans="1:23" x14ac:dyDescent="0.3">
      <c r="A1096" s="6" t="s">
        <v>58</v>
      </c>
      <c r="B1096" s="3">
        <f>SUM(B1092:B1095)</f>
        <v>96289.5</v>
      </c>
      <c r="C1096" s="1">
        <f>SUM(C1092:C1095)</f>
        <v>165617.94999999998</v>
      </c>
      <c r="D1096" s="1">
        <f>SUM(D1092:D1095)</f>
        <v>-6139.57</v>
      </c>
      <c r="E1096" s="1">
        <f>SUM(E1092:E1095)</f>
        <v>159478.37999999998</v>
      </c>
      <c r="F1096" s="26"/>
      <c r="G1096" s="6" t="s">
        <v>58</v>
      </c>
      <c r="H1096" s="2"/>
      <c r="I1096" s="1">
        <f>SUM(I1092:I1095)</f>
        <v>62071.360000000001</v>
      </c>
      <c r="J1096" s="1">
        <f>SUM(J1092:J1095)</f>
        <v>-1560.32</v>
      </c>
      <c r="K1096" s="1">
        <f>SUM(K1092:K1095)</f>
        <v>60511.040000000001</v>
      </c>
      <c r="M1096" s="6" t="s">
        <v>58</v>
      </c>
      <c r="N1096" s="2"/>
      <c r="O1096" s="1">
        <f>SUM(O1092:O1095)</f>
        <v>56948.855999999992</v>
      </c>
      <c r="P1096" s="1">
        <f>SUM(P1092:P1095)</f>
        <v>-3670.66</v>
      </c>
      <c r="Q1096" s="1">
        <f>SUM(Q1092:Q1095)</f>
        <v>53278.195999999996</v>
      </c>
      <c r="S1096" s="6" t="s">
        <v>58</v>
      </c>
      <c r="T1096" s="2"/>
      <c r="U1096" s="1">
        <f>SUM(U1092:U1095)</f>
        <v>46597.733999999997</v>
      </c>
      <c r="V1096" s="1">
        <f>SUM(V1092:V1095)</f>
        <v>-908.59</v>
      </c>
      <c r="W1096" s="1">
        <f>SUM(W1092:W1095)</f>
        <v>45689.144</v>
      </c>
    </row>
    <row r="1097" spans="1:23" x14ac:dyDescent="0.3">
      <c r="C1097" s="8"/>
      <c r="D1097" s="1"/>
      <c r="E1097" s="1"/>
      <c r="F1097" s="26"/>
      <c r="I1097" s="8"/>
      <c r="J1097" s="1"/>
      <c r="K1097" s="1"/>
      <c r="O1097" s="8"/>
      <c r="P1097" s="1"/>
      <c r="Q1097" s="1"/>
      <c r="U1097" s="8"/>
      <c r="V1097" s="1"/>
      <c r="W1097" s="1"/>
    </row>
    <row r="1098" spans="1:23" x14ac:dyDescent="0.3">
      <c r="A1098" s="6" t="s">
        <v>12</v>
      </c>
      <c r="C1098" s="11">
        <f>+C1096+C1088</f>
        <v>833827.57999999984</v>
      </c>
      <c r="D1098" s="11">
        <f>+D1096+D1088</f>
        <v>-9768.2200000000012</v>
      </c>
      <c r="E1098" s="11">
        <f>+E1096+E1088</f>
        <v>824059.35999999987</v>
      </c>
      <c r="F1098" s="26"/>
      <c r="G1098" s="6" t="s">
        <v>12</v>
      </c>
      <c r="I1098" s="11">
        <f>+I1096+I1088</f>
        <v>313331.53999999992</v>
      </c>
      <c r="J1098" s="11">
        <f>+J1096+J1088</f>
        <v>-2694.3599999999997</v>
      </c>
      <c r="K1098" s="11">
        <f>+K1096+K1088</f>
        <v>310637.17999999993</v>
      </c>
      <c r="M1098" s="6" t="s">
        <v>12</v>
      </c>
      <c r="O1098" s="11">
        <f>+O1096+O1088</f>
        <v>272445.11599999998</v>
      </c>
      <c r="P1098" s="11">
        <f>+P1096+P1088</f>
        <v>-4974.2299999999996</v>
      </c>
      <c r="Q1098" s="11">
        <f>+Q1096+Q1088</f>
        <v>267470.886</v>
      </c>
      <c r="S1098" s="6" t="s">
        <v>12</v>
      </c>
      <c r="U1098" s="11">
        <f>+U1096+U1088</f>
        <v>248050.924</v>
      </c>
      <c r="V1098" s="11">
        <f>+V1096+V1088</f>
        <v>-2099.63</v>
      </c>
      <c r="W1098" s="11">
        <f>+W1096+W1088</f>
        <v>245951.29400000002</v>
      </c>
    </row>
    <row r="1099" spans="1:23" x14ac:dyDescent="0.3">
      <c r="D1099" s="1"/>
      <c r="E1099" s="1"/>
      <c r="F1099" s="26"/>
      <c r="J1099" s="1"/>
      <c r="K1099" s="1"/>
      <c r="P1099" s="1"/>
      <c r="Q1099" s="1"/>
      <c r="V1099" s="1"/>
      <c r="W1099" s="1"/>
    </row>
    <row r="1100" spans="1:23" x14ac:dyDescent="0.3">
      <c r="D1100" s="1"/>
      <c r="E1100" s="1"/>
      <c r="F1100" s="25"/>
      <c r="J1100" s="1"/>
      <c r="K1100" s="1"/>
      <c r="P1100" s="1"/>
      <c r="Q1100" s="1"/>
      <c r="V1100" s="1"/>
      <c r="W1100" s="1"/>
    </row>
    <row r="1101" spans="1:23" x14ac:dyDescent="0.3">
      <c r="A1101" s="6" t="s">
        <v>23</v>
      </c>
      <c r="B1101" s="5" t="s">
        <v>4</v>
      </c>
      <c r="D1101" s="1"/>
      <c r="E1101" s="1"/>
      <c r="F1101" s="25"/>
      <c r="G1101" s="6" t="s">
        <v>23</v>
      </c>
      <c r="H1101" s="5" t="s">
        <v>4</v>
      </c>
      <c r="J1101" s="1"/>
      <c r="K1101" s="1"/>
      <c r="M1101" s="6" t="s">
        <v>23</v>
      </c>
      <c r="N1101" s="5" t="s">
        <v>4</v>
      </c>
      <c r="P1101" s="1"/>
      <c r="Q1101" s="1"/>
      <c r="S1101" s="6" t="s">
        <v>23</v>
      </c>
      <c r="T1101" s="5" t="s">
        <v>4</v>
      </c>
      <c r="V1101" s="1"/>
      <c r="W1101" s="1"/>
    </row>
    <row r="1102" spans="1:23" x14ac:dyDescent="0.3">
      <c r="A1102" s="1">
        <v>0</v>
      </c>
      <c r="B1102" s="3">
        <v>0</v>
      </c>
      <c r="C1102" s="1">
        <f>+A1102*B1102</f>
        <v>0</v>
      </c>
      <c r="D1102" s="1">
        <v>0</v>
      </c>
      <c r="E1102" s="1">
        <f>+C1102+D1102</f>
        <v>0</v>
      </c>
      <c r="F1102" s="26"/>
      <c r="G1102" s="1">
        <v>0</v>
      </c>
      <c r="H1102" s="3">
        <f>+H37+H108+H179+H250+H321+H392+H463+H534+H605+H676+H747+H818</f>
        <v>0</v>
      </c>
      <c r="I1102" s="1">
        <f>+G1102*H1102</f>
        <v>0</v>
      </c>
      <c r="J1102" s="1">
        <v>0</v>
      </c>
      <c r="K1102" s="1">
        <f>+I1102+J1102</f>
        <v>0</v>
      </c>
      <c r="M1102" s="1">
        <v>0</v>
      </c>
      <c r="N1102" s="3">
        <f>+N37+N108+N179+N250+N321+N392+N463+N534+N605+N676+N747+N818</f>
        <v>0</v>
      </c>
      <c r="O1102" s="1">
        <f>+M1102*N1102</f>
        <v>0</v>
      </c>
      <c r="P1102" s="1">
        <v>0</v>
      </c>
      <c r="Q1102" s="1">
        <f>+O1102+P1102</f>
        <v>0</v>
      </c>
      <c r="S1102" s="1">
        <v>0</v>
      </c>
      <c r="T1102" s="3">
        <f>+T37+T108+T179+T250+T321+T392+T463+T534+T605+T676+T747+T818</f>
        <v>0</v>
      </c>
      <c r="U1102" s="1">
        <f>+S1102*T1102</f>
        <v>0</v>
      </c>
      <c r="V1102" s="1">
        <v>0</v>
      </c>
      <c r="W1102" s="1">
        <f>+U1102+V1102</f>
        <v>0</v>
      </c>
    </row>
    <row r="1103" spans="1:23" x14ac:dyDescent="0.3">
      <c r="A1103" s="1">
        <v>0</v>
      </c>
      <c r="B1103" s="3">
        <v>0</v>
      </c>
      <c r="C1103" s="1">
        <f>+A1103*B1103</f>
        <v>0</v>
      </c>
      <c r="D1103" s="1">
        <v>0</v>
      </c>
      <c r="E1103" s="1">
        <f>+C1103+D1103</f>
        <v>0</v>
      </c>
      <c r="F1103" s="25"/>
      <c r="G1103" s="1">
        <v>0</v>
      </c>
      <c r="H1103" s="3">
        <f>+H38+H109+H180+H251+H322+H393+H464+H535+H606+H677+H748+H819</f>
        <v>0</v>
      </c>
      <c r="I1103" s="1">
        <f>+G1103*H1103</f>
        <v>0</v>
      </c>
      <c r="J1103" s="1">
        <v>0</v>
      </c>
      <c r="K1103" s="1">
        <f>+I1103+J1103</f>
        <v>0</v>
      </c>
      <c r="M1103" s="1">
        <v>0</v>
      </c>
      <c r="N1103" s="3">
        <f>+N38+N109+N180+N251+N322+N393+N464+N535+N606+N677+N748+N819</f>
        <v>0</v>
      </c>
      <c r="O1103" s="1">
        <f>+M1103*N1103</f>
        <v>0</v>
      </c>
      <c r="P1103" s="1">
        <v>0</v>
      </c>
      <c r="Q1103" s="1">
        <f>+O1103+P1103</f>
        <v>0</v>
      </c>
      <c r="S1103" s="1">
        <v>0</v>
      </c>
      <c r="T1103" s="3">
        <f>+T38+T109+T180+T251+T322+T393+T464+T535+T606+T677+T748+T819</f>
        <v>0</v>
      </c>
      <c r="U1103" s="1">
        <f>+S1103*T1103</f>
        <v>0</v>
      </c>
      <c r="V1103" s="1">
        <v>0</v>
      </c>
      <c r="W1103" s="1">
        <f>+U1103+V1103</f>
        <v>0</v>
      </c>
    </row>
    <row r="1104" spans="1:23" x14ac:dyDescent="0.3">
      <c r="A1104" s="1">
        <v>0</v>
      </c>
      <c r="B1104" s="3">
        <v>0</v>
      </c>
      <c r="C1104" s="1">
        <f>+A1104*B1104</f>
        <v>0</v>
      </c>
      <c r="D1104" s="1">
        <v>0</v>
      </c>
      <c r="E1104" s="1">
        <f>+C1104+D1104</f>
        <v>0</v>
      </c>
      <c r="F1104" s="25"/>
      <c r="G1104" s="1">
        <v>0</v>
      </c>
      <c r="H1104" s="3">
        <f>+H39+H110+H181+H252+H323+H394+H465+H536+H607+H678+H749+H820</f>
        <v>0</v>
      </c>
      <c r="I1104" s="1">
        <f>+G1104*H1104</f>
        <v>0</v>
      </c>
      <c r="J1104" s="1">
        <v>0</v>
      </c>
      <c r="K1104" s="1">
        <f>+I1104+J1104</f>
        <v>0</v>
      </c>
      <c r="M1104" s="1">
        <v>0</v>
      </c>
      <c r="N1104" s="3">
        <f>+N39+N110+N181+N252+N323+N394+N465+N536+N607+N678+N749+N820</f>
        <v>0</v>
      </c>
      <c r="O1104" s="1">
        <f>+M1104*N1104</f>
        <v>0</v>
      </c>
      <c r="P1104" s="1">
        <v>0</v>
      </c>
      <c r="Q1104" s="1">
        <f>+O1104+P1104</f>
        <v>0</v>
      </c>
      <c r="S1104" s="1">
        <v>0</v>
      </c>
      <c r="T1104" s="3">
        <f>+T39+T110+T181+T252+T323+T394+T465+T536+T607+T678+T749+T820</f>
        <v>0</v>
      </c>
      <c r="U1104" s="1">
        <f>+S1104*T1104</f>
        <v>0</v>
      </c>
      <c r="V1104" s="1">
        <v>0</v>
      </c>
      <c r="W1104" s="1">
        <f>+U1104+V1104</f>
        <v>0</v>
      </c>
    </row>
    <row r="1105" spans="1:23" x14ac:dyDescent="0.3">
      <c r="A1105" s="1" t="s">
        <v>6</v>
      </c>
      <c r="B1105" s="3">
        <v>0</v>
      </c>
      <c r="C1105" s="1">
        <v>0</v>
      </c>
      <c r="D1105" s="1">
        <v>0</v>
      </c>
      <c r="E1105" s="1">
        <f t="shared" ref="E1105" si="902">+C1105+D1105</f>
        <v>0</v>
      </c>
      <c r="F1105" s="25"/>
      <c r="G1105" s="1" t="s">
        <v>6</v>
      </c>
      <c r="H1105" s="3">
        <v>0</v>
      </c>
      <c r="I1105" s="1">
        <v>0</v>
      </c>
      <c r="J1105" s="1">
        <v>0</v>
      </c>
      <c r="K1105" s="1">
        <f t="shared" ref="K1105" si="903">+I1105+J1105</f>
        <v>0</v>
      </c>
      <c r="M1105" s="1" t="s">
        <v>6</v>
      </c>
      <c r="N1105" s="3">
        <v>0</v>
      </c>
      <c r="O1105" s="1">
        <v>0</v>
      </c>
      <c r="P1105" s="1">
        <v>0</v>
      </c>
      <c r="Q1105" s="1">
        <f t="shared" ref="Q1105" si="904">+O1105+P1105</f>
        <v>0</v>
      </c>
      <c r="S1105" s="1" t="s">
        <v>6</v>
      </c>
      <c r="T1105" s="3">
        <v>0</v>
      </c>
      <c r="U1105" s="1">
        <v>0</v>
      </c>
      <c r="V1105" s="1">
        <v>0</v>
      </c>
      <c r="W1105" s="1">
        <f t="shared" ref="W1105" si="905">+U1105+V1105</f>
        <v>0</v>
      </c>
    </row>
    <row r="1106" spans="1:23" x14ac:dyDescent="0.3">
      <c r="A1106" s="6" t="s">
        <v>24</v>
      </c>
      <c r="B1106" s="5" t="s">
        <v>7</v>
      </c>
      <c r="D1106" s="1"/>
      <c r="E1106" s="1"/>
      <c r="F1106" s="25"/>
      <c r="G1106" s="6" t="s">
        <v>24</v>
      </c>
      <c r="H1106" s="5" t="s">
        <v>7</v>
      </c>
      <c r="J1106" s="1"/>
      <c r="K1106" s="1"/>
      <c r="M1106" s="6" t="s">
        <v>24</v>
      </c>
      <c r="N1106" s="5" t="s">
        <v>7</v>
      </c>
      <c r="P1106" s="1"/>
      <c r="Q1106" s="1"/>
      <c r="S1106" s="6" t="s">
        <v>24</v>
      </c>
      <c r="T1106" s="5" t="s">
        <v>7</v>
      </c>
      <c r="V1106" s="1"/>
      <c r="W1106" s="1"/>
    </row>
    <row r="1107" spans="1:23" x14ac:dyDescent="0.3">
      <c r="A1107" s="1">
        <v>0</v>
      </c>
      <c r="B1107" s="2">
        <v>0</v>
      </c>
      <c r="C1107" s="1">
        <f t="shared" ref="C1107" si="906">+A1107*B1107</f>
        <v>0</v>
      </c>
      <c r="D1107" s="1">
        <v>0</v>
      </c>
      <c r="E1107" s="1">
        <f>+C1107+D1107</f>
        <v>0</v>
      </c>
      <c r="F1107" s="25"/>
      <c r="G1107" s="1">
        <v>0</v>
      </c>
      <c r="H1107">
        <v>0</v>
      </c>
      <c r="I1107" s="1">
        <f t="shared" ref="I1107" si="907">+G1107*H1107</f>
        <v>0</v>
      </c>
      <c r="J1107" s="1">
        <v>0</v>
      </c>
      <c r="K1107" s="1">
        <f>+I1107+J1107</f>
        <v>0</v>
      </c>
      <c r="M1107" s="1">
        <v>0</v>
      </c>
      <c r="N1107">
        <v>0</v>
      </c>
      <c r="O1107" s="1">
        <f t="shared" ref="O1107" si="908">+M1107*N1107</f>
        <v>0</v>
      </c>
      <c r="P1107" s="1">
        <v>0</v>
      </c>
      <c r="Q1107" s="1">
        <f>+O1107+P1107</f>
        <v>0</v>
      </c>
      <c r="S1107" s="1">
        <v>0</v>
      </c>
      <c r="T1107">
        <v>0</v>
      </c>
      <c r="U1107" s="1">
        <f t="shared" ref="U1107" si="909">+S1107*T1107</f>
        <v>0</v>
      </c>
      <c r="V1107" s="1">
        <v>0</v>
      </c>
      <c r="W1107" s="1">
        <f>+U1107+V1107</f>
        <v>0</v>
      </c>
    </row>
    <row r="1108" spans="1:23" x14ac:dyDescent="0.3">
      <c r="A1108" s="1">
        <v>0</v>
      </c>
      <c r="B1108" t="s">
        <v>41</v>
      </c>
      <c r="C1108" s="9">
        <v>0</v>
      </c>
      <c r="D1108" s="9">
        <v>0</v>
      </c>
      <c r="E1108" s="9">
        <f>+C1108+D1108</f>
        <v>0</v>
      </c>
      <c r="F1108" s="25"/>
      <c r="G1108" s="1">
        <v>0</v>
      </c>
      <c r="H1108" t="s">
        <v>41</v>
      </c>
      <c r="I1108" s="9">
        <v>0</v>
      </c>
      <c r="J1108" s="9">
        <v>0</v>
      </c>
      <c r="K1108" s="9">
        <f>+I1108+J1108</f>
        <v>0</v>
      </c>
      <c r="M1108" s="1">
        <v>0</v>
      </c>
      <c r="N1108" t="s">
        <v>41</v>
      </c>
      <c r="O1108" s="9">
        <v>0</v>
      </c>
      <c r="P1108" s="9">
        <v>0</v>
      </c>
      <c r="Q1108" s="9">
        <f>+O1108+P1108</f>
        <v>0</v>
      </c>
      <c r="S1108" s="1">
        <v>0</v>
      </c>
      <c r="T1108" t="s">
        <v>41</v>
      </c>
      <c r="U1108" s="9">
        <v>0</v>
      </c>
      <c r="V1108" s="9">
        <v>0</v>
      </c>
      <c r="W1108" s="9">
        <f>+U1108+V1108</f>
        <v>0</v>
      </c>
    </row>
    <row r="1109" spans="1:23" x14ac:dyDescent="0.3">
      <c r="A1109" s="6" t="s">
        <v>25</v>
      </c>
      <c r="C1109" s="8">
        <f>+C1108+C1107</f>
        <v>0</v>
      </c>
      <c r="D1109" s="8">
        <f>+D1108+D1107</f>
        <v>0</v>
      </c>
      <c r="E1109" s="8">
        <f>+E1108+E1107</f>
        <v>0</v>
      </c>
      <c r="F1109" s="26"/>
      <c r="G1109" s="6" t="s">
        <v>25</v>
      </c>
      <c r="I1109" s="8">
        <f>+I1108+I1107</f>
        <v>0</v>
      </c>
      <c r="J1109" s="8">
        <f>+J1108+J1107</f>
        <v>0</v>
      </c>
      <c r="K1109" s="8">
        <f>+K1108+K1107</f>
        <v>0</v>
      </c>
      <c r="M1109" s="6" t="s">
        <v>25</v>
      </c>
      <c r="O1109" s="8">
        <f>+O1108+O1107</f>
        <v>0</v>
      </c>
      <c r="P1109" s="8">
        <f>+P1108+P1107</f>
        <v>0</v>
      </c>
      <c r="Q1109" s="8">
        <f>+Q1108+Q1107</f>
        <v>0</v>
      </c>
      <c r="S1109" s="6" t="s">
        <v>25</v>
      </c>
      <c r="U1109" s="8">
        <f>+U1108+U1107</f>
        <v>0</v>
      </c>
      <c r="V1109" s="8">
        <f>+V1108+V1107</f>
        <v>0</v>
      </c>
      <c r="W1109" s="8">
        <f>+W1108+W1107</f>
        <v>0</v>
      </c>
    </row>
    <row r="1110" spans="1:23" x14ac:dyDescent="0.3">
      <c r="D1110" s="1"/>
      <c r="E1110" s="1"/>
      <c r="F1110" s="25"/>
      <c r="J1110" s="1"/>
      <c r="K1110" s="1"/>
      <c r="P1110" s="1"/>
      <c r="Q1110" s="1"/>
      <c r="V1110" s="1"/>
      <c r="W1110" s="1"/>
    </row>
    <row r="1111" spans="1:23" x14ac:dyDescent="0.3">
      <c r="A1111" s="6" t="s">
        <v>26</v>
      </c>
      <c r="C1111" s="11">
        <f>+C1109+C1102+C1103+C1104+C1105</f>
        <v>0</v>
      </c>
      <c r="D1111" s="11">
        <f>+D1109+D1102+D1103+D1104+D1105</f>
        <v>0</v>
      </c>
      <c r="E1111" s="11">
        <f>+E1109+E1102+E1103+E1104+E1105</f>
        <v>0</v>
      </c>
      <c r="F1111" s="25"/>
      <c r="G1111" s="6" t="s">
        <v>26</v>
      </c>
      <c r="I1111" s="11">
        <f>+I1109+I1102+I1103+I1104+I1105</f>
        <v>0</v>
      </c>
      <c r="J1111" s="11">
        <f>+J1109+J1102+J1103+J1104+J1105</f>
        <v>0</v>
      </c>
      <c r="K1111" s="11">
        <f>+K1109+K1102+K1103+K1104+K1105</f>
        <v>0</v>
      </c>
      <c r="M1111" s="6" t="s">
        <v>26</v>
      </c>
      <c r="O1111" s="11">
        <f>+O1109+O1102+O1103+O1104+O1105</f>
        <v>0</v>
      </c>
      <c r="P1111" s="11">
        <f>+P1109+P1102+P1103+P1104+P1105</f>
        <v>0</v>
      </c>
      <c r="Q1111" s="11">
        <f>+Q1109+Q1102+Q1103+Q1104+Q1105</f>
        <v>0</v>
      </c>
      <c r="S1111" s="6" t="s">
        <v>26</v>
      </c>
      <c r="U1111" s="11">
        <f>+U1109+U1102+U1103+U1104+U1105</f>
        <v>0</v>
      </c>
      <c r="V1111" s="11">
        <f>+V1109+V1102+V1103+V1104+V1105</f>
        <v>0</v>
      </c>
      <c r="W1111" s="11">
        <f>+W1109+W1102+W1103+W1104+W1105</f>
        <v>0</v>
      </c>
    </row>
    <row r="1112" spans="1:23" x14ac:dyDescent="0.3">
      <c r="D1112" s="1"/>
      <c r="E1112" s="1"/>
      <c r="F1112" s="25"/>
      <c r="J1112" s="1"/>
      <c r="K1112" s="1"/>
      <c r="P1112" s="1"/>
      <c r="Q1112" s="1"/>
      <c r="V1112" s="1"/>
      <c r="W1112" s="1"/>
    </row>
    <row r="1113" spans="1:23" x14ac:dyDescent="0.3">
      <c r="A1113" s="6" t="s">
        <v>37</v>
      </c>
      <c r="D1113" s="1"/>
      <c r="E1113" s="1"/>
      <c r="F1113" s="25"/>
      <c r="G1113" s="6" t="s">
        <v>37</v>
      </c>
      <c r="J1113" s="1"/>
      <c r="K1113" s="1"/>
      <c r="M1113" s="6" t="s">
        <v>37</v>
      </c>
      <c r="P1113" s="1"/>
      <c r="Q1113" s="1"/>
      <c r="S1113" s="6" t="s">
        <v>37</v>
      </c>
      <c r="V1113" s="1"/>
      <c r="W1113" s="1"/>
    </row>
    <row r="1114" spans="1:23" x14ac:dyDescent="0.3">
      <c r="A1114" s="6" t="s">
        <v>38</v>
      </c>
      <c r="C1114" s="1">
        <f>+C49+C120+C191+C262+C333+C404+C475+C546+C617+C688+C759+C830</f>
        <v>-1965.2700000000013</v>
      </c>
      <c r="D1114" s="1">
        <f>+D49+D120+D191+D262+D333+D404+D475+D546+D617+D688+D759+D830</f>
        <v>0</v>
      </c>
      <c r="E1114" s="1">
        <f>+C1114+D1114</f>
        <v>-1965.2700000000013</v>
      </c>
      <c r="F1114" s="25"/>
      <c r="G1114" s="6" t="s">
        <v>38</v>
      </c>
      <c r="I1114" s="1">
        <f>+I49+I120+I191+I262+I333+I404+I475+I546+I617+I688+I759+I830</f>
        <v>0</v>
      </c>
      <c r="J1114" s="1">
        <f>+J49+J120+J191+J262+J333+J404+J475+J546+J617+J688+J759+J830</f>
        <v>0</v>
      </c>
      <c r="K1114" s="1">
        <f>+I1114+J1114</f>
        <v>0</v>
      </c>
      <c r="M1114" s="6" t="s">
        <v>38</v>
      </c>
      <c r="O1114" s="1">
        <f>+O49+O120+O191+O262+O333+O404+O475+O546+O617+O688+O759+O830</f>
        <v>0</v>
      </c>
      <c r="P1114" s="1">
        <f>+P49+P120+P191+P262+P333+P404+P475+P546+P617+P688+P759+P830</f>
        <v>0</v>
      </c>
      <c r="Q1114" s="1">
        <f>+O1114+P1114</f>
        <v>0</v>
      </c>
      <c r="S1114" s="6" t="s">
        <v>38</v>
      </c>
      <c r="U1114" s="1">
        <f>+U49+U120+U191+U262+U333+U404+U475+U546+U617+U688+U759+U830</f>
        <v>0</v>
      </c>
      <c r="V1114" s="1">
        <f>+V49+V120+V191+V262+V333+V404+V475+V546+V617+V688+V759+V830</f>
        <v>0</v>
      </c>
      <c r="W1114" s="1">
        <f>+U1114+V1114</f>
        <v>0</v>
      </c>
    </row>
    <row r="1115" spans="1:23" x14ac:dyDescent="0.3">
      <c r="A1115" s="6" t="s">
        <v>39</v>
      </c>
      <c r="C1115" s="1">
        <v>0</v>
      </c>
      <c r="D1115" s="1">
        <v>0</v>
      </c>
      <c r="E1115" s="1">
        <f>+C1115+D1115</f>
        <v>0</v>
      </c>
      <c r="F1115" s="25"/>
      <c r="G1115" s="6" t="s">
        <v>39</v>
      </c>
      <c r="I1115" s="1">
        <f>+I50+I121+I192+I263+I334+I405+I476+I547+I618+I689+I760+I831</f>
        <v>0</v>
      </c>
      <c r="J1115" s="1">
        <f>+J50+J121+J192+J263+J334+J405+J476+J547+J618+J689+J760+J831</f>
        <v>0</v>
      </c>
      <c r="K1115" s="1">
        <f>+I1115+J1115</f>
        <v>0</v>
      </c>
      <c r="M1115" s="6" t="s">
        <v>39</v>
      </c>
      <c r="O1115" s="1">
        <f>+O50+O121+O192+O263+O334+O405+O476+O547+O618+O689+O760+O831</f>
        <v>0</v>
      </c>
      <c r="P1115" s="1">
        <f>+P50+P121+P192+P263+P334+P405+P476+P547+P618+P689+P760+P831</f>
        <v>0</v>
      </c>
      <c r="Q1115" s="1">
        <f>+O1115+P1115</f>
        <v>0</v>
      </c>
      <c r="S1115" s="6" t="s">
        <v>39</v>
      </c>
      <c r="U1115" s="1">
        <f>+U50+U121+U192+U263+U334+U405+U476+U547+U618+U689+U760+U831</f>
        <v>0</v>
      </c>
      <c r="V1115" s="1">
        <f>+V50+V121+V192+V263+V334+V405+V476+V547+V618+V689+V760+V831</f>
        <v>0</v>
      </c>
      <c r="W1115" s="1">
        <f>+U1115+V1115</f>
        <v>0</v>
      </c>
    </row>
    <row r="1116" spans="1:23" x14ac:dyDescent="0.3">
      <c r="A1116" s="6" t="s">
        <v>40</v>
      </c>
      <c r="C1116" s="12">
        <f>SUM(C1114:C1115)</f>
        <v>-1965.2700000000013</v>
      </c>
      <c r="D1116" s="12">
        <f>SUM(D1114:D1115)</f>
        <v>0</v>
      </c>
      <c r="E1116" s="12">
        <f>SUM(E1114:E1115)</f>
        <v>-1965.2700000000013</v>
      </c>
      <c r="F1116" s="25"/>
      <c r="G1116" s="6" t="s">
        <v>40</v>
      </c>
      <c r="I1116" s="12">
        <f>SUM(I1114:I1115)</f>
        <v>0</v>
      </c>
      <c r="J1116" s="12">
        <f>SUM(J1114:J1115)</f>
        <v>0</v>
      </c>
      <c r="K1116" s="12">
        <f>SUM(K1114:K1115)</f>
        <v>0</v>
      </c>
      <c r="M1116" s="6" t="s">
        <v>40</v>
      </c>
      <c r="O1116" s="12">
        <f>SUM(O1114:O1115)</f>
        <v>0</v>
      </c>
      <c r="P1116" s="12">
        <f>SUM(P1114:P1115)</f>
        <v>0</v>
      </c>
      <c r="Q1116" s="12">
        <f>SUM(Q1114:Q1115)</f>
        <v>0</v>
      </c>
      <c r="S1116" s="6" t="s">
        <v>40</v>
      </c>
      <c r="U1116" s="12">
        <f>SUM(U1114:U1115)</f>
        <v>0</v>
      </c>
      <c r="V1116" s="12">
        <f>SUM(V1114:V1115)</f>
        <v>0</v>
      </c>
      <c r="W1116" s="12">
        <f>SUM(W1114:W1115)</f>
        <v>0</v>
      </c>
    </row>
    <row r="1117" spans="1:23" x14ac:dyDescent="0.3">
      <c r="A1117" s="6"/>
      <c r="D1117" s="1"/>
      <c r="E1117" s="1"/>
      <c r="F1117" s="25"/>
      <c r="G1117" s="6"/>
      <c r="J1117" s="1"/>
      <c r="K1117" s="1"/>
      <c r="M1117" s="6"/>
      <c r="P1117" s="1"/>
      <c r="Q1117" s="1"/>
      <c r="S1117" s="6"/>
      <c r="V1117" s="1"/>
      <c r="W1117" s="1"/>
    </row>
    <row r="1118" spans="1:23" x14ac:dyDescent="0.3">
      <c r="A1118" s="6" t="s">
        <v>1</v>
      </c>
      <c r="D1118" s="1"/>
      <c r="E1118" s="1"/>
      <c r="F1118" s="25"/>
      <c r="G1118" s="6" t="s">
        <v>1</v>
      </c>
      <c r="J1118" s="1"/>
      <c r="K1118" s="1"/>
      <c r="M1118" s="6" t="s">
        <v>1</v>
      </c>
      <c r="P1118" s="1"/>
      <c r="Q1118" s="1"/>
      <c r="S1118" s="6" t="s">
        <v>1</v>
      </c>
      <c r="V1118" s="1"/>
      <c r="W1118" s="1"/>
    </row>
    <row r="1119" spans="1:23" x14ac:dyDescent="0.3">
      <c r="A1119" s="6" t="s">
        <v>13</v>
      </c>
      <c r="C1119" s="1">
        <f>+I1119+O1119+U1119</f>
        <v>31405.56</v>
      </c>
      <c r="D1119" s="1">
        <f>+J1119+P1119+V1119</f>
        <v>-1474.0499999999997</v>
      </c>
      <c r="E1119" s="1">
        <f>+C1119+D1119</f>
        <v>29931.510000000002</v>
      </c>
      <c r="F1119" s="25"/>
      <c r="G1119" s="6" t="s">
        <v>13</v>
      </c>
      <c r="I1119" s="1">
        <f t="shared" ref="I1119:J1119" si="910">+I54+I125+I196+I267+I338+I409+I480+I551+I622+I693+I764+I835+I906+I1048+I977</f>
        <v>8743.5800000000017</v>
      </c>
      <c r="J1119" s="1">
        <f t="shared" si="910"/>
        <v>-670.31999999999994</v>
      </c>
      <c r="K1119" s="1">
        <f>+I1119+J1119</f>
        <v>8073.260000000002</v>
      </c>
      <c r="M1119" s="6" t="s">
        <v>13</v>
      </c>
      <c r="O1119" s="1">
        <f t="shared" ref="O1119:P1119" si="911">+O54+O125+O196+O267+O338+O409+O480+O551+O622+O693+O764+O835+O906+O1048+O977</f>
        <v>10029.17</v>
      </c>
      <c r="P1119" s="1">
        <f t="shared" si="911"/>
        <v>-358.31</v>
      </c>
      <c r="Q1119" s="1">
        <f>+O1119+P1119</f>
        <v>9670.86</v>
      </c>
      <c r="S1119" s="6" t="s">
        <v>13</v>
      </c>
      <c r="U1119" s="1">
        <f t="shared" ref="U1119:V1119" si="912">+U54+U125+U196+U267+U338+U409+U480+U551+U622+U693+U764+U835+U906+U1048+U977</f>
        <v>12632.810000000001</v>
      </c>
      <c r="V1119" s="1">
        <f t="shared" si="912"/>
        <v>-445.41999999999996</v>
      </c>
      <c r="W1119" s="1">
        <f>+U1119+V1119</f>
        <v>12187.390000000001</v>
      </c>
    </row>
    <row r="1120" spans="1:23" x14ac:dyDescent="0.3">
      <c r="A1120" s="6" t="s">
        <v>14</v>
      </c>
      <c r="C1120" s="1">
        <f t="shared" ref="C1120:C1123" si="913">+I1120+O1120+U1120</f>
        <v>0</v>
      </c>
      <c r="D1120" s="1">
        <f t="shared" ref="D1120:D1123" si="914">+J1120+P1120+V1120</f>
        <v>7575</v>
      </c>
      <c r="E1120" s="1">
        <f>+C1120+D1120</f>
        <v>7575</v>
      </c>
      <c r="F1120" s="25"/>
      <c r="G1120" s="6" t="s">
        <v>14</v>
      </c>
      <c r="I1120" s="1">
        <f t="shared" ref="I1120:J1120" si="915">+I55+I126+I197+I268+I339+I410+I481+I552+I623+I694+I765+I836+I907+I1049+I978</f>
        <v>0</v>
      </c>
      <c r="J1120" s="1">
        <f t="shared" si="915"/>
        <v>1950</v>
      </c>
      <c r="K1120" s="1">
        <f>+I1120+J1120</f>
        <v>1950</v>
      </c>
      <c r="M1120" s="6" t="s">
        <v>14</v>
      </c>
      <c r="O1120" s="1">
        <f t="shared" ref="O1120:P1120" si="916">+O55+O126+O197+O268+O339+O410+O481+O552+O623+O694+O765+O836+O907+O1049+O978</f>
        <v>0</v>
      </c>
      <c r="P1120" s="1">
        <f t="shared" si="916"/>
        <v>2890</v>
      </c>
      <c r="Q1120" s="1">
        <f>+O1120+P1120</f>
        <v>2890</v>
      </c>
      <c r="S1120" s="6" t="s">
        <v>14</v>
      </c>
      <c r="U1120" s="1">
        <f t="shared" ref="U1120:V1120" si="917">+U55+U126+U197+U268+U339+U410+U481+U552+U623+U694+U765+U836+U907+U1049+U978</f>
        <v>0</v>
      </c>
      <c r="V1120" s="1">
        <f t="shared" si="917"/>
        <v>2735</v>
      </c>
      <c r="W1120" s="1">
        <f>+U1120+V1120</f>
        <v>2735</v>
      </c>
    </row>
    <row r="1121" spans="1:23" x14ac:dyDescent="0.3">
      <c r="A1121" s="6" t="s">
        <v>44</v>
      </c>
      <c r="C1121" s="1">
        <f t="shared" si="913"/>
        <v>0</v>
      </c>
      <c r="D1121" s="1">
        <f t="shared" si="914"/>
        <v>5110</v>
      </c>
      <c r="E1121" s="1">
        <f>+C1121+D1121</f>
        <v>5110</v>
      </c>
      <c r="F1121" s="25"/>
      <c r="G1121" s="6" t="s">
        <v>44</v>
      </c>
      <c r="I1121" s="1">
        <f t="shared" ref="I1121:J1121" si="918">+I56+I127+I198+I269+I340+I411+I482+I553+I624+I695+I766+I837+I908+I1050+I979</f>
        <v>0</v>
      </c>
      <c r="J1121" s="1">
        <f t="shared" si="918"/>
        <v>2275</v>
      </c>
      <c r="K1121" s="1">
        <f>+I1121+J1121</f>
        <v>2275</v>
      </c>
      <c r="M1121" s="6" t="s">
        <v>44</v>
      </c>
      <c r="O1121" s="1">
        <f t="shared" ref="O1121:P1121" si="919">+O56+O127+O198+O269+O340+O411+O482+O553+O624+O695+O766+O837+O908+O1050+O979</f>
        <v>0</v>
      </c>
      <c r="P1121" s="1">
        <f t="shared" si="919"/>
        <v>1295</v>
      </c>
      <c r="Q1121" s="1">
        <f>+O1121+P1121</f>
        <v>1295</v>
      </c>
      <c r="S1121" s="6" t="s">
        <v>44</v>
      </c>
      <c r="U1121" s="1">
        <f t="shared" ref="U1121:V1121" si="920">+U56+U127+U198+U269+U340+U411+U482+U553+U624+U695+U766+U837+U908+U1050+U979</f>
        <v>0</v>
      </c>
      <c r="V1121" s="1">
        <f t="shared" si="920"/>
        <v>1540</v>
      </c>
      <c r="W1121" s="1">
        <f>+U1121+V1121</f>
        <v>1540</v>
      </c>
    </row>
    <row r="1122" spans="1:23" x14ac:dyDescent="0.3">
      <c r="A1122" s="6" t="s">
        <v>15</v>
      </c>
      <c r="C1122" s="1">
        <f t="shared" si="913"/>
        <v>0</v>
      </c>
      <c r="D1122" s="1">
        <f t="shared" si="914"/>
        <v>1959.12</v>
      </c>
      <c r="E1122" s="1">
        <f>+C1122+D1122</f>
        <v>1959.12</v>
      </c>
      <c r="F1122" s="25"/>
      <c r="G1122" s="6" t="s">
        <v>15</v>
      </c>
      <c r="I1122" s="1">
        <f t="shared" ref="I1122:J1122" si="921">+I57+I128+I199+I270+I341+I412+I483+I554+I625+I696+I767+I838+I909+I1051+I980</f>
        <v>0</v>
      </c>
      <c r="J1122" s="1">
        <f t="shared" si="921"/>
        <v>0</v>
      </c>
      <c r="K1122" s="1">
        <f>+I1122+J1122</f>
        <v>0</v>
      </c>
      <c r="M1122" s="6" t="s">
        <v>15</v>
      </c>
      <c r="O1122" s="1">
        <f t="shared" ref="O1122:P1122" si="922">+O57+O128+O199+O270+O341+O412+O483+O554+O625+O696+O767+O838+O909+O1051+O980</f>
        <v>0</v>
      </c>
      <c r="P1122" s="1">
        <f t="shared" si="922"/>
        <v>0</v>
      </c>
      <c r="Q1122" s="1">
        <f>+O1122+P1122</f>
        <v>0</v>
      </c>
      <c r="S1122" s="6" t="s">
        <v>15</v>
      </c>
      <c r="U1122" s="1">
        <f t="shared" ref="U1122:V1122" si="923">+U57+U128+U199+U270+U341+U412+U483+U554+U625+U696+U767+U838+U909+U1051+U980</f>
        <v>0</v>
      </c>
      <c r="V1122" s="1">
        <f t="shared" si="923"/>
        <v>1959.12</v>
      </c>
      <c r="W1122" s="1">
        <f>+U1122+V1122</f>
        <v>1959.12</v>
      </c>
    </row>
    <row r="1123" spans="1:23" x14ac:dyDescent="0.3">
      <c r="A1123" s="6" t="s">
        <v>18</v>
      </c>
      <c r="C1123" s="1">
        <f t="shared" si="913"/>
        <v>0</v>
      </c>
      <c r="D1123" s="1">
        <f t="shared" si="914"/>
        <v>525</v>
      </c>
      <c r="E1123" s="1">
        <f>+C1123+D1123</f>
        <v>525</v>
      </c>
      <c r="F1123" s="26"/>
      <c r="G1123" s="6" t="s">
        <v>18</v>
      </c>
      <c r="I1123" s="1">
        <f t="shared" ref="I1123:J1123" si="924">+I58+I129+I200+I271+I342+I413+I484+I555+I626+I697+I768+I839+I910+I1052+I981</f>
        <v>0</v>
      </c>
      <c r="J1123" s="1">
        <f t="shared" si="924"/>
        <v>225</v>
      </c>
      <c r="K1123" s="1">
        <f>+I1123+J1123</f>
        <v>225</v>
      </c>
      <c r="M1123" s="6" t="s">
        <v>18</v>
      </c>
      <c r="O1123" s="1">
        <f t="shared" ref="O1123:P1123" si="925">+O58+O129+O200+O271+O342+O413+O484+O555+O626+O697+O768+O839+O910+O1052+O981</f>
        <v>0</v>
      </c>
      <c r="P1123" s="1">
        <f t="shared" si="925"/>
        <v>75</v>
      </c>
      <c r="Q1123" s="1">
        <f>+O1123+P1123</f>
        <v>75</v>
      </c>
      <c r="S1123" s="6" t="s">
        <v>18</v>
      </c>
      <c r="U1123" s="1">
        <f t="shared" ref="U1123:V1123" si="926">+U58+U129+U200+U271+U342+U413+U484+U555+U626+U697+U768+U839+U910+U1052+U981</f>
        <v>0</v>
      </c>
      <c r="V1123" s="1">
        <f t="shared" si="926"/>
        <v>225</v>
      </c>
      <c r="W1123" s="1">
        <f>+U1123+V1123</f>
        <v>225</v>
      </c>
    </row>
    <row r="1124" spans="1:23" x14ac:dyDescent="0.3">
      <c r="A1124" s="6" t="s">
        <v>27</v>
      </c>
      <c r="C1124" s="12">
        <f>SUM(C1119:C1123)</f>
        <v>31405.56</v>
      </c>
      <c r="D1124" s="12">
        <f>SUM(D1119:D1123)</f>
        <v>13695.07</v>
      </c>
      <c r="E1124" s="12">
        <f>SUM(E1119:E1123)</f>
        <v>45100.630000000005</v>
      </c>
      <c r="F1124" s="26"/>
      <c r="G1124" s="6" t="s">
        <v>27</v>
      </c>
      <c r="I1124" s="12">
        <f>SUM(I1119:I1123)</f>
        <v>8743.5800000000017</v>
      </c>
      <c r="J1124" s="12">
        <f>SUM(J1119:J1123)</f>
        <v>3779.6800000000003</v>
      </c>
      <c r="K1124" s="12">
        <f>SUM(K1119:K1123)</f>
        <v>12523.260000000002</v>
      </c>
      <c r="M1124" s="6" t="s">
        <v>27</v>
      </c>
      <c r="O1124" s="12">
        <f>SUM(O1119:O1123)</f>
        <v>10029.17</v>
      </c>
      <c r="P1124" s="12">
        <f>SUM(P1119:P1123)</f>
        <v>3901.69</v>
      </c>
      <c r="Q1124" s="12">
        <f>SUM(Q1119:Q1123)</f>
        <v>13930.86</v>
      </c>
      <c r="S1124" s="6" t="s">
        <v>27</v>
      </c>
      <c r="U1124" s="12">
        <f>SUM(U1119:U1123)</f>
        <v>12632.810000000001</v>
      </c>
      <c r="V1124" s="12">
        <f>SUM(V1119:V1123)</f>
        <v>6013.7</v>
      </c>
      <c r="W1124" s="12">
        <f>SUM(W1119:W1123)</f>
        <v>18646.509999999998</v>
      </c>
    </row>
    <row r="1125" spans="1:23" x14ac:dyDescent="0.3">
      <c r="A1125" s="6"/>
      <c r="C1125" s="1"/>
      <c r="D1125" s="1"/>
      <c r="E1125" s="1"/>
      <c r="F1125" s="26"/>
      <c r="G1125" s="6"/>
      <c r="I1125" s="1"/>
      <c r="J1125" s="1"/>
      <c r="K1125" s="1"/>
      <c r="M1125" s="6"/>
      <c r="O1125" s="1"/>
      <c r="P1125" s="1"/>
      <c r="Q1125" s="1"/>
      <c r="S1125" s="6"/>
      <c r="U1125" s="1"/>
      <c r="V1125" s="1"/>
      <c r="W1125" s="1"/>
    </row>
    <row r="1126" spans="1:23" ht="15" thickBot="1" x14ac:dyDescent="0.35">
      <c r="A1126" s="6" t="s">
        <v>32</v>
      </c>
      <c r="C1126" s="13">
        <f>+C1124+C1111+C1098+C1116</f>
        <v>863267.86999999988</v>
      </c>
      <c r="D1126" s="13">
        <f>+D1124+D1111+D1098+D1116</f>
        <v>3926.8499999999985</v>
      </c>
      <c r="E1126" s="13">
        <f>+E1124+E1111+E1098+E1116</f>
        <v>867194.71999999986</v>
      </c>
      <c r="F1126" s="26"/>
      <c r="G1126" s="6" t="s">
        <v>32</v>
      </c>
      <c r="I1126" s="13">
        <f>+I1124+I1111+I1098+I1116</f>
        <v>322075.11999999994</v>
      </c>
      <c r="J1126" s="13">
        <f>+J1124+J1111+J1098+J1116</f>
        <v>1085.3200000000006</v>
      </c>
      <c r="K1126" s="13">
        <f>+K1124+K1111+K1098+K1116</f>
        <v>323160.43999999994</v>
      </c>
      <c r="M1126" s="6" t="s">
        <v>32</v>
      </c>
      <c r="O1126" s="13">
        <f>+O1124+O1111+O1098+O1116</f>
        <v>282474.28599999996</v>
      </c>
      <c r="P1126" s="13">
        <f>+P1124+P1111+P1098+P1116</f>
        <v>-1072.5399999999995</v>
      </c>
      <c r="Q1126" s="13">
        <f>+Q1124+Q1111+Q1098+Q1116</f>
        <v>281401.74599999998</v>
      </c>
      <c r="S1126" s="6" t="s">
        <v>32</v>
      </c>
      <c r="U1126" s="13">
        <f>+U1124+U1111+U1098+U1116</f>
        <v>260683.734</v>
      </c>
      <c r="V1126" s="13">
        <f>+V1124+V1111+V1098+V1116</f>
        <v>3914.0699999999997</v>
      </c>
      <c r="W1126" s="13">
        <f>+W1124+W1111+W1098+W1116</f>
        <v>264597.804</v>
      </c>
    </row>
    <row r="1127" spans="1:23" x14ac:dyDescent="0.3">
      <c r="A1127" s="6"/>
      <c r="C1127" s="1"/>
      <c r="D1127" s="1"/>
      <c r="E1127" s="1"/>
      <c r="F1127" s="26"/>
      <c r="G1127" s="6"/>
      <c r="I1127" s="1"/>
      <c r="J1127" s="1"/>
      <c r="K1127" s="1"/>
      <c r="M1127" s="6"/>
      <c r="O1127" s="1"/>
      <c r="P1127" s="1"/>
      <c r="Q1127" s="1"/>
      <c r="S1127" s="6"/>
      <c r="U1127" s="1"/>
      <c r="V1127" s="1"/>
      <c r="W1127" s="1"/>
    </row>
    <row r="1128" spans="1:23" x14ac:dyDescent="0.3">
      <c r="A1128" s="6" t="s">
        <v>31</v>
      </c>
      <c r="C1128" s="1"/>
      <c r="D1128" s="1"/>
      <c r="E1128" s="1"/>
      <c r="F1128" s="25"/>
      <c r="G1128" s="6" t="s">
        <v>31</v>
      </c>
      <c r="I1128" s="1"/>
      <c r="J1128" s="1"/>
      <c r="K1128" s="1"/>
      <c r="M1128" s="6" t="s">
        <v>31</v>
      </c>
      <c r="O1128" s="1"/>
      <c r="P1128" s="1"/>
      <c r="Q1128" s="1"/>
      <c r="S1128" s="6" t="s">
        <v>31</v>
      </c>
      <c r="U1128" s="1"/>
      <c r="V1128" s="1"/>
      <c r="W1128" s="1"/>
    </row>
    <row r="1129" spans="1:23" x14ac:dyDescent="0.3">
      <c r="A1129" s="6" t="s">
        <v>100</v>
      </c>
      <c r="C1129" s="1">
        <f t="shared" ref="C1129:C1135" si="927">+I1129+O1129+U1129</f>
        <v>0</v>
      </c>
      <c r="D1129" s="1">
        <f t="shared" ref="D1129:D1135" si="928">+J1129+P1129+V1129</f>
        <v>5710.1600000000008</v>
      </c>
      <c r="E1129" s="1">
        <f t="shared" ref="E1129:E1135" si="929">+C1129+D1129</f>
        <v>5710.1600000000008</v>
      </c>
      <c r="F1129" s="25"/>
      <c r="G1129" s="6" t="s">
        <v>17</v>
      </c>
      <c r="I1129" s="1">
        <f t="shared" ref="I1129:J1129" si="930">+I64+I135+I206+I277+I348+I419+I490+I561+I632+I703+I774+I845+I916+I1058+I987</f>
        <v>0</v>
      </c>
      <c r="J1129" s="1">
        <f t="shared" si="930"/>
        <v>-419.45</v>
      </c>
      <c r="K1129" s="1">
        <f t="shared" ref="K1129:K1135" si="931">+I1129+J1129</f>
        <v>-419.45</v>
      </c>
      <c r="M1129" s="6" t="s">
        <v>17</v>
      </c>
      <c r="O1129" s="1">
        <f t="shared" ref="O1129:P1129" si="932">+O64+O135+O206+O277+O348+O419+O490+O561+O632+O703+O774+O845+O916+O1058+O987</f>
        <v>0</v>
      </c>
      <c r="P1129" s="1">
        <f t="shared" si="932"/>
        <v>4995.93</v>
      </c>
      <c r="Q1129" s="1">
        <f t="shared" ref="Q1129:Q1135" si="933">+O1129+P1129</f>
        <v>4995.93</v>
      </c>
      <c r="S1129" s="6" t="s">
        <v>17</v>
      </c>
      <c r="U1129" s="1">
        <f t="shared" ref="U1129:V1129" si="934">+U64+U135+U206+U277+U348+U419+U490+U561+U632+U703+U774+U845+U916+U1058+U987</f>
        <v>0</v>
      </c>
      <c r="V1129" s="1">
        <f t="shared" si="934"/>
        <v>1133.68</v>
      </c>
      <c r="W1129" s="1">
        <f t="shared" ref="W1129:W1135" si="935">+U1129+V1129</f>
        <v>1133.68</v>
      </c>
    </row>
    <row r="1130" spans="1:23" x14ac:dyDescent="0.3">
      <c r="A1130" s="6" t="s">
        <v>19</v>
      </c>
      <c r="C1130" s="1">
        <f t="shared" si="927"/>
        <v>8330.3100000000013</v>
      </c>
      <c r="D1130" s="1">
        <f t="shared" si="928"/>
        <v>-58.31</v>
      </c>
      <c r="E1130" s="1">
        <f t="shared" si="929"/>
        <v>8272.0000000000018</v>
      </c>
      <c r="F1130" s="25"/>
      <c r="G1130" s="6" t="s">
        <v>19</v>
      </c>
      <c r="I1130" s="1">
        <f t="shared" ref="I1130:J1130" si="936">+I65+I136+I207+I278+I349+I420+I491+I562+I633+I704+I775+I846+I917+I1059+I988</f>
        <v>3130.4800000000005</v>
      </c>
      <c r="J1130" s="1">
        <f t="shared" si="936"/>
        <v>-17.489999999999998</v>
      </c>
      <c r="K1130" s="1">
        <f t="shared" si="931"/>
        <v>3112.9900000000007</v>
      </c>
      <c r="M1130" s="6" t="s">
        <v>19</v>
      </c>
      <c r="O1130" s="1">
        <f t="shared" ref="O1130:P1130" si="937">+O65+O136+O207+O278+O349+O420+O491+O562+O633+O704+O775+O846+O917+O1059+O988</f>
        <v>2722.4700000000003</v>
      </c>
      <c r="P1130" s="1">
        <f t="shared" si="937"/>
        <v>-24.150000000000002</v>
      </c>
      <c r="Q1130" s="1">
        <f t="shared" si="933"/>
        <v>2698.32</v>
      </c>
      <c r="S1130" s="6" t="s">
        <v>19</v>
      </c>
      <c r="U1130" s="1">
        <f t="shared" ref="U1130:V1130" si="938">+U65+U136+U207+U278+U349+U420+U491+U562+U633+U704+U775+U846+U917+U1059+U988</f>
        <v>2477.36</v>
      </c>
      <c r="V1130" s="1">
        <f t="shared" si="938"/>
        <v>-16.670000000000002</v>
      </c>
      <c r="W1130" s="1">
        <f t="shared" si="935"/>
        <v>2460.69</v>
      </c>
    </row>
    <row r="1131" spans="1:23" x14ac:dyDescent="0.3">
      <c r="A1131" s="6" t="s">
        <v>20</v>
      </c>
      <c r="C1131" s="1">
        <f t="shared" si="927"/>
        <v>0</v>
      </c>
      <c r="D1131" s="1">
        <f t="shared" si="928"/>
        <v>7907.84</v>
      </c>
      <c r="E1131" s="1">
        <f t="shared" si="929"/>
        <v>7907.84</v>
      </c>
      <c r="F1131" s="25"/>
      <c r="G1131" s="6" t="s">
        <v>20</v>
      </c>
      <c r="I1131" s="1">
        <f t="shared" ref="I1131:J1131" si="939">+I66+I137+I208+I279+I350+I421+I492+I563+I634+I705+I776+I847+I918+I1060+I989</f>
        <v>0</v>
      </c>
      <c r="J1131" s="1">
        <f t="shared" si="939"/>
        <v>3058.18</v>
      </c>
      <c r="K1131" s="1">
        <f t="shared" si="931"/>
        <v>3058.18</v>
      </c>
      <c r="M1131" s="6" t="s">
        <v>20</v>
      </c>
      <c r="O1131" s="1">
        <f t="shared" ref="O1131:P1131" si="940">+O66+O137+O208+O279+O350+O421+O492+O563+O634+O705+O776+O847+O918+O1060+O989</f>
        <v>0</v>
      </c>
      <c r="P1131" s="1">
        <f t="shared" si="940"/>
        <v>2479.56</v>
      </c>
      <c r="Q1131" s="1">
        <f t="shared" si="933"/>
        <v>2479.56</v>
      </c>
      <c r="S1131" s="6" t="s">
        <v>20</v>
      </c>
      <c r="U1131" s="1">
        <f t="shared" ref="U1131:V1131" si="941">+U66+U137+U208+U279+U350+U421+U492+U563+U634+U705+U776+U847+U918+U1060+U989</f>
        <v>0</v>
      </c>
      <c r="V1131" s="1">
        <f t="shared" si="941"/>
        <v>2370.1</v>
      </c>
      <c r="W1131" s="1">
        <f t="shared" si="935"/>
        <v>2370.1</v>
      </c>
    </row>
    <row r="1132" spans="1:23" x14ac:dyDescent="0.3">
      <c r="A1132" s="6" t="s">
        <v>97</v>
      </c>
      <c r="B1132" t="s">
        <v>98</v>
      </c>
      <c r="C1132" s="1">
        <f t="shared" si="927"/>
        <v>91032.52</v>
      </c>
      <c r="D1132" s="1">
        <f t="shared" si="928"/>
        <v>-1573.1</v>
      </c>
      <c r="E1132" s="1">
        <f t="shared" si="929"/>
        <v>89459.42</v>
      </c>
      <c r="F1132" s="25"/>
      <c r="G1132" s="6" t="s">
        <v>97</v>
      </c>
      <c r="H1132" t="s">
        <v>98</v>
      </c>
      <c r="I1132" s="1">
        <f t="shared" ref="I1132:J1132" si="942">+I67+I138+I209+I280+I351+I422+I493+I564+I635+I706+I777+I848+I919+I1061+I990</f>
        <v>0</v>
      </c>
      <c r="J1132" s="1">
        <f t="shared" si="942"/>
        <v>0</v>
      </c>
      <c r="K1132" s="1">
        <f t="shared" si="931"/>
        <v>0</v>
      </c>
      <c r="M1132" s="6" t="s">
        <v>97</v>
      </c>
      <c r="N1132" t="s">
        <v>98</v>
      </c>
      <c r="O1132" s="1">
        <f t="shared" ref="O1132:P1132" si="943">+O67+O138+O209+O280+O351+O422+O493+O564+O635+O706+O777+O848+O919+O1061+O990</f>
        <v>0</v>
      </c>
      <c r="P1132" s="1">
        <f t="shared" si="943"/>
        <v>0</v>
      </c>
      <c r="Q1132" s="1">
        <f t="shared" si="933"/>
        <v>0</v>
      </c>
      <c r="S1132" s="6" t="s">
        <v>97</v>
      </c>
      <c r="T1132" t="s">
        <v>98</v>
      </c>
      <c r="U1132" s="1">
        <f t="shared" ref="U1132:V1132" si="944">+U67+U138+U209+U280+U351+U422+U493+U564+U635+U706+U777+U848+U919+U1061+U990</f>
        <v>91032.52</v>
      </c>
      <c r="V1132" s="1">
        <f t="shared" si="944"/>
        <v>-1573.1</v>
      </c>
      <c r="W1132" s="1">
        <f t="shared" si="935"/>
        <v>89459.42</v>
      </c>
    </row>
    <row r="1133" spans="1:23" x14ac:dyDescent="0.3">
      <c r="A1133" s="6" t="s">
        <v>91</v>
      </c>
      <c r="B1133" s="1">
        <v>3.11</v>
      </c>
      <c r="C1133" s="1">
        <f t="shared" si="927"/>
        <v>69317.2</v>
      </c>
      <c r="D1133" s="1">
        <f t="shared" si="928"/>
        <v>-1266.4799999999998</v>
      </c>
      <c r="E1133" s="1">
        <f t="shared" si="929"/>
        <v>68050.720000000001</v>
      </c>
      <c r="F1133" s="25"/>
      <c r="G1133" s="6" t="s">
        <v>91</v>
      </c>
      <c r="H1133" s="1">
        <v>3.11</v>
      </c>
      <c r="I1133" s="1">
        <f t="shared" ref="I1133:J1133" si="945">+I68+I139+I210+I281+I352+I423+I494+I565+I636+I707+I778+I849+I920+I1062+I991</f>
        <v>47953.549999999996</v>
      </c>
      <c r="J1133" s="1">
        <f t="shared" si="945"/>
        <v>-1079.8799999999999</v>
      </c>
      <c r="K1133" s="1">
        <f t="shared" si="931"/>
        <v>46873.67</v>
      </c>
      <c r="M1133" s="6" t="s">
        <v>91</v>
      </c>
      <c r="N1133" s="1">
        <v>3.11</v>
      </c>
      <c r="O1133" s="1">
        <f t="shared" ref="O1133:P1133" si="946">+O68+O139+O210+O281+O352+O423+O494+O565+O636+O707+O778+O849+O920+O1062+O991</f>
        <v>0</v>
      </c>
      <c r="P1133" s="1">
        <f t="shared" si="946"/>
        <v>0</v>
      </c>
      <c r="Q1133" s="1">
        <f t="shared" si="933"/>
        <v>0</v>
      </c>
      <c r="S1133" s="6" t="s">
        <v>91</v>
      </c>
      <c r="T1133" s="1">
        <v>3.11</v>
      </c>
      <c r="U1133" s="1">
        <f t="shared" ref="U1133:V1133" si="947">+U68+U139+U210+U281+U352+U423+U494+U565+U636+U707+U778+U849+U920+U1062+U991</f>
        <v>21363.649999999998</v>
      </c>
      <c r="V1133" s="1">
        <f t="shared" si="947"/>
        <v>-186.6</v>
      </c>
      <c r="W1133" s="1">
        <f t="shared" si="935"/>
        <v>21177.05</v>
      </c>
    </row>
    <row r="1134" spans="1:23" x14ac:dyDescent="0.3">
      <c r="A1134" s="6" t="s">
        <v>61</v>
      </c>
      <c r="B1134" s="40" t="s">
        <v>93</v>
      </c>
      <c r="C1134" s="1">
        <f t="shared" si="927"/>
        <v>57353.69</v>
      </c>
      <c r="D1134" s="1">
        <f t="shared" si="928"/>
        <v>-1147.21</v>
      </c>
      <c r="E1134" s="1">
        <f t="shared" si="929"/>
        <v>56206.48</v>
      </c>
      <c r="F1134" s="25"/>
      <c r="G1134" s="6" t="s">
        <v>61</v>
      </c>
      <c r="H1134" s="40" t="s">
        <v>93</v>
      </c>
      <c r="I1134" s="1">
        <f t="shared" ref="I1134:J1134" si="948">+I69+I140+I211+I282+I353+I424+I495+I566+I637+I708+I779+I850+I921+I1063+I992</f>
        <v>17.850000000000001</v>
      </c>
      <c r="J1134" s="1">
        <f t="shared" si="948"/>
        <v>-17.850000000000001</v>
      </c>
      <c r="K1134" s="1">
        <f t="shared" si="931"/>
        <v>0</v>
      </c>
      <c r="M1134" s="6" t="s">
        <v>61</v>
      </c>
      <c r="N1134" s="40" t="s">
        <v>93</v>
      </c>
      <c r="O1134" s="1">
        <f t="shared" ref="O1134:P1134" si="949">+O69+O140+O211+O282+O353+O424+O495+O566+O637+O708+O779+O850+O921+O1063+O992</f>
        <v>57335.840000000004</v>
      </c>
      <c r="P1134" s="1">
        <f t="shared" si="949"/>
        <v>-1129.3600000000001</v>
      </c>
      <c r="Q1134" s="1">
        <f t="shared" si="933"/>
        <v>56206.48</v>
      </c>
      <c r="S1134" s="6" t="s">
        <v>61</v>
      </c>
      <c r="T1134" s="40" t="s">
        <v>93</v>
      </c>
      <c r="U1134" s="1">
        <f t="shared" ref="U1134:V1134" si="950">+U69+U140+U211+U282+U353+U424+U495+U566+U637+U708+U779+U850+U921+U1063+U992</f>
        <v>0</v>
      </c>
      <c r="V1134" s="1">
        <f t="shared" si="950"/>
        <v>0</v>
      </c>
      <c r="W1134" s="1">
        <f t="shared" si="935"/>
        <v>0</v>
      </c>
    </row>
    <row r="1135" spans="1:23" x14ac:dyDescent="0.3">
      <c r="A1135" s="6" t="s">
        <v>92</v>
      </c>
      <c r="B1135" s="1">
        <v>3.41</v>
      </c>
      <c r="C1135" s="1">
        <f t="shared" si="927"/>
        <v>55211.45</v>
      </c>
      <c r="D1135" s="1">
        <f t="shared" si="928"/>
        <v>-1733.99</v>
      </c>
      <c r="E1135" s="1">
        <f t="shared" si="929"/>
        <v>53477.46</v>
      </c>
      <c r="F1135" s="25"/>
      <c r="G1135" s="6" t="s">
        <v>92</v>
      </c>
      <c r="H1135" s="1">
        <v>3.41</v>
      </c>
      <c r="I1135" s="1">
        <f t="shared" ref="I1135:J1135" si="951">+I70+I141+I212+I283+I354+I425+I496+I567+I638+I709+I780+I851+I922+I1064+I993</f>
        <v>35901.51</v>
      </c>
      <c r="J1135" s="1">
        <f t="shared" si="951"/>
        <v>-1561.9</v>
      </c>
      <c r="K1135" s="1">
        <f t="shared" si="931"/>
        <v>34339.61</v>
      </c>
      <c r="M1135" s="6" t="s">
        <v>92</v>
      </c>
      <c r="N1135" s="1">
        <v>3.41</v>
      </c>
      <c r="O1135" s="1">
        <f t="shared" ref="O1135:P1135" si="952">+O70+O141+O212+O283+O354+O425+O496+O567+O638+O709+O780+O851+O922+O1064+O993</f>
        <v>0</v>
      </c>
      <c r="P1135" s="1">
        <f t="shared" si="952"/>
        <v>0</v>
      </c>
      <c r="Q1135" s="1">
        <f t="shared" si="933"/>
        <v>0</v>
      </c>
      <c r="S1135" s="6" t="s">
        <v>92</v>
      </c>
      <c r="T1135" s="1">
        <v>3.41</v>
      </c>
      <c r="U1135" s="1">
        <f t="shared" ref="U1135:V1135" si="953">+U70+U141+U212+U283+U354+U425+U496+U567+U638+U709+U780+U851+U922+U1064+U993</f>
        <v>19309.939999999999</v>
      </c>
      <c r="V1135" s="1">
        <f t="shared" si="953"/>
        <v>-172.09</v>
      </c>
      <c r="W1135" s="1">
        <f t="shared" si="935"/>
        <v>19137.849999999999</v>
      </c>
    </row>
    <row r="1136" spans="1:23" x14ac:dyDescent="0.3">
      <c r="A1136" s="6" t="s">
        <v>30</v>
      </c>
      <c r="C1136" s="12">
        <f>SUM(C1129:C1135)</f>
        <v>281245.17</v>
      </c>
      <c r="D1136" s="12">
        <f>SUM(D1129:D1135)</f>
        <v>7838.9100000000017</v>
      </c>
      <c r="E1136" s="21">
        <f>SUM(E1129:E1135)</f>
        <v>289084.08</v>
      </c>
      <c r="F1136" s="49"/>
      <c r="G1136" s="6" t="s">
        <v>30</v>
      </c>
      <c r="I1136" s="12">
        <f>SUM(I1129:I1135)</f>
        <v>87003.39</v>
      </c>
      <c r="J1136" s="12">
        <f>SUM(J1129:J1135)</f>
        <v>-38.3900000000001</v>
      </c>
      <c r="K1136" s="12">
        <f>SUM(K1129:K1135)</f>
        <v>86965</v>
      </c>
      <c r="M1136" s="6" t="s">
        <v>30</v>
      </c>
      <c r="O1136" s="12">
        <f>SUM(O1129:O1135)</f>
        <v>60058.310000000005</v>
      </c>
      <c r="P1136" s="12">
        <f>SUM(P1129:P1135)</f>
        <v>6321.98</v>
      </c>
      <c r="Q1136" s="12">
        <f>SUM(Q1129:Q1135)</f>
        <v>66380.290000000008</v>
      </c>
      <c r="S1136" s="6" t="s">
        <v>30</v>
      </c>
      <c r="U1136" s="12">
        <f>SUM(U1129:U1135)</f>
        <v>134183.47</v>
      </c>
      <c r="V1136" s="12">
        <f>SUM(V1129:V1135)</f>
        <v>1555.32</v>
      </c>
      <c r="W1136" s="12">
        <f>SUM(W1129:W1135)</f>
        <v>135738.79</v>
      </c>
    </row>
    <row r="1137" spans="1:23" x14ac:dyDescent="0.3">
      <c r="C1137" s="1"/>
      <c r="D1137" s="1"/>
      <c r="E1137" s="1"/>
      <c r="F1137" s="25"/>
      <c r="I1137" s="1"/>
      <c r="J1137" s="1"/>
      <c r="K1137" s="1"/>
      <c r="O1137" s="1"/>
      <c r="P1137" s="1"/>
      <c r="Q1137" s="1"/>
      <c r="U1137" s="1"/>
      <c r="V1137" s="1"/>
      <c r="W1137" s="1"/>
    </row>
    <row r="1138" spans="1:23" ht="15" thickBot="1" x14ac:dyDescent="0.35">
      <c r="A1138" s="6" t="s">
        <v>33</v>
      </c>
      <c r="C1138" s="13">
        <f>+C1126+C1136</f>
        <v>1144513.0399999998</v>
      </c>
      <c r="D1138" s="13">
        <f>+D1126+D1136</f>
        <v>11765.76</v>
      </c>
      <c r="E1138" s="13">
        <f>+E1126+E1136</f>
        <v>1156278.7999999998</v>
      </c>
      <c r="F1138" s="26"/>
      <c r="G1138" s="6" t="s">
        <v>33</v>
      </c>
      <c r="I1138" s="13">
        <f>+I1126+I1136</f>
        <v>409078.50999999995</v>
      </c>
      <c r="J1138" s="13">
        <f>+J1126+J1136</f>
        <v>1046.9300000000005</v>
      </c>
      <c r="K1138" s="13">
        <f>+K1126+K1136</f>
        <v>410125.43999999994</v>
      </c>
      <c r="M1138" s="6" t="s">
        <v>33</v>
      </c>
      <c r="O1138" s="13">
        <f>+O1126+O1136</f>
        <v>342532.59599999996</v>
      </c>
      <c r="P1138" s="13">
        <f>+P1126+P1136</f>
        <v>5249.4400000000005</v>
      </c>
      <c r="Q1138" s="13">
        <f>+Q1126+Q1136</f>
        <v>347782.03599999996</v>
      </c>
      <c r="S1138" s="6" t="s">
        <v>33</v>
      </c>
      <c r="U1138" s="13">
        <f>+U1126+U1136</f>
        <v>394867.20400000003</v>
      </c>
      <c r="V1138" s="13">
        <f>+V1126+V1136</f>
        <v>5469.3899999999994</v>
      </c>
      <c r="W1138" s="13">
        <f>+W1126+W1136</f>
        <v>400336.59400000004</v>
      </c>
    </row>
    <row r="1139" spans="1:23" x14ac:dyDescent="0.3">
      <c r="A1139" s="6" t="str">
        <f>+A5</f>
        <v>Consumers</v>
      </c>
      <c r="B1139" s="5" t="s">
        <v>7</v>
      </c>
      <c r="E1139" s="5" t="s">
        <v>5</v>
      </c>
      <c r="F1139" s="8"/>
      <c r="H1139" s="5" t="s">
        <v>7</v>
      </c>
      <c r="N1139" s="5" t="s">
        <v>7</v>
      </c>
      <c r="T1139" s="5" t="s">
        <v>7</v>
      </c>
    </row>
    <row r="1140" spans="1:23" x14ac:dyDescent="0.3">
      <c r="B1140" s="90"/>
      <c r="E1140" s="2"/>
      <c r="H1140" s="30">
        <f>+H27</f>
        <v>0</v>
      </c>
      <c r="N1140" s="30">
        <f>+N27</f>
        <v>0</v>
      </c>
      <c r="T1140" s="30">
        <f>+T27</f>
        <v>0</v>
      </c>
    </row>
    <row r="1141" spans="1:23" x14ac:dyDescent="0.3">
      <c r="B1141" s="90"/>
      <c r="E1141" s="2"/>
      <c r="H1141" s="30">
        <f>+H98</f>
        <v>0</v>
      </c>
      <c r="N1141" s="30">
        <f>+N98</f>
        <v>0</v>
      </c>
      <c r="T1141" s="30">
        <f>+T98</f>
        <v>0</v>
      </c>
    </row>
    <row r="1142" spans="1:23" x14ac:dyDescent="0.3">
      <c r="B1142" s="90"/>
      <c r="E1142" s="2"/>
      <c r="H1142" s="30">
        <f>+H169</f>
        <v>0</v>
      </c>
      <c r="N1142" s="30">
        <f>+N169</f>
        <v>0</v>
      </c>
      <c r="T1142" s="30">
        <f>+T169</f>
        <v>0</v>
      </c>
    </row>
    <row r="1143" spans="1:23" x14ac:dyDescent="0.3">
      <c r="B1143" s="90">
        <f t="shared" ref="B1143:B1154" si="954">+H1143+N1143+T1143</f>
        <v>6597.7</v>
      </c>
      <c r="D1143" t="s">
        <v>73</v>
      </c>
      <c r="E1143" s="2">
        <f>+E274</f>
        <v>70680.593999999997</v>
      </c>
      <c r="H1143" s="30">
        <f>+H240</f>
        <v>2126</v>
      </c>
      <c r="N1143" s="30">
        <f>+N240</f>
        <v>2653</v>
      </c>
      <c r="T1143" s="30">
        <f>+T240</f>
        <v>1818.7</v>
      </c>
    </row>
    <row r="1144" spans="1:23" x14ac:dyDescent="0.3">
      <c r="B1144" s="90">
        <f t="shared" si="954"/>
        <v>9081</v>
      </c>
      <c r="D1144" t="s">
        <v>74</v>
      </c>
      <c r="E1144" s="2">
        <f>+E345</f>
        <v>76631.12</v>
      </c>
      <c r="H1144" s="30">
        <f>+H311</f>
        <v>3548</v>
      </c>
      <c r="N1144" s="30">
        <f>+N311</f>
        <v>2718</v>
      </c>
      <c r="T1144" s="30">
        <f>+T311</f>
        <v>2815</v>
      </c>
    </row>
    <row r="1145" spans="1:23" x14ac:dyDescent="0.3">
      <c r="B1145" s="90">
        <f t="shared" si="954"/>
        <v>7777</v>
      </c>
      <c r="D1145" t="s">
        <v>75</v>
      </c>
      <c r="E1145" s="2">
        <f>+E416</f>
        <v>72033.369999999981</v>
      </c>
      <c r="H1145" s="30">
        <f>+H382</f>
        <v>2528</v>
      </c>
      <c r="N1145" s="30">
        <f>+N382</f>
        <v>2853</v>
      </c>
      <c r="T1145" s="30">
        <f>+T382</f>
        <v>2396</v>
      </c>
    </row>
    <row r="1146" spans="1:23" x14ac:dyDescent="0.3">
      <c r="B1146" s="90">
        <f t="shared" si="954"/>
        <v>7496</v>
      </c>
      <c r="D1146" t="s">
        <v>76</v>
      </c>
      <c r="E1146" s="2">
        <f>+E487</f>
        <v>70724.01999999999</v>
      </c>
      <c r="H1146" s="30">
        <f>+H453</f>
        <v>2561</v>
      </c>
      <c r="N1146" s="30">
        <f>+N453</f>
        <v>2671</v>
      </c>
      <c r="T1146" s="30">
        <f>+T453</f>
        <v>2264</v>
      </c>
    </row>
    <row r="1147" spans="1:23" x14ac:dyDescent="0.3">
      <c r="B1147" s="90">
        <f t="shared" si="954"/>
        <v>7922</v>
      </c>
      <c r="D1147" t="s">
        <v>77</v>
      </c>
      <c r="E1147" s="2">
        <f>+E558</f>
        <v>70495.73</v>
      </c>
      <c r="H1147" s="30">
        <f>+H524</f>
        <v>2812</v>
      </c>
      <c r="N1147" s="30">
        <f>+N524</f>
        <v>3008</v>
      </c>
      <c r="T1147" s="30">
        <f>+T524</f>
        <v>2102</v>
      </c>
    </row>
    <row r="1148" spans="1:23" x14ac:dyDescent="0.3">
      <c r="B1148" s="90">
        <f t="shared" si="954"/>
        <v>6546</v>
      </c>
      <c r="D1148" t="s">
        <v>78</v>
      </c>
      <c r="E1148" s="2">
        <f>+E629</f>
        <v>68632.710000000006</v>
      </c>
      <c r="H1148" s="30">
        <f>+H595</f>
        <v>2472</v>
      </c>
      <c r="N1148" s="30">
        <f>+N595</f>
        <v>2188</v>
      </c>
      <c r="T1148" s="30">
        <f>+T595</f>
        <v>1886</v>
      </c>
    </row>
    <row r="1149" spans="1:23" x14ac:dyDescent="0.3">
      <c r="B1149" s="90">
        <f t="shared" si="954"/>
        <v>7766.8</v>
      </c>
      <c r="D1149" t="s">
        <v>79</v>
      </c>
      <c r="E1149" s="2">
        <f>+E700</f>
        <v>72490.546000000002</v>
      </c>
      <c r="H1149" s="30">
        <f>+H666</f>
        <v>3003</v>
      </c>
      <c r="N1149" s="30">
        <f>+N666</f>
        <v>2726.8</v>
      </c>
      <c r="T1149" s="30">
        <f>+T666</f>
        <v>2037</v>
      </c>
    </row>
    <row r="1150" spans="1:23" x14ac:dyDescent="0.3">
      <c r="B1150" s="90">
        <f t="shared" si="954"/>
        <v>7444</v>
      </c>
      <c r="D1150" t="s">
        <v>80</v>
      </c>
      <c r="E1150" s="2">
        <f>+E771</f>
        <v>70462.819999999992</v>
      </c>
      <c r="H1150" s="30">
        <f>+H737</f>
        <v>2751</v>
      </c>
      <c r="N1150" s="30">
        <f>+N737</f>
        <v>2585</v>
      </c>
      <c r="T1150" s="30">
        <f>+T737</f>
        <v>2108</v>
      </c>
    </row>
    <row r="1151" spans="1:23" x14ac:dyDescent="0.3">
      <c r="B1151" s="90">
        <f t="shared" si="954"/>
        <v>9032</v>
      </c>
      <c r="D1151" t="s">
        <v>81</v>
      </c>
      <c r="E1151" s="2">
        <f>+E842</f>
        <v>73279.710000000006</v>
      </c>
      <c r="H1151" s="30">
        <f>+H808</f>
        <v>3604</v>
      </c>
      <c r="N1151" s="30">
        <f>+N808</f>
        <v>3129</v>
      </c>
      <c r="T1151" s="30">
        <f>+T808</f>
        <v>2299</v>
      </c>
    </row>
    <row r="1152" spans="1:23" x14ac:dyDescent="0.3">
      <c r="B1152" s="90">
        <f t="shared" si="954"/>
        <v>8100</v>
      </c>
      <c r="D1152" t="s">
        <v>70</v>
      </c>
      <c r="E1152" s="2">
        <f>+E913</f>
        <v>72615.320000000007</v>
      </c>
      <c r="H1152" s="30">
        <f>+H879</f>
        <v>3200</v>
      </c>
      <c r="N1152" s="30">
        <f>+N879</f>
        <v>2734</v>
      </c>
      <c r="T1152" s="30">
        <f>+T879</f>
        <v>2166</v>
      </c>
    </row>
    <row r="1153" spans="2:20" x14ac:dyDescent="0.3">
      <c r="B1153" s="90">
        <f t="shared" si="954"/>
        <v>9039</v>
      </c>
      <c r="D1153" t="s">
        <v>71</v>
      </c>
      <c r="E1153" s="2">
        <f>+E984</f>
        <v>74473.59</v>
      </c>
      <c r="H1153" s="30">
        <f>+H950</f>
        <v>3287</v>
      </c>
      <c r="N1153" s="30">
        <f>+N950</f>
        <v>3327</v>
      </c>
      <c r="T1153" s="30">
        <f>+T950</f>
        <v>2425</v>
      </c>
    </row>
    <row r="1154" spans="2:20" x14ac:dyDescent="0.3">
      <c r="B1154" s="90">
        <f t="shared" si="954"/>
        <v>9488</v>
      </c>
      <c r="D1154" t="s">
        <v>72</v>
      </c>
      <c r="E1154" s="2">
        <f>+E1055</f>
        <v>74675.189999999988</v>
      </c>
      <c r="H1154" s="30">
        <f>+H1021</f>
        <v>4196</v>
      </c>
      <c r="N1154" s="30">
        <f>+N1021</f>
        <v>2517</v>
      </c>
      <c r="T1154" s="30">
        <f>+T1021</f>
        <v>2775</v>
      </c>
    </row>
    <row r="1155" spans="2:20" ht="15" thickBot="1" x14ac:dyDescent="0.35">
      <c r="B1155" s="91">
        <f>SUM(B1143:B1154)</f>
        <v>96289.5</v>
      </c>
      <c r="D1155" t="s">
        <v>29</v>
      </c>
      <c r="E1155" s="31">
        <f>SUM(E1143:E1154)</f>
        <v>867194.71999999986</v>
      </c>
      <c r="H1155" s="31">
        <f>SUM(H1140:H1151)</f>
        <v>25405</v>
      </c>
      <c r="N1155" s="31">
        <f>SUM(N1140:N1151)</f>
        <v>24531.8</v>
      </c>
      <c r="T1155" s="31">
        <f>SUM(T1140:T1151)</f>
        <v>19725.7</v>
      </c>
    </row>
    <row r="1157" spans="2:20" x14ac:dyDescent="0.3">
      <c r="B1157" s="32">
        <f>+B1155-B1092</f>
        <v>0</v>
      </c>
      <c r="E1157" s="30">
        <f>E1126-E1155</f>
        <v>0</v>
      </c>
    </row>
  </sheetData>
  <phoneticPr fontId="9" type="noConversion"/>
  <printOptions horizontalCentered="1"/>
  <pageMargins left="0" right="0" top="0.75" bottom="0.25" header="0.3" footer="0.3"/>
  <pageSetup scale="67" fitToHeight="13" orientation="portrait" r:id="rId1"/>
  <rowBreaks count="11" manualBreakCount="11">
    <brk id="286" max="4" man="1"/>
    <brk id="431" max="4" man="1"/>
    <brk id="502" max="4" man="1"/>
    <brk id="573" max="4" man="1"/>
    <brk id="644" max="4" man="1"/>
    <brk id="715" max="4" man="1"/>
    <brk id="786" max="4" man="1"/>
    <brk id="857" max="4" man="1"/>
    <brk id="928" max="4" man="1"/>
    <brk id="999" max="4" man="1"/>
    <brk id="1070" max="4" man="1"/>
  </rowBreaks>
  <ignoredErrors>
    <ignoredError sqref="H1152:T1152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0"/>
  <sheetViews>
    <sheetView zoomScaleNormal="100" workbookViewId="0"/>
  </sheetViews>
  <sheetFormatPr defaultRowHeight="14.4" x14ac:dyDescent="0.3"/>
  <cols>
    <col min="1" max="1" width="23" customWidth="1"/>
    <col min="2" max="2" width="9.88671875" bestFit="1" customWidth="1"/>
    <col min="3" max="3" width="13.88671875" bestFit="1" customWidth="1"/>
    <col min="4" max="4" width="12.44140625" bestFit="1" customWidth="1"/>
    <col min="5" max="5" width="12.5546875" bestFit="1" customWidth="1"/>
    <col min="6" max="6" width="11.88671875" bestFit="1" customWidth="1"/>
    <col min="7" max="7" width="10.88671875" bestFit="1" customWidth="1"/>
    <col min="8" max="8" width="11.55468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63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t="1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t="1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9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9" ht="15" hidden="1" x14ac:dyDescent="0.25">
      <c r="D18" s="1"/>
      <c r="E18" s="1"/>
    </row>
    <row r="19" spans="1:9" ht="15" hidden="1" x14ac:dyDescent="0.25">
      <c r="A19" s="6" t="s">
        <v>11</v>
      </c>
      <c r="D19" s="1"/>
      <c r="E19" s="1"/>
    </row>
    <row r="20" spans="1:9" ht="15" hidden="1" x14ac:dyDescent="0.25">
      <c r="A20" s="5"/>
      <c r="B20" s="5" t="s">
        <v>7</v>
      </c>
      <c r="C20" s="5"/>
      <c r="D20" s="1"/>
      <c r="E20" s="1"/>
    </row>
    <row r="21" spans="1:9" ht="15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9" ht="15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9" ht="15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9" ht="15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9" ht="15" hidden="1" x14ac:dyDescent="0.25">
      <c r="A25" s="6" t="s">
        <v>58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9" ht="15" hidden="1" x14ac:dyDescent="0.25">
      <c r="C26" s="8"/>
      <c r="D26" s="1"/>
      <c r="E26" s="1"/>
    </row>
    <row r="27" spans="1:9" ht="1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9" ht="15" hidden="1" x14ac:dyDescent="0.25">
      <c r="D28" s="1"/>
      <c r="E28" s="1"/>
    </row>
    <row r="29" spans="1:9" ht="15" hidden="1" x14ac:dyDescent="0.25">
      <c r="D29" s="1"/>
      <c r="E29" s="1"/>
    </row>
    <row r="30" spans="1:9" ht="15" hidden="1" x14ac:dyDescent="0.25">
      <c r="A30" s="6" t="s">
        <v>23</v>
      </c>
      <c r="B30" s="5" t="s">
        <v>4</v>
      </c>
      <c r="D30" s="1"/>
      <c r="E30" s="1"/>
    </row>
    <row r="31" spans="1:9" ht="15" hidden="1" x14ac:dyDescent="0.25">
      <c r="A31" s="1">
        <v>79.25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t="s">
        <v>64</v>
      </c>
      <c r="G31" s="8"/>
      <c r="I31" s="8"/>
    </row>
    <row r="32" spans="1:9" ht="15" hidden="1" x14ac:dyDescent="0.25">
      <c r="A32" s="1">
        <v>85</v>
      </c>
      <c r="B32" s="3">
        <v>0</v>
      </c>
      <c r="C32" s="1">
        <f>+A32*B32</f>
        <v>0</v>
      </c>
      <c r="D32" s="1">
        <v>0</v>
      </c>
      <c r="E32" s="1">
        <f>+C32+D32</f>
        <v>0</v>
      </c>
      <c r="F32" t="s">
        <v>65</v>
      </c>
    </row>
    <row r="33" spans="1:6" ht="15" hidden="1" x14ac:dyDescent="0.25">
      <c r="A33" s="1">
        <v>85</v>
      </c>
      <c r="B33" s="3">
        <v>0</v>
      </c>
      <c r="C33" s="1">
        <f>+A33*B33</f>
        <v>0</v>
      </c>
      <c r="D33" s="1">
        <v>0</v>
      </c>
      <c r="E33" s="1">
        <f>+C33+D33</f>
        <v>0</v>
      </c>
      <c r="F33" t="s">
        <v>66</v>
      </c>
    </row>
    <row r="34" spans="1:6" ht="15" hidden="1" x14ac:dyDescent="0.25">
      <c r="A34" s="1" t="s">
        <v>6</v>
      </c>
      <c r="B34" s="10">
        <v>0</v>
      </c>
      <c r="C34" s="1">
        <v>0</v>
      </c>
      <c r="D34" s="1">
        <v>0</v>
      </c>
      <c r="E34" s="1">
        <f t="shared" ref="E34" si="4">+C34+D34</f>
        <v>0</v>
      </c>
      <c r="F34" t="s">
        <v>67</v>
      </c>
    </row>
    <row r="35" spans="1:6" ht="15" hidden="1" x14ac:dyDescent="0.25">
      <c r="A35" s="1"/>
      <c r="B35" s="3">
        <f>SUM(B31:B34)</f>
        <v>0</v>
      </c>
      <c r="C35" s="1"/>
      <c r="D35" s="1"/>
      <c r="E35" s="1"/>
    </row>
    <row r="36" spans="1:6" ht="15" hidden="1" x14ac:dyDescent="0.25">
      <c r="A36" s="6" t="s">
        <v>24</v>
      </c>
      <c r="B36" s="5" t="s">
        <v>7</v>
      </c>
      <c r="D36" s="1"/>
      <c r="E36" s="1"/>
    </row>
    <row r="37" spans="1:6" ht="15" hidden="1" x14ac:dyDescent="0.25">
      <c r="A37" s="1">
        <v>0</v>
      </c>
      <c r="B37">
        <v>0</v>
      </c>
      <c r="C37" s="1">
        <f t="shared" ref="C37" si="5">+A37*B37</f>
        <v>0</v>
      </c>
      <c r="D37" s="1">
        <v>0</v>
      </c>
      <c r="E37" s="1">
        <f>+C37+D37</f>
        <v>0</v>
      </c>
    </row>
    <row r="38" spans="1:6" ht="15" hidden="1" x14ac:dyDescent="0.25">
      <c r="A38" s="1">
        <v>0</v>
      </c>
      <c r="B38" t="s">
        <v>41</v>
      </c>
      <c r="C38" s="9">
        <v>0</v>
      </c>
      <c r="D38" s="9">
        <v>0</v>
      </c>
      <c r="E38" s="9">
        <f>+C38+D38</f>
        <v>0</v>
      </c>
    </row>
    <row r="39" spans="1:6" ht="15" hidden="1" x14ac:dyDescent="0.25">
      <c r="A39" s="6" t="s">
        <v>25</v>
      </c>
      <c r="C39" s="8">
        <f>+C38+C37</f>
        <v>0</v>
      </c>
      <c r="D39" s="8">
        <f>+D38+D37</f>
        <v>0</v>
      </c>
      <c r="E39" s="8">
        <f>+E38+E37</f>
        <v>0</v>
      </c>
    </row>
    <row r="40" spans="1:6" ht="15" hidden="1" x14ac:dyDescent="0.25">
      <c r="D40" s="1"/>
      <c r="E40" s="1"/>
    </row>
    <row r="41" spans="1:6" ht="15" hidden="1" x14ac:dyDescent="0.25">
      <c r="A41" s="6" t="s">
        <v>26</v>
      </c>
      <c r="C41" s="11">
        <f>+C39+C31+C32+C33+C34</f>
        <v>0</v>
      </c>
      <c r="D41" s="11">
        <f>+D39+D31+D32+D33+D34</f>
        <v>0</v>
      </c>
      <c r="E41" s="11">
        <f>+E39+E31+E32+E33+E34</f>
        <v>0</v>
      </c>
    </row>
    <row r="42" spans="1:6" ht="15" hidden="1" x14ac:dyDescent="0.25">
      <c r="D42" s="1"/>
      <c r="E42" s="1"/>
    </row>
    <row r="43" spans="1:6" ht="15" hidden="1" x14ac:dyDescent="0.25">
      <c r="A43" s="6" t="s">
        <v>37</v>
      </c>
      <c r="D43" s="1"/>
      <c r="E43" s="1"/>
    </row>
    <row r="44" spans="1:6" ht="15" hidden="1" x14ac:dyDescent="0.25">
      <c r="A44" s="6" t="s">
        <v>38</v>
      </c>
      <c r="C44" s="1"/>
      <c r="D44" s="1">
        <v>0</v>
      </c>
      <c r="E44" s="1">
        <f>+C44+D44</f>
        <v>0</v>
      </c>
    </row>
    <row r="45" spans="1:6" ht="15" hidden="1" x14ac:dyDescent="0.25">
      <c r="A45" s="6" t="s">
        <v>39</v>
      </c>
      <c r="C45" s="1">
        <v>0</v>
      </c>
      <c r="D45" s="1">
        <v>0</v>
      </c>
      <c r="E45" s="1">
        <f>+C45+D45</f>
        <v>0</v>
      </c>
    </row>
    <row r="46" spans="1:6" ht="15" hidden="1" x14ac:dyDescent="0.25">
      <c r="A46" s="6" t="s">
        <v>40</v>
      </c>
      <c r="C46" s="12">
        <f>SUM(C44:C45)</f>
        <v>0</v>
      </c>
      <c r="D46" s="12">
        <f>SUM(D44:D45)</f>
        <v>0</v>
      </c>
      <c r="E46" s="12">
        <f>SUM(E44:E45)</f>
        <v>0</v>
      </c>
    </row>
    <row r="47" spans="1:6" ht="15" hidden="1" x14ac:dyDescent="0.25">
      <c r="A47" s="6"/>
      <c r="D47" s="1"/>
      <c r="E47" s="1"/>
    </row>
    <row r="48" spans="1:6" ht="15" hidden="1" x14ac:dyDescent="0.25">
      <c r="A48" s="6" t="s">
        <v>1</v>
      </c>
      <c r="D48" s="1"/>
      <c r="E48" s="1"/>
    </row>
    <row r="49" spans="1:6" ht="15" hidden="1" x14ac:dyDescent="0.25">
      <c r="A49" s="6" t="s">
        <v>13</v>
      </c>
      <c r="C49" s="1">
        <v>0</v>
      </c>
      <c r="D49" s="1">
        <v>0</v>
      </c>
      <c r="E49" s="1">
        <f>+C49+D49</f>
        <v>0</v>
      </c>
      <c r="F49" s="2"/>
    </row>
    <row r="50" spans="1:6" ht="15" hidden="1" x14ac:dyDescent="0.25">
      <c r="A50" s="6" t="s">
        <v>14</v>
      </c>
      <c r="C50" s="1">
        <v>0</v>
      </c>
      <c r="D50" s="1">
        <v>0</v>
      </c>
      <c r="E50" s="1">
        <f>+C50+D50</f>
        <v>0</v>
      </c>
      <c r="F50" s="2"/>
    </row>
    <row r="51" spans="1:6" ht="15" hidden="1" x14ac:dyDescent="0.25">
      <c r="A51" s="6" t="s">
        <v>44</v>
      </c>
      <c r="C51" s="1">
        <v>0</v>
      </c>
      <c r="D51" s="1">
        <v>0</v>
      </c>
      <c r="E51" s="1">
        <f>+C51+D51</f>
        <v>0</v>
      </c>
      <c r="F51" s="2"/>
    </row>
    <row r="52" spans="1:6" ht="15" hidden="1" x14ac:dyDescent="0.25">
      <c r="A52" s="6" t="s">
        <v>15</v>
      </c>
      <c r="C52" s="1">
        <v>0</v>
      </c>
      <c r="D52" s="1">
        <v>0</v>
      </c>
      <c r="E52" s="1">
        <f>+C52+D52</f>
        <v>0</v>
      </c>
      <c r="F52" s="2"/>
    </row>
    <row r="53" spans="1:6" ht="15" hidden="1" x14ac:dyDescent="0.25">
      <c r="A53" s="6" t="s">
        <v>18</v>
      </c>
      <c r="C53" s="1">
        <v>0</v>
      </c>
      <c r="D53" s="1">
        <v>0</v>
      </c>
      <c r="E53" s="1">
        <f>+C53+D53</f>
        <v>0</v>
      </c>
      <c r="F53" s="2"/>
    </row>
    <row r="54" spans="1:6" ht="15" hidden="1" x14ac:dyDescent="0.25">
      <c r="A54" s="6" t="s">
        <v>27</v>
      </c>
      <c r="C54" s="12">
        <f>SUM(C49:C53)</f>
        <v>0</v>
      </c>
      <c r="D54" s="12">
        <f>SUM(D49:D53)</f>
        <v>0</v>
      </c>
      <c r="E54" s="12">
        <f>SUM(E49:E53)</f>
        <v>0</v>
      </c>
      <c r="F54" s="2"/>
    </row>
    <row r="55" spans="1:6" ht="15" hidden="1" x14ac:dyDescent="0.25">
      <c r="A55" s="6"/>
      <c r="C55" s="1"/>
      <c r="D55" s="1"/>
      <c r="E55" s="1"/>
      <c r="F55" s="2"/>
    </row>
    <row r="56" spans="1:6" ht="15.75" hidden="1" thickBot="1" x14ac:dyDescent="0.3">
      <c r="A56" s="6" t="s">
        <v>32</v>
      </c>
      <c r="C56" s="13">
        <f>+C54+C41+C27+C46</f>
        <v>0</v>
      </c>
      <c r="D56" s="13">
        <f>+D54+D41+D27+D46</f>
        <v>0</v>
      </c>
      <c r="E56" s="13">
        <f>+E54+E41+E27+E46</f>
        <v>0</v>
      </c>
      <c r="F56" s="2"/>
    </row>
    <row r="57" spans="1:6" ht="15" hidden="1" x14ac:dyDescent="0.25">
      <c r="A57" s="6"/>
      <c r="C57" s="1"/>
      <c r="D57" s="1"/>
      <c r="E57" s="1"/>
      <c r="F57" s="2"/>
    </row>
    <row r="58" spans="1:6" ht="15" hidden="1" x14ac:dyDescent="0.25">
      <c r="A58" s="6" t="s">
        <v>31</v>
      </c>
      <c r="C58" s="1"/>
      <c r="D58" s="1"/>
      <c r="E58" s="1"/>
      <c r="F58" s="2"/>
    </row>
    <row r="59" spans="1:6" ht="15" hidden="1" x14ac:dyDescent="0.25">
      <c r="A59" s="6" t="s">
        <v>17</v>
      </c>
      <c r="C59" s="1">
        <v>0</v>
      </c>
      <c r="D59" s="1">
        <v>0</v>
      </c>
      <c r="E59" s="1">
        <f t="shared" ref="E59:E64" si="6">+C59+D59</f>
        <v>0</v>
      </c>
      <c r="F59" s="2"/>
    </row>
    <row r="60" spans="1:6" ht="15" hidden="1" x14ac:dyDescent="0.25">
      <c r="A60" s="6" t="s">
        <v>19</v>
      </c>
      <c r="C60" s="1">
        <v>0</v>
      </c>
      <c r="D60" s="1">
        <v>0</v>
      </c>
      <c r="E60" s="1">
        <f t="shared" si="6"/>
        <v>0</v>
      </c>
      <c r="F60" s="2"/>
    </row>
    <row r="61" spans="1:6" ht="15" hidden="1" x14ac:dyDescent="0.25">
      <c r="A61" s="6" t="s">
        <v>20</v>
      </c>
      <c r="C61" s="1">
        <v>0</v>
      </c>
      <c r="D61" s="1">
        <v>0</v>
      </c>
      <c r="E61" s="1">
        <f t="shared" si="6"/>
        <v>0</v>
      </c>
      <c r="F61" s="2"/>
    </row>
    <row r="62" spans="1:6" ht="15" hidden="1" x14ac:dyDescent="0.25">
      <c r="A62" s="6" t="s">
        <v>60</v>
      </c>
      <c r="B62" s="1"/>
      <c r="C62" s="1">
        <f>193*B62</f>
        <v>0</v>
      </c>
      <c r="D62" s="1">
        <v>0</v>
      </c>
      <c r="E62" s="1">
        <f t="shared" si="6"/>
        <v>0</v>
      </c>
      <c r="F62" s="29"/>
    </row>
    <row r="63" spans="1:6" ht="15" hidden="1" x14ac:dyDescent="0.25">
      <c r="A63" s="6" t="s">
        <v>61</v>
      </c>
      <c r="B63" s="1"/>
      <c r="C63" s="1">
        <f>1033*B63</f>
        <v>0</v>
      </c>
      <c r="D63" s="1">
        <v>0</v>
      </c>
      <c r="E63" s="1">
        <f t="shared" si="6"/>
        <v>0</v>
      </c>
      <c r="F63" s="2"/>
    </row>
    <row r="64" spans="1:6" ht="15" hidden="1" x14ac:dyDescent="0.25">
      <c r="A64" s="6" t="s">
        <v>62</v>
      </c>
      <c r="B64" s="1"/>
      <c r="C64" s="1">
        <f>89*B64</f>
        <v>0</v>
      </c>
      <c r="D64" s="1">
        <v>0</v>
      </c>
      <c r="E64" s="1">
        <f t="shared" si="6"/>
        <v>0</v>
      </c>
      <c r="F64" s="2"/>
    </row>
    <row r="65" spans="1:6" ht="15" hidden="1" x14ac:dyDescent="0.25">
      <c r="A65" s="6" t="s">
        <v>30</v>
      </c>
      <c r="C65" s="12">
        <f>SUM(C59:C64)</f>
        <v>0</v>
      </c>
      <c r="D65" s="12">
        <f>SUM(D59:D64)</f>
        <v>0</v>
      </c>
      <c r="E65" s="12">
        <f>SUM(E59:E64)</f>
        <v>0</v>
      </c>
      <c r="F65" s="2"/>
    </row>
    <row r="66" spans="1:6" ht="15" hidden="1" x14ac:dyDescent="0.25">
      <c r="C66" s="1"/>
      <c r="D66" s="1"/>
      <c r="E66" s="1"/>
    </row>
    <row r="67" spans="1:6" ht="15.75" hidden="1" thickBot="1" x14ac:dyDescent="0.3">
      <c r="A67" s="6" t="s">
        <v>33</v>
      </c>
      <c r="C67" s="13">
        <f>+C56+C65</f>
        <v>0</v>
      </c>
      <c r="D67" s="13">
        <f>+D56+D65</f>
        <v>0</v>
      </c>
      <c r="E67" s="13">
        <f>+E56+E65</f>
        <v>0</v>
      </c>
    </row>
    <row r="68" spans="1:6" ht="15" hidden="1" x14ac:dyDescent="0.25">
      <c r="C68" s="1"/>
      <c r="D68" s="1"/>
      <c r="E68" s="1"/>
    </row>
    <row r="69" spans="1:6" ht="15" hidden="1" x14ac:dyDescent="0.25">
      <c r="C69" s="8"/>
      <c r="D69" s="8"/>
      <c r="E69" s="8"/>
    </row>
    <row r="70" spans="1:6" ht="15" hidden="1" x14ac:dyDescent="0.25">
      <c r="C70" s="8"/>
      <c r="D70" s="8"/>
    </row>
    <row r="71" spans="1:6" ht="15" hidden="1" x14ac:dyDescent="0.25">
      <c r="A71" s="7" t="s">
        <v>42</v>
      </c>
      <c r="C71" s="8"/>
    </row>
    <row r="72" spans="1:6" ht="15" hidden="1" x14ac:dyDescent="0.25"/>
    <row r="73" spans="1:6" ht="15" hidden="1" x14ac:dyDescent="0.25">
      <c r="A73" s="6" t="s">
        <v>8</v>
      </c>
      <c r="C73" s="4" t="s">
        <v>28</v>
      </c>
      <c r="E73" s="4" t="s">
        <v>29</v>
      </c>
    </row>
    <row r="74" spans="1:6" ht="15" hidden="1" x14ac:dyDescent="0.25">
      <c r="A74" s="5" t="s">
        <v>3</v>
      </c>
      <c r="B74" s="5" t="s">
        <v>4</v>
      </c>
      <c r="C74" s="5" t="s">
        <v>5</v>
      </c>
      <c r="D74" s="5" t="s">
        <v>16</v>
      </c>
      <c r="E74" s="5" t="s">
        <v>5</v>
      </c>
    </row>
    <row r="75" spans="1:6" ht="15" hidden="1" x14ac:dyDescent="0.25">
      <c r="A75" s="1">
        <v>0</v>
      </c>
      <c r="B75" s="3">
        <v>0</v>
      </c>
      <c r="C75" s="1">
        <f>+A75*B75</f>
        <v>0</v>
      </c>
      <c r="D75" s="1">
        <v>0</v>
      </c>
      <c r="E75" s="1">
        <f>+C75+D75</f>
        <v>0</v>
      </c>
    </row>
    <row r="76" spans="1:6" ht="15" hidden="1" x14ac:dyDescent="0.25">
      <c r="A76" s="1">
        <v>0</v>
      </c>
      <c r="B76" s="3">
        <v>0</v>
      </c>
      <c r="C76" s="1">
        <f t="shared" ref="C76:C78" si="7">+A76*B76</f>
        <v>0</v>
      </c>
      <c r="D76" s="1">
        <v>0</v>
      </c>
      <c r="E76" s="1">
        <f t="shared" ref="E76:E79" si="8">+C76+D76</f>
        <v>0</v>
      </c>
    </row>
    <row r="77" spans="1:6" ht="15" hidden="1" x14ac:dyDescent="0.25">
      <c r="A77" s="1">
        <v>0</v>
      </c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6" ht="15" hidden="1" x14ac:dyDescent="0.25">
      <c r="A78" s="1"/>
      <c r="B78" s="3">
        <v>0</v>
      </c>
      <c r="C78" s="1">
        <f t="shared" si="7"/>
        <v>0</v>
      </c>
      <c r="D78" s="1">
        <v>0</v>
      </c>
      <c r="E78" s="1">
        <f t="shared" si="8"/>
        <v>0</v>
      </c>
    </row>
    <row r="79" spans="1:6" ht="15" hidden="1" x14ac:dyDescent="0.25">
      <c r="A79" s="1" t="s">
        <v>6</v>
      </c>
      <c r="B79" s="3">
        <v>0</v>
      </c>
      <c r="C79" s="1">
        <v>0</v>
      </c>
      <c r="D79" s="1">
        <v>0</v>
      </c>
      <c r="E79" s="1">
        <f t="shared" si="8"/>
        <v>0</v>
      </c>
    </row>
    <row r="80" spans="1:6" ht="15" hidden="1" x14ac:dyDescent="0.25">
      <c r="A80" s="6" t="s">
        <v>9</v>
      </c>
      <c r="C80" s="1"/>
      <c r="D80" s="1"/>
      <c r="E80" s="1"/>
    </row>
    <row r="81" spans="1:6" ht="15" hidden="1" x14ac:dyDescent="0.25">
      <c r="A81" s="1">
        <v>0</v>
      </c>
      <c r="B81" s="10">
        <v>0</v>
      </c>
      <c r="C81" s="9">
        <f t="shared" ref="C81" si="9">+A81*B81</f>
        <v>0</v>
      </c>
      <c r="D81" s="9">
        <v>0</v>
      </c>
      <c r="E81" s="9">
        <f t="shared" ref="E81" si="10">+C81+D81</f>
        <v>0</v>
      </c>
    </row>
    <row r="82" spans="1:6" ht="15" hidden="1" x14ac:dyDescent="0.25">
      <c r="A82" s="6" t="s">
        <v>10</v>
      </c>
      <c r="B82" s="3">
        <f>SUM(B75:B81)</f>
        <v>0</v>
      </c>
      <c r="C82" s="8">
        <f>SUM(C75:C81)</f>
        <v>0</v>
      </c>
      <c r="D82" s="8">
        <f>SUM(D75:D81)</f>
        <v>0</v>
      </c>
      <c r="E82" s="8">
        <f>SUM(E75:E81)</f>
        <v>0</v>
      </c>
      <c r="F82" s="8"/>
    </row>
    <row r="83" spans="1:6" ht="15" hidden="1" x14ac:dyDescent="0.25">
      <c r="D83" s="1"/>
      <c r="E83" s="1"/>
    </row>
    <row r="84" spans="1:6" ht="15" hidden="1" x14ac:dyDescent="0.25">
      <c r="A84" s="6" t="s">
        <v>11</v>
      </c>
      <c r="D84" s="1"/>
      <c r="E84" s="1"/>
    </row>
    <row r="85" spans="1:6" ht="15" hidden="1" x14ac:dyDescent="0.25">
      <c r="A85" s="5"/>
      <c r="B85" s="5" t="s">
        <v>7</v>
      </c>
      <c r="C85" s="5"/>
      <c r="D85" s="1"/>
      <c r="E85" s="1"/>
    </row>
    <row r="86" spans="1:6" ht="15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>+C86+D86</f>
        <v>0</v>
      </c>
      <c r="F86" s="8"/>
    </row>
    <row r="87" spans="1:6" ht="15" hidden="1" x14ac:dyDescent="0.25">
      <c r="A87" s="1">
        <v>0</v>
      </c>
      <c r="B87" s="2">
        <v>0</v>
      </c>
      <c r="C87" s="1">
        <f>+A87*B87</f>
        <v>0</v>
      </c>
      <c r="D87" s="1">
        <v>0</v>
      </c>
      <c r="E87" s="1">
        <f t="shared" ref="E87:E89" si="11">+C87+D87</f>
        <v>0</v>
      </c>
      <c r="F87" s="8"/>
    </row>
    <row r="88" spans="1:6" ht="15" hidden="1" x14ac:dyDescent="0.25">
      <c r="A88" s="1"/>
      <c r="B88" s="2">
        <v>0</v>
      </c>
      <c r="C88" s="1">
        <f t="shared" ref="C88:C89" si="12">+A88*B88</f>
        <v>0</v>
      </c>
      <c r="D88" s="1">
        <v>0</v>
      </c>
      <c r="E88" s="1">
        <f t="shared" si="11"/>
        <v>0</v>
      </c>
    </row>
    <row r="89" spans="1:6" ht="15" hidden="1" x14ac:dyDescent="0.25">
      <c r="A89" s="1"/>
      <c r="B89" s="2">
        <v>0</v>
      </c>
      <c r="C89" s="9">
        <f t="shared" si="12"/>
        <v>0</v>
      </c>
      <c r="D89" s="9">
        <v>0</v>
      </c>
      <c r="E89" s="9">
        <f t="shared" si="11"/>
        <v>0</v>
      </c>
    </row>
    <row r="90" spans="1:6" ht="15" hidden="1" x14ac:dyDescent="0.25">
      <c r="A90" s="6" t="s">
        <v>58</v>
      </c>
      <c r="B90" s="2"/>
      <c r="C90" s="1">
        <f>SUM(C86:C89)</f>
        <v>0</v>
      </c>
      <c r="D90" s="1">
        <f>SUM(D86:D89)</f>
        <v>0</v>
      </c>
      <c r="E90" s="1">
        <f>SUM(E86:E89)</f>
        <v>0</v>
      </c>
    </row>
    <row r="91" spans="1:6" ht="15" hidden="1" x14ac:dyDescent="0.25">
      <c r="C91" s="8"/>
      <c r="D91" s="1"/>
      <c r="E91" s="1"/>
    </row>
    <row r="92" spans="1:6" ht="15" hidden="1" x14ac:dyDescent="0.25">
      <c r="A92" s="6" t="s">
        <v>12</v>
      </c>
      <c r="C92" s="11">
        <f>+C90+C82</f>
        <v>0</v>
      </c>
      <c r="D92" s="11">
        <f>+D90+D82</f>
        <v>0</v>
      </c>
      <c r="E92" s="11">
        <f>+E90+E82</f>
        <v>0</v>
      </c>
    </row>
    <row r="93" spans="1:6" ht="15" hidden="1" x14ac:dyDescent="0.25">
      <c r="D93" s="1"/>
      <c r="E93" s="1"/>
    </row>
    <row r="94" spans="1:6" ht="15" hidden="1" x14ac:dyDescent="0.25">
      <c r="D94" s="1"/>
      <c r="E94" s="1"/>
    </row>
    <row r="95" spans="1:6" ht="15" hidden="1" x14ac:dyDescent="0.25">
      <c r="A95" s="6" t="s">
        <v>23</v>
      </c>
      <c r="B95" s="5" t="s">
        <v>4</v>
      </c>
      <c r="D95" s="1"/>
      <c r="E95" s="1"/>
    </row>
    <row r="96" spans="1:6" ht="15" hidden="1" x14ac:dyDescent="0.25">
      <c r="A96" s="1">
        <v>79.25</v>
      </c>
      <c r="B96" s="3">
        <v>0</v>
      </c>
      <c r="C96" s="1">
        <f>+A96*B96</f>
        <v>0</v>
      </c>
      <c r="D96" s="1">
        <v>0</v>
      </c>
      <c r="E96" s="1">
        <f>+C96+D96</f>
        <v>0</v>
      </c>
      <c r="F96" t="s">
        <v>64</v>
      </c>
    </row>
    <row r="97" spans="1:6" ht="15" hidden="1" x14ac:dyDescent="0.25">
      <c r="A97" s="1">
        <v>85</v>
      </c>
      <c r="B97" s="3">
        <v>0</v>
      </c>
      <c r="C97" s="1">
        <f>+A97*B97</f>
        <v>0</v>
      </c>
      <c r="D97" s="1">
        <v>0</v>
      </c>
      <c r="E97" s="1">
        <f>+C97+D97</f>
        <v>0</v>
      </c>
      <c r="F97" t="s">
        <v>65</v>
      </c>
    </row>
    <row r="98" spans="1:6" ht="15" hidden="1" x14ac:dyDescent="0.25">
      <c r="A98" s="1">
        <v>85</v>
      </c>
      <c r="B98" s="3">
        <v>0</v>
      </c>
      <c r="C98" s="1">
        <f>+A98*B98</f>
        <v>0</v>
      </c>
      <c r="D98" s="1">
        <v>0</v>
      </c>
      <c r="E98" s="1">
        <f>+C98+D98</f>
        <v>0</v>
      </c>
      <c r="F98" t="s">
        <v>66</v>
      </c>
    </row>
    <row r="99" spans="1:6" ht="15" hidden="1" x14ac:dyDescent="0.25">
      <c r="A99" s="1" t="s">
        <v>6</v>
      </c>
      <c r="B99" s="10">
        <v>0</v>
      </c>
      <c r="C99" s="1">
        <v>0</v>
      </c>
      <c r="D99" s="1">
        <v>0</v>
      </c>
      <c r="E99" s="1">
        <f t="shared" ref="E99" si="13">+C99+D99</f>
        <v>0</v>
      </c>
      <c r="F99" t="s">
        <v>68</v>
      </c>
    </row>
    <row r="100" spans="1:6" ht="15" hidden="1" x14ac:dyDescent="0.25">
      <c r="A100" s="1"/>
      <c r="B100" s="3">
        <f>SUM(B96:B99)</f>
        <v>0</v>
      </c>
      <c r="C100" s="1"/>
      <c r="D100" s="1"/>
      <c r="E100" s="1"/>
    </row>
    <row r="101" spans="1:6" ht="15" hidden="1" x14ac:dyDescent="0.25">
      <c r="A101" s="6" t="s">
        <v>24</v>
      </c>
      <c r="B101" s="5" t="s">
        <v>7</v>
      </c>
      <c r="D101" s="1"/>
      <c r="E101" s="1"/>
    </row>
    <row r="102" spans="1:6" ht="15" hidden="1" x14ac:dyDescent="0.25">
      <c r="A102" s="1">
        <v>0</v>
      </c>
      <c r="B102">
        <v>0</v>
      </c>
      <c r="C102" s="1">
        <f t="shared" ref="C102" si="14">+A102*B102</f>
        <v>0</v>
      </c>
      <c r="D102" s="1">
        <v>0</v>
      </c>
      <c r="E102" s="1">
        <f>+C102+D102</f>
        <v>0</v>
      </c>
    </row>
    <row r="103" spans="1:6" ht="15" hidden="1" x14ac:dyDescent="0.25">
      <c r="A103" s="1">
        <v>0</v>
      </c>
      <c r="B103" t="s">
        <v>41</v>
      </c>
      <c r="C103" s="9">
        <v>0</v>
      </c>
      <c r="D103" s="9">
        <v>0</v>
      </c>
      <c r="E103" s="9">
        <f>+C103+D103</f>
        <v>0</v>
      </c>
    </row>
    <row r="104" spans="1:6" ht="15" hidden="1" x14ac:dyDescent="0.25">
      <c r="A104" s="6" t="s">
        <v>25</v>
      </c>
      <c r="C104" s="8">
        <f>+C103+C102</f>
        <v>0</v>
      </c>
      <c r="D104" s="8">
        <f>+D103+D102</f>
        <v>0</v>
      </c>
      <c r="E104" s="8">
        <f>+E103+E102</f>
        <v>0</v>
      </c>
    </row>
    <row r="105" spans="1:6" ht="15" hidden="1" x14ac:dyDescent="0.25">
      <c r="D105" s="1"/>
      <c r="E105" s="1"/>
    </row>
    <row r="106" spans="1:6" ht="15" hidden="1" x14ac:dyDescent="0.25">
      <c r="A106" s="6" t="s">
        <v>26</v>
      </c>
      <c r="C106" s="11">
        <f>+C104+C96+C97+C98+C99</f>
        <v>0</v>
      </c>
      <c r="D106" s="11">
        <f>+D104+D96+D97+D98+D99</f>
        <v>0</v>
      </c>
      <c r="E106" s="11">
        <f>+E104+E96+E97+E98+E99</f>
        <v>0</v>
      </c>
    </row>
    <row r="107" spans="1:6" ht="15" hidden="1" x14ac:dyDescent="0.25">
      <c r="D107" s="1"/>
      <c r="E107" s="1"/>
      <c r="F107" s="8"/>
    </row>
    <row r="108" spans="1:6" ht="15" hidden="1" x14ac:dyDescent="0.25">
      <c r="A108" s="6" t="s">
        <v>37</v>
      </c>
      <c r="D108" s="1"/>
      <c r="E108" s="1"/>
    </row>
    <row r="109" spans="1:6" ht="15" hidden="1" x14ac:dyDescent="0.25">
      <c r="A109" s="6" t="s">
        <v>38</v>
      </c>
      <c r="C109" s="1">
        <v>0</v>
      </c>
      <c r="D109" s="1">
        <v>0</v>
      </c>
      <c r="E109" s="1">
        <f>+C109+D109</f>
        <v>0</v>
      </c>
    </row>
    <row r="110" spans="1:6" ht="15" hidden="1" x14ac:dyDescent="0.25">
      <c r="A110" s="6" t="s">
        <v>39</v>
      </c>
      <c r="C110" s="1">
        <v>0</v>
      </c>
      <c r="D110" s="1">
        <v>0</v>
      </c>
      <c r="E110" s="1">
        <f>+C110+D110</f>
        <v>0</v>
      </c>
    </row>
    <row r="111" spans="1:6" ht="15" hidden="1" x14ac:dyDescent="0.25">
      <c r="A111" s="6" t="s">
        <v>40</v>
      </c>
      <c r="C111" s="12">
        <f>SUM(C109:C110)</f>
        <v>0</v>
      </c>
      <c r="D111" s="12">
        <f>SUM(D109:D110)</f>
        <v>0</v>
      </c>
      <c r="E111" s="12">
        <f>SUM(E109:E110)</f>
        <v>0</v>
      </c>
    </row>
    <row r="112" spans="1:6" ht="15" hidden="1" x14ac:dyDescent="0.25">
      <c r="A112" s="6"/>
      <c r="D112" s="1"/>
      <c r="E112" s="1"/>
    </row>
    <row r="113" spans="1:6" ht="15" hidden="1" x14ac:dyDescent="0.25">
      <c r="A113" s="6" t="s">
        <v>1</v>
      </c>
      <c r="D113" s="1"/>
      <c r="E113" s="1"/>
    </row>
    <row r="114" spans="1:6" ht="15" hidden="1" x14ac:dyDescent="0.25">
      <c r="A114" s="6" t="s">
        <v>13</v>
      </c>
      <c r="C114" s="1">
        <v>0</v>
      </c>
      <c r="D114" s="1">
        <v>0</v>
      </c>
      <c r="E114" s="1">
        <f>+C114+D114</f>
        <v>0</v>
      </c>
    </row>
    <row r="115" spans="1:6" ht="15" hidden="1" x14ac:dyDescent="0.25">
      <c r="A115" s="6" t="s">
        <v>14</v>
      </c>
      <c r="C115" s="1">
        <v>0</v>
      </c>
      <c r="D115" s="1">
        <v>0</v>
      </c>
      <c r="E115" s="1">
        <f>+C115+D115</f>
        <v>0</v>
      </c>
    </row>
    <row r="116" spans="1:6" ht="15" hidden="1" x14ac:dyDescent="0.25">
      <c r="A116" s="6" t="s">
        <v>44</v>
      </c>
      <c r="C116" s="1">
        <v>0</v>
      </c>
      <c r="D116" s="1">
        <v>0</v>
      </c>
      <c r="E116" s="1">
        <f>+C116+D116</f>
        <v>0</v>
      </c>
    </row>
    <row r="117" spans="1:6" ht="15" hidden="1" x14ac:dyDescent="0.25">
      <c r="A117" s="6" t="s">
        <v>15</v>
      </c>
      <c r="C117" s="1">
        <v>0</v>
      </c>
      <c r="D117" s="1">
        <v>0</v>
      </c>
      <c r="E117" s="1">
        <f>+C117+D117</f>
        <v>0</v>
      </c>
    </row>
    <row r="118" spans="1:6" ht="15" hidden="1" x14ac:dyDescent="0.25">
      <c r="A118" s="6" t="s">
        <v>18</v>
      </c>
      <c r="C118" s="1">
        <v>0</v>
      </c>
      <c r="D118" s="1">
        <v>0</v>
      </c>
      <c r="E118" s="1">
        <f>+C118+D118</f>
        <v>0</v>
      </c>
    </row>
    <row r="119" spans="1:6" ht="15" hidden="1" x14ac:dyDescent="0.25">
      <c r="A119" s="6" t="s">
        <v>27</v>
      </c>
      <c r="C119" s="12">
        <f>SUM(C114:C118)</f>
        <v>0</v>
      </c>
      <c r="D119" s="12">
        <f>SUM(D114:D118)</f>
        <v>0</v>
      </c>
      <c r="E119" s="12">
        <f>SUM(E114:E118)</f>
        <v>0</v>
      </c>
    </row>
    <row r="120" spans="1:6" ht="15" hidden="1" x14ac:dyDescent="0.25">
      <c r="A120" s="6"/>
      <c r="C120" s="1"/>
      <c r="D120" s="1"/>
      <c r="E120" s="1"/>
    </row>
    <row r="121" spans="1:6" ht="15.75" hidden="1" thickBot="1" x14ac:dyDescent="0.3">
      <c r="A121" s="6" t="s">
        <v>32</v>
      </c>
      <c r="C121" s="13">
        <f>+C119+C106+C92+C111</f>
        <v>0</v>
      </c>
      <c r="D121" s="13">
        <f>+D119+D106+D92+D111</f>
        <v>0</v>
      </c>
      <c r="E121" s="13">
        <f>+E119+E106+E92+E111</f>
        <v>0</v>
      </c>
      <c r="F121" s="8"/>
    </row>
    <row r="122" spans="1:6" ht="15" hidden="1" x14ac:dyDescent="0.25">
      <c r="A122" s="6"/>
      <c r="C122" s="1"/>
      <c r="D122" s="1"/>
      <c r="E122" s="1"/>
    </row>
    <row r="123" spans="1:6" ht="15" hidden="1" x14ac:dyDescent="0.25">
      <c r="A123" s="6" t="s">
        <v>31</v>
      </c>
      <c r="C123" s="1"/>
      <c r="D123" s="1"/>
      <c r="E123" s="1"/>
    </row>
    <row r="124" spans="1:6" ht="15" hidden="1" x14ac:dyDescent="0.25">
      <c r="A124" s="6" t="s">
        <v>15</v>
      </c>
      <c r="C124" s="1">
        <v>0</v>
      </c>
      <c r="D124" s="1">
        <v>0</v>
      </c>
      <c r="E124" s="1">
        <f t="shared" ref="E124:E129" si="15">+C124+D124</f>
        <v>0</v>
      </c>
    </row>
    <row r="125" spans="1:6" ht="15" hidden="1" x14ac:dyDescent="0.25">
      <c r="A125" s="6" t="s">
        <v>19</v>
      </c>
      <c r="C125" s="1">
        <v>0</v>
      </c>
      <c r="D125" s="1">
        <v>0</v>
      </c>
      <c r="E125" s="1">
        <f t="shared" si="15"/>
        <v>0</v>
      </c>
    </row>
    <row r="126" spans="1:6" ht="15" hidden="1" x14ac:dyDescent="0.25">
      <c r="A126" s="6" t="s">
        <v>20</v>
      </c>
      <c r="C126" s="1">
        <v>0</v>
      </c>
      <c r="D126" s="1">
        <v>0</v>
      </c>
      <c r="E126" s="1">
        <f t="shared" si="15"/>
        <v>0</v>
      </c>
    </row>
    <row r="127" spans="1:6" ht="15" hidden="1" x14ac:dyDescent="0.25">
      <c r="A127" s="6" t="s">
        <v>60</v>
      </c>
      <c r="B127" s="1"/>
      <c r="C127" s="1">
        <v>0</v>
      </c>
      <c r="D127" s="1">
        <v>0</v>
      </c>
      <c r="E127" s="1">
        <f t="shared" si="15"/>
        <v>0</v>
      </c>
      <c r="F127" s="8"/>
    </row>
    <row r="128" spans="1:6" ht="15" hidden="1" x14ac:dyDescent="0.25">
      <c r="A128" s="6" t="s">
        <v>61</v>
      </c>
      <c r="B128" s="1"/>
      <c r="C128" s="1">
        <v>0</v>
      </c>
      <c r="D128" s="1">
        <v>0</v>
      </c>
      <c r="E128" s="1">
        <f t="shared" si="15"/>
        <v>0</v>
      </c>
      <c r="F128" s="8"/>
    </row>
    <row r="129" spans="1:6" ht="15" hidden="1" x14ac:dyDescent="0.25">
      <c r="A129" s="6" t="s">
        <v>62</v>
      </c>
      <c r="B129" s="1"/>
      <c r="C129" s="1">
        <v>0</v>
      </c>
      <c r="D129" s="1">
        <v>0</v>
      </c>
      <c r="E129" s="1">
        <f t="shared" si="15"/>
        <v>0</v>
      </c>
      <c r="F129" s="8"/>
    </row>
    <row r="130" spans="1:6" ht="15" hidden="1" x14ac:dyDescent="0.25">
      <c r="A130" s="6" t="s">
        <v>30</v>
      </c>
      <c r="C130" s="12">
        <f>SUM(C124:C129)</f>
        <v>0</v>
      </c>
      <c r="D130" s="12">
        <f>SUM(D124:D129)</f>
        <v>0</v>
      </c>
      <c r="E130" s="12">
        <f>SUM(E124:E129)</f>
        <v>0</v>
      </c>
    </row>
    <row r="131" spans="1:6" ht="15" hidden="1" x14ac:dyDescent="0.25">
      <c r="C131" s="1"/>
      <c r="D131" s="1"/>
      <c r="E131" s="1"/>
    </row>
    <row r="132" spans="1:6" ht="15.75" hidden="1" thickBot="1" x14ac:dyDescent="0.3">
      <c r="A132" s="6" t="s">
        <v>33</v>
      </c>
      <c r="C132" s="13">
        <f>+C121+C130</f>
        <v>0</v>
      </c>
      <c r="D132" s="13">
        <f>+D121+D130</f>
        <v>0</v>
      </c>
      <c r="E132" s="13">
        <f>+E121+E130</f>
        <v>0</v>
      </c>
    </row>
    <row r="133" spans="1:6" ht="15" hidden="1" x14ac:dyDescent="0.25">
      <c r="A133" s="6"/>
      <c r="C133" s="24"/>
      <c r="D133" s="24"/>
      <c r="E133" s="24"/>
    </row>
    <row r="134" spans="1:6" ht="15" hidden="1" x14ac:dyDescent="0.25">
      <c r="A134" s="6"/>
      <c r="C134" s="24"/>
      <c r="D134" s="24"/>
      <c r="E134" s="24"/>
    </row>
    <row r="135" spans="1:6" ht="15" hidden="1" x14ac:dyDescent="0.25">
      <c r="A135" s="6"/>
      <c r="C135" s="24"/>
      <c r="D135" s="24"/>
      <c r="E135" s="24"/>
    </row>
    <row r="136" spans="1:6" ht="15" hidden="1" x14ac:dyDescent="0.25">
      <c r="A136" s="7" t="s">
        <v>43</v>
      </c>
    </row>
    <row r="137" spans="1:6" ht="15" hidden="1" x14ac:dyDescent="0.25"/>
    <row r="138" spans="1:6" ht="15" hidden="1" x14ac:dyDescent="0.25">
      <c r="A138" s="6" t="s">
        <v>8</v>
      </c>
      <c r="C138" s="4" t="s">
        <v>28</v>
      </c>
      <c r="E138" s="4" t="s">
        <v>29</v>
      </c>
    </row>
    <row r="139" spans="1:6" ht="15" hidden="1" x14ac:dyDescent="0.25">
      <c r="A139" s="5" t="s">
        <v>3</v>
      </c>
      <c r="B139" s="5" t="s">
        <v>4</v>
      </c>
      <c r="C139" s="5" t="s">
        <v>5</v>
      </c>
      <c r="D139" s="5" t="s">
        <v>16</v>
      </c>
      <c r="E139" s="5" t="s">
        <v>5</v>
      </c>
    </row>
    <row r="140" spans="1:6" ht="15" hidden="1" x14ac:dyDescent="0.25">
      <c r="A140" s="1">
        <v>0</v>
      </c>
      <c r="B140" s="3">
        <v>0</v>
      </c>
      <c r="C140" s="1">
        <f>+A140*B140</f>
        <v>0</v>
      </c>
      <c r="D140" s="1">
        <v>0</v>
      </c>
      <c r="E140" s="1">
        <f>+C140+D140</f>
        <v>0</v>
      </c>
    </row>
    <row r="141" spans="1:6" ht="15" hidden="1" x14ac:dyDescent="0.25">
      <c r="A141" s="1">
        <v>0</v>
      </c>
      <c r="B141" s="3">
        <v>0</v>
      </c>
      <c r="C141" s="1">
        <f t="shared" ref="C141:C143" si="16">+A141*B141</f>
        <v>0</v>
      </c>
      <c r="D141" s="1">
        <v>0</v>
      </c>
      <c r="E141" s="1">
        <f t="shared" ref="E141:E144" si="17">+C141+D141</f>
        <v>0</v>
      </c>
    </row>
    <row r="142" spans="1:6" ht="15" hidden="1" x14ac:dyDescent="0.25">
      <c r="A142" s="1"/>
      <c r="B142" s="3"/>
      <c r="C142" s="1">
        <f t="shared" si="16"/>
        <v>0</v>
      </c>
      <c r="D142" s="1">
        <v>0</v>
      </c>
      <c r="E142" s="1">
        <f t="shared" si="17"/>
        <v>0</v>
      </c>
    </row>
    <row r="143" spans="1:6" ht="15" hidden="1" x14ac:dyDescent="0.25">
      <c r="A143" s="1"/>
      <c r="B143" s="3"/>
      <c r="C143" s="1">
        <f t="shared" si="16"/>
        <v>0</v>
      </c>
      <c r="D143" s="1">
        <v>0</v>
      </c>
      <c r="E143" s="1">
        <f t="shared" si="17"/>
        <v>0</v>
      </c>
    </row>
    <row r="144" spans="1:6" ht="15" hidden="1" x14ac:dyDescent="0.25">
      <c r="A144" s="1" t="s">
        <v>6</v>
      </c>
      <c r="B144" s="3">
        <v>0</v>
      </c>
      <c r="C144" s="1">
        <v>0</v>
      </c>
      <c r="D144" s="1">
        <v>0</v>
      </c>
      <c r="E144" s="1">
        <f t="shared" si="17"/>
        <v>0</v>
      </c>
    </row>
    <row r="145" spans="1:5" ht="15" hidden="1" x14ac:dyDescent="0.25">
      <c r="A145" s="6" t="s">
        <v>9</v>
      </c>
      <c r="C145" s="1"/>
      <c r="D145" s="1"/>
      <c r="E145" s="1"/>
    </row>
    <row r="146" spans="1:5" ht="15" hidden="1" x14ac:dyDescent="0.25">
      <c r="A146" s="1">
        <v>0</v>
      </c>
      <c r="B146" s="10">
        <v>0</v>
      </c>
      <c r="C146" s="9">
        <f t="shared" ref="C146" si="18">+A146*B146</f>
        <v>0</v>
      </c>
      <c r="D146" s="9">
        <v>0</v>
      </c>
      <c r="E146" s="9">
        <f t="shared" ref="E146" si="19">+C146+D146</f>
        <v>0</v>
      </c>
    </row>
    <row r="147" spans="1:5" ht="15" hidden="1" x14ac:dyDescent="0.25">
      <c r="A147" s="6" t="s">
        <v>10</v>
      </c>
      <c r="B147" s="3">
        <f>SUM(B140:B146)</f>
        <v>0</v>
      </c>
      <c r="C147" s="8">
        <f>SUM(C140:C146)</f>
        <v>0</v>
      </c>
      <c r="D147" s="8">
        <f>SUM(D140:D146)</f>
        <v>0</v>
      </c>
      <c r="E147" s="8">
        <f>SUM(E140:E146)</f>
        <v>0</v>
      </c>
    </row>
    <row r="148" spans="1:5" ht="15" hidden="1" x14ac:dyDescent="0.25">
      <c r="D148" s="1"/>
      <c r="E148" s="1"/>
    </row>
    <row r="149" spans="1:5" ht="15" hidden="1" x14ac:dyDescent="0.25">
      <c r="A149" s="6" t="s">
        <v>11</v>
      </c>
      <c r="D149" s="1"/>
      <c r="E149" s="1"/>
    </row>
    <row r="150" spans="1:5" ht="15" hidden="1" x14ac:dyDescent="0.25">
      <c r="A150" s="5"/>
      <c r="B150" s="5" t="s">
        <v>7</v>
      </c>
      <c r="C150" s="5"/>
      <c r="D150" s="1"/>
      <c r="E150" s="1"/>
    </row>
    <row r="151" spans="1:5" ht="15" hidden="1" x14ac:dyDescent="0.25">
      <c r="A151" s="1">
        <v>0</v>
      </c>
      <c r="B151" s="2">
        <v>0</v>
      </c>
      <c r="C151" s="1">
        <f>+A151*B151</f>
        <v>0</v>
      </c>
      <c r="D151" s="1">
        <v>0</v>
      </c>
      <c r="E151" s="1">
        <f>+C151+D151</f>
        <v>0</v>
      </c>
    </row>
    <row r="152" spans="1:5" ht="15" hidden="1" x14ac:dyDescent="0.25">
      <c r="A152" s="1">
        <v>0</v>
      </c>
      <c r="B152" s="2">
        <v>0</v>
      </c>
      <c r="C152" s="1">
        <f>+A152*B152</f>
        <v>0</v>
      </c>
      <c r="D152" s="1">
        <v>0</v>
      </c>
      <c r="E152" s="1">
        <f t="shared" ref="E152:E154" si="20">+C152+D152</f>
        <v>0</v>
      </c>
    </row>
    <row r="153" spans="1:5" ht="15" hidden="1" x14ac:dyDescent="0.25">
      <c r="A153" s="1"/>
      <c r="B153" s="2"/>
      <c r="C153" s="1">
        <f t="shared" ref="C153:C154" si="21">+A153*B153</f>
        <v>0</v>
      </c>
      <c r="D153" s="1">
        <v>0</v>
      </c>
      <c r="E153" s="1">
        <f t="shared" si="20"/>
        <v>0</v>
      </c>
    </row>
    <row r="154" spans="1:5" ht="15" hidden="1" x14ac:dyDescent="0.25">
      <c r="A154" s="1"/>
      <c r="B154" s="2"/>
      <c r="C154" s="9">
        <f t="shared" si="21"/>
        <v>0</v>
      </c>
      <c r="D154" s="9">
        <v>0</v>
      </c>
      <c r="E154" s="9">
        <f t="shared" si="20"/>
        <v>0</v>
      </c>
    </row>
    <row r="155" spans="1:5" ht="15" hidden="1" x14ac:dyDescent="0.25">
      <c r="A155" s="6" t="s">
        <v>58</v>
      </c>
      <c r="B155" s="2"/>
      <c r="C155" s="1">
        <f>SUM(C151:C154)</f>
        <v>0</v>
      </c>
      <c r="D155" s="1">
        <f>SUM(D151:D154)</f>
        <v>0</v>
      </c>
      <c r="E155" s="1">
        <f>SUM(E151:E154)</f>
        <v>0</v>
      </c>
    </row>
    <row r="156" spans="1:5" ht="15" hidden="1" x14ac:dyDescent="0.25">
      <c r="C156" s="8"/>
      <c r="D156" s="1"/>
      <c r="E156" s="1"/>
    </row>
    <row r="157" spans="1:5" ht="15" hidden="1" x14ac:dyDescent="0.25">
      <c r="A157" s="6" t="s">
        <v>12</v>
      </c>
      <c r="C157" s="11">
        <f>+C155+C147</f>
        <v>0</v>
      </c>
      <c r="D157" s="11">
        <f>+D155+D147</f>
        <v>0</v>
      </c>
      <c r="E157" s="11">
        <f>+E155+E147</f>
        <v>0</v>
      </c>
    </row>
    <row r="158" spans="1:5" ht="15" hidden="1" x14ac:dyDescent="0.25">
      <c r="D158" s="1"/>
      <c r="E158" s="1"/>
    </row>
    <row r="159" spans="1:5" ht="15" hidden="1" x14ac:dyDescent="0.25">
      <c r="D159" s="1"/>
      <c r="E159" s="1"/>
    </row>
    <row r="160" spans="1:5" ht="15" hidden="1" x14ac:dyDescent="0.25">
      <c r="A160" s="6" t="s">
        <v>23</v>
      </c>
      <c r="B160" s="5" t="s">
        <v>4</v>
      </c>
      <c r="D160" s="1"/>
      <c r="E160" s="1"/>
    </row>
    <row r="161" spans="1:6" ht="15" hidden="1" x14ac:dyDescent="0.25">
      <c r="A161" s="1">
        <v>79.25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  <c r="F161" t="s">
        <v>64</v>
      </c>
    </row>
    <row r="162" spans="1:6" ht="15" hidden="1" x14ac:dyDescent="0.25">
      <c r="A162" s="1">
        <v>85</v>
      </c>
      <c r="B162" s="3">
        <v>0</v>
      </c>
      <c r="C162" s="1">
        <f>+A162*B162</f>
        <v>0</v>
      </c>
      <c r="D162" s="1">
        <v>0</v>
      </c>
      <c r="E162" s="1">
        <f>+C162+D162</f>
        <v>0</v>
      </c>
      <c r="F162" t="s">
        <v>65</v>
      </c>
    </row>
    <row r="163" spans="1:6" ht="15" hidden="1" x14ac:dyDescent="0.25">
      <c r="A163" s="1">
        <v>85</v>
      </c>
      <c r="B163" s="3">
        <v>0</v>
      </c>
      <c r="C163" s="1">
        <f>+A163*B163</f>
        <v>0</v>
      </c>
      <c r="D163" s="1">
        <v>0</v>
      </c>
      <c r="E163" s="1">
        <f>+C163+D163</f>
        <v>0</v>
      </c>
      <c r="F163" t="s">
        <v>66</v>
      </c>
    </row>
    <row r="164" spans="1:6" ht="15" hidden="1" x14ac:dyDescent="0.25">
      <c r="A164" s="1" t="s">
        <v>6</v>
      </c>
      <c r="B164" s="10">
        <v>0</v>
      </c>
      <c r="C164" s="1">
        <v>0</v>
      </c>
      <c r="D164" s="1">
        <v>0</v>
      </c>
      <c r="E164" s="1">
        <f t="shared" ref="E164" si="22">+C164+D164</f>
        <v>0</v>
      </c>
      <c r="F164" t="s">
        <v>64</v>
      </c>
    </row>
    <row r="165" spans="1:6" ht="15" hidden="1" x14ac:dyDescent="0.25">
      <c r="B165" s="32">
        <f>SUM(B161:B164)</f>
        <v>0</v>
      </c>
      <c r="D165" s="1"/>
      <c r="E165" s="1"/>
    </row>
    <row r="166" spans="1:6" ht="15" hidden="1" x14ac:dyDescent="0.25">
      <c r="A166" s="6" t="s">
        <v>24</v>
      </c>
      <c r="B166" s="5" t="s">
        <v>7</v>
      </c>
      <c r="D166" s="1"/>
      <c r="E166" s="1"/>
    </row>
    <row r="167" spans="1:6" ht="15" hidden="1" x14ac:dyDescent="0.25">
      <c r="A167" s="1">
        <v>0</v>
      </c>
      <c r="B167">
        <v>0</v>
      </c>
      <c r="C167" s="1">
        <f t="shared" ref="C167" si="23">+A167*B167</f>
        <v>0</v>
      </c>
      <c r="D167" s="1">
        <v>0</v>
      </c>
      <c r="E167" s="1">
        <f>+C167+D167</f>
        <v>0</v>
      </c>
    </row>
    <row r="168" spans="1:6" ht="15" hidden="1" x14ac:dyDescent="0.25">
      <c r="A168" s="1">
        <v>0</v>
      </c>
      <c r="B168" t="s">
        <v>41</v>
      </c>
      <c r="C168" s="9">
        <v>0</v>
      </c>
      <c r="D168" s="9">
        <v>0</v>
      </c>
      <c r="E168" s="9">
        <f>+C168+D168</f>
        <v>0</v>
      </c>
    </row>
    <row r="169" spans="1:6" ht="15" hidden="1" x14ac:dyDescent="0.25">
      <c r="A169" s="6" t="s">
        <v>25</v>
      </c>
      <c r="C169" s="8">
        <f>+C168+C167</f>
        <v>0</v>
      </c>
      <c r="D169" s="8">
        <f>+D168+D167</f>
        <v>0</v>
      </c>
      <c r="E169" s="8">
        <f>+E168+E167</f>
        <v>0</v>
      </c>
    </row>
    <row r="170" spans="1:6" ht="15" hidden="1" x14ac:dyDescent="0.25">
      <c r="D170" s="1"/>
      <c r="E170" s="1"/>
    </row>
    <row r="171" spans="1:6" ht="15" hidden="1" x14ac:dyDescent="0.25">
      <c r="A171" s="6" t="s">
        <v>26</v>
      </c>
      <c r="C171" s="11">
        <f>+C169+C161+C162+C163+C164</f>
        <v>0</v>
      </c>
      <c r="D171" s="11">
        <f>+D169+D161+D162+D163+D164</f>
        <v>0</v>
      </c>
      <c r="E171" s="11">
        <f>+E169+E161+E162+E163+E164</f>
        <v>0</v>
      </c>
    </row>
    <row r="172" spans="1:6" ht="15" hidden="1" x14ac:dyDescent="0.25">
      <c r="D172" s="1"/>
      <c r="E172" s="1"/>
    </row>
    <row r="173" spans="1:6" ht="15" hidden="1" x14ac:dyDescent="0.25">
      <c r="A173" s="6" t="s">
        <v>37</v>
      </c>
      <c r="D173" s="1"/>
      <c r="E173" s="1"/>
    </row>
    <row r="174" spans="1:6" ht="15" hidden="1" x14ac:dyDescent="0.25">
      <c r="A174" s="6" t="s">
        <v>38</v>
      </c>
      <c r="C174" s="1">
        <v>0</v>
      </c>
      <c r="D174" s="1">
        <v>0</v>
      </c>
      <c r="E174" s="1">
        <f>+C174+D174</f>
        <v>0</v>
      </c>
    </row>
    <row r="175" spans="1:6" ht="15" hidden="1" x14ac:dyDescent="0.25">
      <c r="A175" s="6" t="s">
        <v>39</v>
      </c>
      <c r="C175" s="1">
        <v>0</v>
      </c>
      <c r="D175" s="1">
        <v>0</v>
      </c>
      <c r="E175" s="1">
        <f>+C175+D175</f>
        <v>0</v>
      </c>
    </row>
    <row r="176" spans="1:6" ht="15" hidden="1" x14ac:dyDescent="0.25">
      <c r="A176" s="6" t="s">
        <v>40</v>
      </c>
      <c r="C176" s="12">
        <f>SUM(C174:C175)</f>
        <v>0</v>
      </c>
      <c r="D176" s="12">
        <f>SUM(D174:D175)</f>
        <v>0</v>
      </c>
      <c r="E176" s="12">
        <f>SUM(E174:E175)</f>
        <v>0</v>
      </c>
    </row>
    <row r="177" spans="1:5" ht="15" hidden="1" x14ac:dyDescent="0.25">
      <c r="A177" s="6"/>
      <c r="D177" s="1"/>
      <c r="E177" s="1"/>
    </row>
    <row r="178" spans="1:5" ht="15" hidden="1" x14ac:dyDescent="0.25">
      <c r="A178" s="6" t="s">
        <v>1</v>
      </c>
      <c r="D178" s="1"/>
      <c r="E178" s="1"/>
    </row>
    <row r="179" spans="1:5" ht="15" hidden="1" x14ac:dyDescent="0.25">
      <c r="A179" s="6" t="s">
        <v>13</v>
      </c>
      <c r="C179" s="1">
        <v>0</v>
      </c>
      <c r="D179" s="1">
        <v>0</v>
      </c>
      <c r="E179" s="1">
        <f>+C179+D179</f>
        <v>0</v>
      </c>
    </row>
    <row r="180" spans="1:5" ht="15" hidden="1" x14ac:dyDescent="0.25">
      <c r="A180" s="6" t="s">
        <v>14</v>
      </c>
      <c r="C180" s="1">
        <v>0</v>
      </c>
      <c r="D180" s="1">
        <v>0</v>
      </c>
      <c r="E180" s="1">
        <f>+C180+D180</f>
        <v>0</v>
      </c>
    </row>
    <row r="181" spans="1:5" ht="15" hidden="1" x14ac:dyDescent="0.25">
      <c r="A181" s="6" t="s">
        <v>44</v>
      </c>
      <c r="C181" s="1">
        <v>0</v>
      </c>
      <c r="D181" s="1">
        <v>0</v>
      </c>
      <c r="E181" s="1">
        <f>+C181+D181</f>
        <v>0</v>
      </c>
    </row>
    <row r="182" spans="1:5" ht="15" hidden="1" x14ac:dyDescent="0.25">
      <c r="A182" s="6" t="s">
        <v>15</v>
      </c>
      <c r="C182" s="1">
        <v>0</v>
      </c>
      <c r="D182" s="1">
        <v>0</v>
      </c>
      <c r="E182" s="1">
        <f>+C182+D182</f>
        <v>0</v>
      </c>
    </row>
    <row r="183" spans="1:5" ht="15" hidden="1" x14ac:dyDescent="0.25">
      <c r="A183" s="6" t="s">
        <v>18</v>
      </c>
      <c r="C183" s="1">
        <v>0</v>
      </c>
      <c r="D183" s="1">
        <v>0</v>
      </c>
      <c r="E183" s="1">
        <f>+C183+D183</f>
        <v>0</v>
      </c>
    </row>
    <row r="184" spans="1:5" ht="15" hidden="1" x14ac:dyDescent="0.25">
      <c r="A184" s="6" t="s">
        <v>27</v>
      </c>
      <c r="C184" s="12">
        <f>SUM(C179:C183)</f>
        <v>0</v>
      </c>
      <c r="D184" s="12">
        <f>SUM(D179:D183)</f>
        <v>0</v>
      </c>
      <c r="E184" s="12">
        <f>SUM(E179:E183)</f>
        <v>0</v>
      </c>
    </row>
    <row r="185" spans="1:5" ht="15" hidden="1" x14ac:dyDescent="0.25">
      <c r="A185" s="6"/>
      <c r="C185" s="1"/>
      <c r="D185" s="1"/>
      <c r="E185" s="1"/>
    </row>
    <row r="186" spans="1:5" ht="15.75" hidden="1" thickBot="1" x14ac:dyDescent="0.3">
      <c r="A186" s="6" t="s">
        <v>32</v>
      </c>
      <c r="C186" s="13">
        <f>+C184+C171+C157+C176</f>
        <v>0</v>
      </c>
      <c r="D186" s="13">
        <f>+D184+D171+D157+D176</f>
        <v>0</v>
      </c>
      <c r="E186" s="13">
        <f>+E184+E171+E157+E176</f>
        <v>0</v>
      </c>
    </row>
    <row r="187" spans="1:5" ht="15" hidden="1" x14ac:dyDescent="0.25">
      <c r="A187" s="6"/>
      <c r="C187" s="1"/>
      <c r="D187" s="1"/>
      <c r="E187" s="1"/>
    </row>
    <row r="188" spans="1:5" ht="15" hidden="1" x14ac:dyDescent="0.25">
      <c r="A188" s="6" t="s">
        <v>31</v>
      </c>
      <c r="C188" s="1"/>
      <c r="D188" s="1"/>
      <c r="E188" s="1"/>
    </row>
    <row r="189" spans="1:5" ht="15" hidden="1" x14ac:dyDescent="0.25">
      <c r="A189" s="6" t="s">
        <v>17</v>
      </c>
      <c r="C189" s="1">
        <v>0</v>
      </c>
      <c r="D189" s="1">
        <v>0</v>
      </c>
      <c r="E189" s="1">
        <f t="shared" ref="E189:E194" si="24">+C189+D189</f>
        <v>0</v>
      </c>
    </row>
    <row r="190" spans="1:5" ht="15" hidden="1" x14ac:dyDescent="0.25">
      <c r="A190" s="6" t="s">
        <v>19</v>
      </c>
      <c r="C190" s="1">
        <v>0</v>
      </c>
      <c r="D190" s="1">
        <v>0</v>
      </c>
      <c r="E190" s="1">
        <f t="shared" si="24"/>
        <v>0</v>
      </c>
    </row>
    <row r="191" spans="1:5" ht="15" hidden="1" x14ac:dyDescent="0.25">
      <c r="A191" s="6" t="s">
        <v>20</v>
      </c>
      <c r="C191" s="1">
        <v>0</v>
      </c>
      <c r="D191" s="1">
        <v>0</v>
      </c>
      <c r="E191" s="1">
        <f t="shared" si="24"/>
        <v>0</v>
      </c>
    </row>
    <row r="192" spans="1:5" ht="15" hidden="1" x14ac:dyDescent="0.25">
      <c r="A192" s="6" t="s">
        <v>60</v>
      </c>
      <c r="B192" s="1"/>
      <c r="C192" s="1">
        <v>0</v>
      </c>
      <c r="D192" s="1">
        <v>0</v>
      </c>
      <c r="E192" s="1">
        <f t="shared" si="24"/>
        <v>0</v>
      </c>
    </row>
    <row r="193" spans="1:5" ht="15" hidden="1" x14ac:dyDescent="0.25">
      <c r="A193" s="6" t="s">
        <v>61</v>
      </c>
      <c r="B193" s="1"/>
      <c r="C193" s="1">
        <v>0</v>
      </c>
      <c r="D193" s="1">
        <v>0</v>
      </c>
      <c r="E193" s="1">
        <f t="shared" si="24"/>
        <v>0</v>
      </c>
    </row>
    <row r="194" spans="1:5" ht="15" hidden="1" x14ac:dyDescent="0.25">
      <c r="A194" s="6" t="s">
        <v>62</v>
      </c>
      <c r="B194" s="1"/>
      <c r="C194" s="1">
        <v>0</v>
      </c>
      <c r="D194" s="1">
        <v>0</v>
      </c>
      <c r="E194" s="1">
        <f t="shared" si="24"/>
        <v>0</v>
      </c>
    </row>
    <row r="195" spans="1:5" ht="15" hidden="1" x14ac:dyDescent="0.25">
      <c r="A195" s="6" t="s">
        <v>30</v>
      </c>
      <c r="C195" s="12">
        <f>SUM(C189:C194)</f>
        <v>0</v>
      </c>
      <c r="D195" s="12">
        <f>SUM(D189:D194)</f>
        <v>0</v>
      </c>
      <c r="E195" s="12">
        <f>SUM(E189:E194)</f>
        <v>0</v>
      </c>
    </row>
    <row r="196" spans="1:5" ht="15" hidden="1" x14ac:dyDescent="0.25">
      <c r="C196" s="1"/>
      <c r="D196" s="1"/>
      <c r="E196" s="1"/>
    </row>
    <row r="197" spans="1:5" ht="15.75" hidden="1" thickBot="1" x14ac:dyDescent="0.3">
      <c r="A197" s="6" t="s">
        <v>33</v>
      </c>
      <c r="C197" s="13">
        <f>+C186+C195</f>
        <v>0</v>
      </c>
      <c r="D197" s="13">
        <f>+D186+D195</f>
        <v>0</v>
      </c>
      <c r="E197" s="13">
        <f>+E186+E195</f>
        <v>0</v>
      </c>
    </row>
    <row r="198" spans="1:5" ht="15" hidden="1" x14ac:dyDescent="0.25">
      <c r="C198" s="8"/>
    </row>
    <row r="199" spans="1:5" ht="15" hidden="1" x14ac:dyDescent="0.25">
      <c r="C199" s="8"/>
    </row>
    <row r="200" spans="1:5" ht="15" hidden="1" x14ac:dyDescent="0.25">
      <c r="C200" s="8"/>
    </row>
    <row r="201" spans="1:5" ht="15" x14ac:dyDescent="0.25">
      <c r="A201" s="7" t="s">
        <v>45</v>
      </c>
      <c r="C201" s="8"/>
    </row>
    <row r="203" spans="1:5" ht="15" x14ac:dyDescent="0.25">
      <c r="A203" s="6" t="s">
        <v>8</v>
      </c>
      <c r="C203" s="4" t="s">
        <v>28</v>
      </c>
      <c r="E203" s="4" t="s">
        <v>29</v>
      </c>
    </row>
    <row r="204" spans="1:5" ht="15" x14ac:dyDescent="0.25">
      <c r="A204" s="5" t="s">
        <v>3</v>
      </c>
      <c r="B204" s="5" t="s">
        <v>4</v>
      </c>
      <c r="C204" s="5" t="s">
        <v>5</v>
      </c>
      <c r="D204" s="5" t="s">
        <v>16</v>
      </c>
      <c r="E204" s="5" t="s">
        <v>5</v>
      </c>
    </row>
    <row r="205" spans="1:5" ht="15" x14ac:dyDescent="0.25">
      <c r="A205" s="1">
        <v>0</v>
      </c>
      <c r="B205" s="3">
        <v>0</v>
      </c>
      <c r="C205" s="1">
        <f>+A205*B205</f>
        <v>0</v>
      </c>
      <c r="D205" s="1">
        <v>0</v>
      </c>
      <c r="E205" s="1">
        <f>+C205+D205</f>
        <v>0</v>
      </c>
    </row>
    <row r="206" spans="1:5" ht="15" x14ac:dyDescent="0.25">
      <c r="A206" s="1">
        <v>0</v>
      </c>
      <c r="B206" s="3">
        <v>0</v>
      </c>
      <c r="C206" s="1">
        <f t="shared" ref="C206:C208" si="25">+A206*B206</f>
        <v>0</v>
      </c>
      <c r="D206" s="1">
        <v>0</v>
      </c>
      <c r="E206" s="1">
        <f t="shared" ref="E206:E209" si="26">+C206+D206</f>
        <v>0</v>
      </c>
    </row>
    <row r="207" spans="1:5" ht="15" x14ac:dyDescent="0.25">
      <c r="A207" s="1"/>
      <c r="B207" s="3"/>
      <c r="C207" s="1">
        <f t="shared" si="25"/>
        <v>0</v>
      </c>
      <c r="D207" s="1">
        <v>0</v>
      </c>
      <c r="E207" s="1">
        <f t="shared" si="26"/>
        <v>0</v>
      </c>
    </row>
    <row r="208" spans="1:5" ht="15" x14ac:dyDescent="0.25">
      <c r="A208" s="1"/>
      <c r="B208" s="3"/>
      <c r="C208" s="1">
        <f t="shared" si="25"/>
        <v>0</v>
      </c>
      <c r="D208" s="1">
        <v>0</v>
      </c>
      <c r="E208" s="1">
        <f t="shared" si="26"/>
        <v>0</v>
      </c>
    </row>
    <row r="209" spans="1:7" ht="15" x14ac:dyDescent="0.25">
      <c r="A209" s="1" t="s">
        <v>6</v>
      </c>
      <c r="B209" s="3">
        <v>0</v>
      </c>
      <c r="C209" s="1">
        <v>0</v>
      </c>
      <c r="D209" s="1">
        <v>0</v>
      </c>
      <c r="E209" s="1">
        <f t="shared" si="26"/>
        <v>0</v>
      </c>
    </row>
    <row r="210" spans="1:7" ht="15" x14ac:dyDescent="0.25">
      <c r="A210" s="6" t="s">
        <v>9</v>
      </c>
      <c r="C210" s="1"/>
      <c r="D210" s="1"/>
      <c r="E210" s="1"/>
    </row>
    <row r="211" spans="1:7" ht="15" x14ac:dyDescent="0.25">
      <c r="A211" s="1">
        <v>0</v>
      </c>
      <c r="B211" s="10">
        <v>0</v>
      </c>
      <c r="C211" s="9">
        <f t="shared" ref="C211" si="27">+A211*B211</f>
        <v>0</v>
      </c>
      <c r="D211" s="9">
        <v>0</v>
      </c>
      <c r="E211" s="9">
        <f t="shared" ref="E211" si="28">+C211+D211</f>
        <v>0</v>
      </c>
    </row>
    <row r="212" spans="1:7" ht="15" x14ac:dyDescent="0.25">
      <c r="A212" s="6" t="s">
        <v>10</v>
      </c>
      <c r="B212" s="3">
        <f>SUM(B205:B211)</f>
        <v>0</v>
      </c>
      <c r="C212" s="8">
        <f>SUM(C205:C211)</f>
        <v>0</v>
      </c>
      <c r="D212" s="8">
        <f>SUM(D205:D211)</f>
        <v>0</v>
      </c>
      <c r="E212" s="8">
        <f>SUM(E205:E211)</f>
        <v>0</v>
      </c>
      <c r="G212" s="8"/>
    </row>
    <row r="213" spans="1:7" ht="15" x14ac:dyDescent="0.25">
      <c r="D213" s="1"/>
      <c r="E213" s="1"/>
    </row>
    <row r="214" spans="1:7" ht="15" x14ac:dyDescent="0.25">
      <c r="A214" s="6" t="s">
        <v>11</v>
      </c>
      <c r="D214" s="1"/>
      <c r="E214" s="1"/>
    </row>
    <row r="215" spans="1:7" ht="15" x14ac:dyDescent="0.25">
      <c r="A215" s="5"/>
      <c r="B215" s="5" t="s">
        <v>7</v>
      </c>
      <c r="C215" s="5"/>
      <c r="D215" s="1"/>
      <c r="E215" s="1"/>
    </row>
    <row r="216" spans="1:7" ht="15" x14ac:dyDescent="0.25">
      <c r="A216" s="1">
        <v>0</v>
      </c>
      <c r="B216" s="2">
        <v>0</v>
      </c>
      <c r="C216" s="1">
        <f>+A216*B216</f>
        <v>0</v>
      </c>
      <c r="D216" s="1">
        <v>0</v>
      </c>
      <c r="E216" s="1">
        <f>+C216+D216</f>
        <v>0</v>
      </c>
    </row>
    <row r="217" spans="1:7" ht="15" x14ac:dyDescent="0.25">
      <c r="A217" s="1">
        <v>0</v>
      </c>
      <c r="B217" s="2">
        <v>0</v>
      </c>
      <c r="C217" s="1">
        <f>+A217*B217</f>
        <v>0</v>
      </c>
      <c r="D217" s="1">
        <v>0</v>
      </c>
      <c r="E217" s="1">
        <f t="shared" ref="E217:E219" si="29">+C217+D217</f>
        <v>0</v>
      </c>
    </row>
    <row r="218" spans="1:7" ht="15" x14ac:dyDescent="0.25">
      <c r="A218" s="1"/>
      <c r="B218" s="2"/>
      <c r="C218" s="1">
        <f t="shared" ref="C218:C219" si="30">+A218*B218</f>
        <v>0</v>
      </c>
      <c r="D218" s="1">
        <v>0</v>
      </c>
      <c r="E218" s="1">
        <f t="shared" si="29"/>
        <v>0</v>
      </c>
    </row>
    <row r="219" spans="1:7" x14ac:dyDescent="0.3">
      <c r="A219" s="1"/>
      <c r="B219" s="2"/>
      <c r="C219" s="9">
        <f t="shared" si="30"/>
        <v>0</v>
      </c>
      <c r="D219" s="9">
        <v>0</v>
      </c>
      <c r="E219" s="9">
        <f t="shared" si="29"/>
        <v>0</v>
      </c>
    </row>
    <row r="220" spans="1:7" x14ac:dyDescent="0.3">
      <c r="A220" s="6" t="s">
        <v>58</v>
      </c>
      <c r="B220" s="2"/>
      <c r="C220" s="1">
        <f>SUM(C216:C219)</f>
        <v>0</v>
      </c>
      <c r="D220" s="1">
        <f>SUM(D216:D219)</f>
        <v>0</v>
      </c>
      <c r="E220" s="1">
        <f>SUM(E216:E219)</f>
        <v>0</v>
      </c>
      <c r="G220" s="8"/>
    </row>
    <row r="221" spans="1:7" x14ac:dyDescent="0.3">
      <c r="C221" s="8"/>
      <c r="D221" s="1"/>
      <c r="E221" s="1"/>
    </row>
    <row r="222" spans="1:7" x14ac:dyDescent="0.3">
      <c r="A222" s="6" t="s">
        <v>12</v>
      </c>
      <c r="C222" s="11">
        <f>+C220+C212</f>
        <v>0</v>
      </c>
      <c r="D222" s="11">
        <f>+D220+D212</f>
        <v>0</v>
      </c>
      <c r="E222" s="11">
        <f>+E220+E212</f>
        <v>0</v>
      </c>
    </row>
    <row r="223" spans="1:7" x14ac:dyDescent="0.3">
      <c r="D223" s="1"/>
      <c r="E223" s="1"/>
    </row>
    <row r="224" spans="1:7" x14ac:dyDescent="0.3">
      <c r="D224" s="1"/>
      <c r="E224" s="1"/>
    </row>
    <row r="225" spans="1:6" x14ac:dyDescent="0.3">
      <c r="A225" s="6" t="s">
        <v>23</v>
      </c>
      <c r="B225" s="5" t="s">
        <v>4</v>
      </c>
      <c r="D225" s="1"/>
      <c r="E225" s="1"/>
    </row>
    <row r="226" spans="1:6" x14ac:dyDescent="0.3">
      <c r="A226" s="1">
        <v>79.25</v>
      </c>
      <c r="B226" s="3">
        <v>112</v>
      </c>
      <c r="C226" s="1">
        <f>+A226*B226</f>
        <v>8876</v>
      </c>
      <c r="D226" s="1">
        <v>0</v>
      </c>
      <c r="E226" s="1">
        <f>+C226+D226</f>
        <v>8876</v>
      </c>
      <c r="F226" t="s">
        <v>64</v>
      </c>
    </row>
    <row r="227" spans="1:6" x14ac:dyDescent="0.3">
      <c r="A227" s="1">
        <v>85</v>
      </c>
      <c r="B227" s="3">
        <v>67</v>
      </c>
      <c r="C227" s="1">
        <f>+A227*B227</f>
        <v>5695</v>
      </c>
      <c r="D227" s="1">
        <v>0</v>
      </c>
      <c r="E227" s="1">
        <f>+C227+D227</f>
        <v>5695</v>
      </c>
      <c r="F227" t="s">
        <v>65</v>
      </c>
    </row>
    <row r="228" spans="1:6" x14ac:dyDescent="0.3">
      <c r="A228" s="1">
        <v>85</v>
      </c>
      <c r="B228" s="3">
        <v>177</v>
      </c>
      <c r="C228" s="1">
        <f>+A228*B228</f>
        <v>15045</v>
      </c>
      <c r="D228" s="1">
        <v>0</v>
      </c>
      <c r="E228" s="1">
        <f>+C228+D228</f>
        <v>15045</v>
      </c>
      <c r="F228" t="s">
        <v>66</v>
      </c>
    </row>
    <row r="229" spans="1:6" x14ac:dyDescent="0.3">
      <c r="A229" s="1" t="s">
        <v>6</v>
      </c>
      <c r="B229" s="10">
        <v>4</v>
      </c>
      <c r="C229" s="1">
        <f>22.66+246.5</f>
        <v>269.16000000000003</v>
      </c>
      <c r="D229" s="1">
        <v>0</v>
      </c>
      <c r="E229" s="1">
        <f t="shared" ref="E229" si="31">+C229+D229</f>
        <v>269.16000000000003</v>
      </c>
      <c r="F229" t="s">
        <v>68</v>
      </c>
    </row>
    <row r="230" spans="1:6" x14ac:dyDescent="0.3">
      <c r="B230" s="32">
        <f>SUM(B226:B229)</f>
        <v>360</v>
      </c>
      <c r="D230" s="1"/>
      <c r="E230" s="1"/>
    </row>
    <row r="231" spans="1:6" x14ac:dyDescent="0.3">
      <c r="A231" s="6" t="s">
        <v>24</v>
      </c>
      <c r="B231" s="5" t="s">
        <v>7</v>
      </c>
      <c r="D231" s="1"/>
      <c r="E231" s="1"/>
    </row>
    <row r="232" spans="1:6" x14ac:dyDescent="0.3">
      <c r="A232" s="1">
        <v>0</v>
      </c>
      <c r="B232" s="2">
        <v>0</v>
      </c>
      <c r="C232" s="1">
        <f t="shared" ref="C232" si="32">+A232*B232</f>
        <v>0</v>
      </c>
      <c r="D232" s="1">
        <v>0</v>
      </c>
      <c r="E232" s="1">
        <f>+C232+D232</f>
        <v>0</v>
      </c>
    </row>
    <row r="233" spans="1:6" x14ac:dyDescent="0.3">
      <c r="A233" s="1">
        <v>0</v>
      </c>
      <c r="B233" t="s">
        <v>41</v>
      </c>
      <c r="C233" s="9">
        <v>0</v>
      </c>
      <c r="D233" s="9">
        <v>0</v>
      </c>
      <c r="E233" s="9">
        <f>+C233+D233</f>
        <v>0</v>
      </c>
    </row>
    <row r="234" spans="1:6" x14ac:dyDescent="0.3">
      <c r="A234" s="6" t="s">
        <v>25</v>
      </c>
      <c r="C234" s="8">
        <f>+C233+C232</f>
        <v>0</v>
      </c>
      <c r="D234" s="8">
        <f>+D233+D232</f>
        <v>0</v>
      </c>
      <c r="E234" s="8">
        <f>+E233+E232</f>
        <v>0</v>
      </c>
    </row>
    <row r="235" spans="1:6" x14ac:dyDescent="0.3">
      <c r="D235" s="1"/>
      <c r="E235" s="1"/>
    </row>
    <row r="236" spans="1:6" x14ac:dyDescent="0.3">
      <c r="A236" s="6" t="s">
        <v>26</v>
      </c>
      <c r="C236" s="11">
        <f>+C234+C226+C227+C228+C229</f>
        <v>29885.16</v>
      </c>
      <c r="D236" s="11">
        <f>+D234+D226+D227+D228+D229</f>
        <v>0</v>
      </c>
      <c r="E236" s="11">
        <f>+E234+E226+E227+E228+E229</f>
        <v>29885.16</v>
      </c>
    </row>
    <row r="237" spans="1:6" x14ac:dyDescent="0.3">
      <c r="D237" s="1"/>
      <c r="E237" s="1"/>
    </row>
    <row r="238" spans="1:6" x14ac:dyDescent="0.3">
      <c r="A238" s="6" t="s">
        <v>37</v>
      </c>
      <c r="D238" s="1"/>
      <c r="E238" s="1"/>
    </row>
    <row r="239" spans="1:6" x14ac:dyDescent="0.3">
      <c r="A239" s="6" t="s">
        <v>38</v>
      </c>
      <c r="C239" s="1">
        <v>0</v>
      </c>
      <c r="D239" s="1">
        <v>0</v>
      </c>
      <c r="E239" s="1">
        <f>+C239+D239</f>
        <v>0</v>
      </c>
    </row>
    <row r="240" spans="1:6" x14ac:dyDescent="0.3">
      <c r="A240" s="6" t="s">
        <v>39</v>
      </c>
      <c r="C240" s="1">
        <v>0</v>
      </c>
      <c r="D240" s="1">
        <v>0</v>
      </c>
      <c r="E240" s="1">
        <f>+C240+D240</f>
        <v>0</v>
      </c>
    </row>
    <row r="241" spans="1:7" x14ac:dyDescent="0.3">
      <c r="A241" s="6" t="s">
        <v>40</v>
      </c>
      <c r="C241" s="12">
        <f>SUM(C239:C240)</f>
        <v>0</v>
      </c>
      <c r="D241" s="12">
        <f>SUM(D239:D240)</f>
        <v>0</v>
      </c>
      <c r="E241" s="12">
        <f>SUM(E239:E240)</f>
        <v>0</v>
      </c>
      <c r="G241" s="8"/>
    </row>
    <row r="242" spans="1:7" x14ac:dyDescent="0.3">
      <c r="A242" s="6"/>
      <c r="D242" s="1"/>
      <c r="E242" s="1"/>
    </row>
    <row r="243" spans="1:7" x14ac:dyDescent="0.3">
      <c r="A243" s="6" t="s">
        <v>1</v>
      </c>
      <c r="D243" s="1"/>
      <c r="E243" s="1"/>
      <c r="G243" s="8"/>
    </row>
    <row r="244" spans="1:7" x14ac:dyDescent="0.3">
      <c r="A244" s="6" t="s">
        <v>13</v>
      </c>
      <c r="C244" s="1">
        <v>126.72</v>
      </c>
      <c r="D244" s="1">
        <v>0</v>
      </c>
      <c r="E244" s="1">
        <f>+C244+D244</f>
        <v>126.72</v>
      </c>
    </row>
    <row r="245" spans="1:7" x14ac:dyDescent="0.3">
      <c r="A245" s="6" t="s">
        <v>14</v>
      </c>
      <c r="C245" s="1">
        <v>0</v>
      </c>
      <c r="D245" s="1">
        <v>0</v>
      </c>
      <c r="E245" s="1">
        <f>+C245+D245</f>
        <v>0</v>
      </c>
    </row>
    <row r="246" spans="1:7" x14ac:dyDescent="0.3">
      <c r="A246" s="6" t="s">
        <v>44</v>
      </c>
      <c r="C246" s="1">
        <v>0</v>
      </c>
      <c r="D246" s="1">
        <v>0</v>
      </c>
      <c r="E246" s="1">
        <f>+C246+D246</f>
        <v>0</v>
      </c>
    </row>
    <row r="247" spans="1:7" x14ac:dyDescent="0.3">
      <c r="A247" s="6" t="s">
        <v>15</v>
      </c>
      <c r="C247" s="1">
        <v>0</v>
      </c>
      <c r="D247" s="1">
        <v>0</v>
      </c>
      <c r="E247" s="1">
        <f>+C247+D247</f>
        <v>0</v>
      </c>
    </row>
    <row r="248" spans="1:7" x14ac:dyDescent="0.3">
      <c r="A248" s="6" t="s">
        <v>18</v>
      </c>
      <c r="C248" s="1">
        <v>0</v>
      </c>
      <c r="D248" s="1">
        <v>0</v>
      </c>
      <c r="E248" s="1">
        <f>+C248+D248</f>
        <v>0</v>
      </c>
      <c r="G248" s="8"/>
    </row>
    <row r="249" spans="1:7" x14ac:dyDescent="0.3">
      <c r="A249" s="6" t="s">
        <v>27</v>
      </c>
      <c r="C249" s="12">
        <f>SUM(C244:C248)</f>
        <v>126.72</v>
      </c>
      <c r="D249" s="12">
        <f>SUM(D244:D248)</f>
        <v>0</v>
      </c>
      <c r="E249" s="12">
        <f>SUM(E244:E248)</f>
        <v>126.72</v>
      </c>
    </row>
    <row r="250" spans="1:7" x14ac:dyDescent="0.3">
      <c r="A250" s="6"/>
      <c r="C250" s="1"/>
      <c r="D250" s="1"/>
      <c r="E250" s="1"/>
    </row>
    <row r="251" spans="1:7" ht="15" thickBot="1" x14ac:dyDescent="0.35">
      <c r="A251" s="6" t="s">
        <v>32</v>
      </c>
      <c r="C251" s="13">
        <f>+C249+C236+C222+C241</f>
        <v>30011.88</v>
      </c>
      <c r="D251" s="13">
        <f>+D249+D236+D222+D241</f>
        <v>0</v>
      </c>
      <c r="E251" s="13">
        <f>+E249+E236+E222+E241</f>
        <v>30011.88</v>
      </c>
    </row>
    <row r="252" spans="1:7" x14ac:dyDescent="0.3">
      <c r="A252" s="6"/>
      <c r="C252" s="1"/>
      <c r="D252" s="1"/>
      <c r="E252" s="1"/>
    </row>
    <row r="253" spans="1:7" x14ac:dyDescent="0.3">
      <c r="A253" s="6" t="s">
        <v>31</v>
      </c>
      <c r="C253" s="1"/>
      <c r="D253" s="1"/>
      <c r="E253" s="1"/>
    </row>
    <row r="254" spans="1:7" x14ac:dyDescent="0.3">
      <c r="A254" s="6" t="s">
        <v>17</v>
      </c>
      <c r="C254" s="1">
        <v>0</v>
      </c>
      <c r="D254" s="1">
        <v>0</v>
      </c>
      <c r="E254" s="1">
        <f t="shared" ref="E254:E259" si="33">+C254+D254</f>
        <v>0</v>
      </c>
    </row>
    <row r="255" spans="1:7" x14ac:dyDescent="0.3">
      <c r="A255" s="6" t="s">
        <v>19</v>
      </c>
      <c r="C255" s="1">
        <f>88.48+57.18+152.91</f>
        <v>298.57</v>
      </c>
      <c r="D255" s="1">
        <v>0</v>
      </c>
      <c r="E255" s="1">
        <f t="shared" si="33"/>
        <v>298.57</v>
      </c>
    </row>
    <row r="256" spans="1:7" x14ac:dyDescent="0.3">
      <c r="A256" s="6" t="s">
        <v>20</v>
      </c>
      <c r="C256" s="1">
        <v>0</v>
      </c>
      <c r="D256" s="1">
        <v>0</v>
      </c>
      <c r="E256" s="1">
        <f t="shared" si="33"/>
        <v>0</v>
      </c>
    </row>
    <row r="257" spans="1:5" x14ac:dyDescent="0.3">
      <c r="A257" s="6" t="s">
        <v>60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3">
      <c r="A258" s="6" t="s">
        <v>61</v>
      </c>
      <c r="B258" s="1"/>
      <c r="C258" s="1">
        <v>0</v>
      </c>
      <c r="D258" s="1">
        <v>0</v>
      </c>
      <c r="E258" s="1">
        <f t="shared" si="33"/>
        <v>0</v>
      </c>
    </row>
    <row r="259" spans="1:5" x14ac:dyDescent="0.3">
      <c r="A259" s="6" t="s">
        <v>62</v>
      </c>
      <c r="B259" s="1"/>
      <c r="C259" s="1">
        <v>0</v>
      </c>
      <c r="D259" s="1">
        <v>0</v>
      </c>
      <c r="E259" s="1">
        <f t="shared" si="33"/>
        <v>0</v>
      </c>
    </row>
    <row r="260" spans="1:5" x14ac:dyDescent="0.3">
      <c r="A260" s="6" t="s">
        <v>30</v>
      </c>
      <c r="C260" s="12">
        <f>SUM(C254:C259)</f>
        <v>298.57</v>
      </c>
      <c r="D260" s="12">
        <f>SUM(D254:D259)</f>
        <v>0</v>
      </c>
      <c r="E260" s="12">
        <f>SUM(E254:E259)</f>
        <v>298.57</v>
      </c>
    </row>
    <row r="261" spans="1:5" x14ac:dyDescent="0.3">
      <c r="C261" s="1"/>
      <c r="D261" s="1"/>
      <c r="E261" s="1"/>
    </row>
    <row r="262" spans="1:5" ht="15" thickBot="1" x14ac:dyDescent="0.35">
      <c r="A262" s="6" t="s">
        <v>33</v>
      </c>
      <c r="C262" s="13">
        <f>+C251+C260</f>
        <v>30310.45</v>
      </c>
      <c r="D262" s="13">
        <f>+D251+D260</f>
        <v>0</v>
      </c>
      <c r="E262" s="13">
        <f>+E251+E260</f>
        <v>30310.45</v>
      </c>
    </row>
    <row r="263" spans="1:5" x14ac:dyDescent="0.3">
      <c r="A263" s="6"/>
      <c r="C263" s="24"/>
      <c r="D263" s="24"/>
      <c r="E263" s="24"/>
    </row>
    <row r="264" spans="1:5" x14ac:dyDescent="0.3">
      <c r="A264" s="6"/>
      <c r="C264" s="24"/>
      <c r="D264" s="24"/>
      <c r="E264" s="24"/>
    </row>
    <row r="265" spans="1:5" x14ac:dyDescent="0.3">
      <c r="A265" s="6"/>
      <c r="C265" s="24"/>
      <c r="D265" s="24"/>
      <c r="E265" s="24"/>
    </row>
    <row r="266" spans="1:5" x14ac:dyDescent="0.3">
      <c r="A266" s="7" t="s">
        <v>46</v>
      </c>
    </row>
    <row r="268" spans="1:5" x14ac:dyDescent="0.3">
      <c r="A268" s="6" t="s">
        <v>8</v>
      </c>
      <c r="C268" s="4" t="s">
        <v>28</v>
      </c>
      <c r="E268" s="4" t="s">
        <v>29</v>
      </c>
    </row>
    <row r="269" spans="1:5" x14ac:dyDescent="0.3">
      <c r="A269" s="5" t="s">
        <v>3</v>
      </c>
      <c r="B269" s="5" t="s">
        <v>4</v>
      </c>
      <c r="C269" s="5" t="s">
        <v>5</v>
      </c>
      <c r="D269" s="5" t="s">
        <v>16</v>
      </c>
      <c r="E269" s="5" t="s">
        <v>5</v>
      </c>
    </row>
    <row r="270" spans="1:5" x14ac:dyDescent="0.3">
      <c r="A270" s="1">
        <v>0</v>
      </c>
      <c r="B270" s="3">
        <v>0</v>
      </c>
      <c r="C270" s="1">
        <f>+A270*B270</f>
        <v>0</v>
      </c>
      <c r="D270" s="1">
        <v>0</v>
      </c>
      <c r="E270" s="1">
        <f>+C270+D270</f>
        <v>0</v>
      </c>
    </row>
    <row r="271" spans="1:5" x14ac:dyDescent="0.3">
      <c r="A271" s="1">
        <v>0</v>
      </c>
      <c r="B271" s="3">
        <v>0</v>
      </c>
      <c r="C271" s="1">
        <f t="shared" ref="C271:C273" si="34">+A271*B271</f>
        <v>0</v>
      </c>
      <c r="D271" s="1">
        <v>0</v>
      </c>
      <c r="E271" s="1">
        <f t="shared" ref="E271:E274" si="35">+C271+D271</f>
        <v>0</v>
      </c>
    </row>
    <row r="272" spans="1:5" x14ac:dyDescent="0.3">
      <c r="A272" s="1"/>
      <c r="B272" s="3"/>
      <c r="C272" s="1">
        <f t="shared" si="34"/>
        <v>0</v>
      </c>
      <c r="D272" s="1">
        <v>0</v>
      </c>
      <c r="E272" s="1">
        <f t="shared" si="35"/>
        <v>0</v>
      </c>
    </row>
    <row r="273" spans="1:5" x14ac:dyDescent="0.3">
      <c r="A273" s="1"/>
      <c r="B273" s="3"/>
      <c r="C273" s="1">
        <f t="shared" si="34"/>
        <v>0</v>
      </c>
      <c r="D273" s="1">
        <v>0</v>
      </c>
      <c r="E273" s="1">
        <f t="shared" si="35"/>
        <v>0</v>
      </c>
    </row>
    <row r="274" spans="1:5" x14ac:dyDescent="0.3">
      <c r="A274" s="1" t="s">
        <v>6</v>
      </c>
      <c r="B274" s="3">
        <v>0</v>
      </c>
      <c r="C274" s="1">
        <v>0</v>
      </c>
      <c r="D274" s="1">
        <v>0</v>
      </c>
      <c r="E274" s="1">
        <f t="shared" si="35"/>
        <v>0</v>
      </c>
    </row>
    <row r="275" spans="1:5" x14ac:dyDescent="0.3">
      <c r="A275" s="6" t="s">
        <v>9</v>
      </c>
      <c r="C275" s="1"/>
      <c r="D275" s="1"/>
      <c r="E275" s="1"/>
    </row>
    <row r="276" spans="1:5" x14ac:dyDescent="0.3">
      <c r="A276" s="1">
        <v>0</v>
      </c>
      <c r="B276" s="10">
        <v>0</v>
      </c>
      <c r="C276" s="9">
        <f t="shared" ref="C276" si="36">+A276*B276</f>
        <v>0</v>
      </c>
      <c r="D276" s="9">
        <v>0</v>
      </c>
      <c r="E276" s="9">
        <f t="shared" ref="E276" si="37">+C276+D276</f>
        <v>0</v>
      </c>
    </row>
    <row r="277" spans="1:5" x14ac:dyDescent="0.3">
      <c r="A277" s="6" t="s">
        <v>10</v>
      </c>
      <c r="B277" s="3">
        <f>SUM(B270:B276)</f>
        <v>0</v>
      </c>
      <c r="C277" s="8">
        <f>SUM(C270:C276)</f>
        <v>0</v>
      </c>
      <c r="D277" s="8">
        <f>SUM(D270:D276)</f>
        <v>0</v>
      </c>
      <c r="E277" s="8">
        <f>SUM(E270:E276)</f>
        <v>0</v>
      </c>
    </row>
    <row r="278" spans="1:5" x14ac:dyDescent="0.3">
      <c r="D278" s="1"/>
      <c r="E278" s="1"/>
    </row>
    <row r="279" spans="1:5" x14ac:dyDescent="0.3">
      <c r="A279" s="6" t="s">
        <v>11</v>
      </c>
      <c r="D279" s="1"/>
      <c r="E279" s="1"/>
    </row>
    <row r="280" spans="1:5" x14ac:dyDescent="0.3">
      <c r="A280" s="5"/>
      <c r="B280" s="5" t="s">
        <v>7</v>
      </c>
      <c r="C280" s="5"/>
      <c r="D280" s="1"/>
      <c r="E280" s="1"/>
    </row>
    <row r="281" spans="1:5" x14ac:dyDescent="0.3">
      <c r="A281" s="1">
        <v>0</v>
      </c>
      <c r="B281" s="2">
        <v>0</v>
      </c>
      <c r="C281" s="1">
        <f>+A281*B281</f>
        <v>0</v>
      </c>
      <c r="D281" s="1">
        <v>0</v>
      </c>
      <c r="E281" s="1">
        <f>+C281+D281</f>
        <v>0</v>
      </c>
    </row>
    <row r="282" spans="1:5" x14ac:dyDescent="0.3">
      <c r="A282" s="1">
        <v>0</v>
      </c>
      <c r="B282" s="2">
        <v>0</v>
      </c>
      <c r="C282" s="1">
        <f>+A282*B282</f>
        <v>0</v>
      </c>
      <c r="D282" s="1">
        <v>0</v>
      </c>
      <c r="E282" s="1">
        <f t="shared" ref="E282:E284" si="38">+C282+D282</f>
        <v>0</v>
      </c>
    </row>
    <row r="283" spans="1:5" x14ac:dyDescent="0.3">
      <c r="A283" s="1"/>
      <c r="B283" s="2"/>
      <c r="C283" s="1">
        <f t="shared" ref="C283:C284" si="39">+A283*B283</f>
        <v>0</v>
      </c>
      <c r="D283" s="1">
        <v>0</v>
      </c>
      <c r="E283" s="1">
        <f t="shared" si="38"/>
        <v>0</v>
      </c>
    </row>
    <row r="284" spans="1:5" x14ac:dyDescent="0.3">
      <c r="A284" s="1"/>
      <c r="B284" s="2"/>
      <c r="C284" s="9">
        <f t="shared" si="39"/>
        <v>0</v>
      </c>
      <c r="D284" s="9">
        <v>0</v>
      </c>
      <c r="E284" s="9">
        <f t="shared" si="38"/>
        <v>0</v>
      </c>
    </row>
    <row r="285" spans="1:5" x14ac:dyDescent="0.3">
      <c r="A285" s="6" t="s">
        <v>58</v>
      </c>
      <c r="B285" s="2"/>
      <c r="C285" s="1">
        <f>SUM(C281:C284)</f>
        <v>0</v>
      </c>
      <c r="D285" s="1">
        <f>SUM(D281:D284)</f>
        <v>0</v>
      </c>
      <c r="E285" s="1">
        <f>SUM(E281:E284)</f>
        <v>0</v>
      </c>
    </row>
    <row r="286" spans="1:5" x14ac:dyDescent="0.3">
      <c r="C286" s="8"/>
      <c r="D286" s="1"/>
      <c r="E286" s="1"/>
    </row>
    <row r="287" spans="1:5" x14ac:dyDescent="0.3">
      <c r="A287" s="6" t="s">
        <v>12</v>
      </c>
      <c r="C287" s="11">
        <f>+C285+C277</f>
        <v>0</v>
      </c>
      <c r="D287" s="11">
        <f>+D285+D277</f>
        <v>0</v>
      </c>
      <c r="E287" s="11">
        <f>+E285+E277</f>
        <v>0</v>
      </c>
    </row>
    <row r="288" spans="1:5" x14ac:dyDescent="0.3">
      <c r="D288" s="1"/>
      <c r="E288" s="1"/>
    </row>
    <row r="289" spans="1:6" x14ac:dyDescent="0.3">
      <c r="D289" s="1"/>
      <c r="E289" s="1"/>
    </row>
    <row r="290" spans="1:6" x14ac:dyDescent="0.3">
      <c r="A290" s="6" t="s">
        <v>23</v>
      </c>
      <c r="B290" s="5" t="s">
        <v>4</v>
      </c>
      <c r="D290" s="1"/>
      <c r="E290" s="1"/>
    </row>
    <row r="291" spans="1:6" x14ac:dyDescent="0.3">
      <c r="A291" s="1">
        <v>79.25</v>
      </c>
      <c r="B291" s="3">
        <v>111</v>
      </c>
      <c r="C291" s="1">
        <f>+A291*B291</f>
        <v>8796.75</v>
      </c>
      <c r="D291" s="1">
        <v>0</v>
      </c>
      <c r="E291" s="1">
        <f>+C291+D291</f>
        <v>8796.75</v>
      </c>
      <c r="F291" t="s">
        <v>64</v>
      </c>
    </row>
    <row r="292" spans="1:6" x14ac:dyDescent="0.3">
      <c r="A292" s="1">
        <v>85</v>
      </c>
      <c r="B292" s="3">
        <v>66</v>
      </c>
      <c r="C292" s="1">
        <f>+A292*B292</f>
        <v>5610</v>
      </c>
      <c r="D292" s="1">
        <v>0</v>
      </c>
      <c r="E292" s="1">
        <f>+C292+D292</f>
        <v>5610</v>
      </c>
      <c r="F292" t="s">
        <v>65</v>
      </c>
    </row>
    <row r="293" spans="1:6" x14ac:dyDescent="0.3">
      <c r="A293" s="1">
        <v>85</v>
      </c>
      <c r="B293" s="3">
        <v>179</v>
      </c>
      <c r="C293" s="1">
        <f>+A293*B293</f>
        <v>15215</v>
      </c>
      <c r="D293" s="1">
        <v>0</v>
      </c>
      <c r="E293" s="1">
        <f>+C293+D293</f>
        <v>15215</v>
      </c>
      <c r="F293" t="s">
        <v>66</v>
      </c>
    </row>
    <row r="294" spans="1:6" x14ac:dyDescent="0.3">
      <c r="A294" s="1" t="s">
        <v>6</v>
      </c>
      <c r="B294" s="10">
        <v>5</v>
      </c>
      <c r="C294" s="1">
        <f>34.34+209.67+192.66</f>
        <v>436.66999999999996</v>
      </c>
      <c r="D294" s="1">
        <v>0</v>
      </c>
      <c r="E294" s="1">
        <f t="shared" ref="E294" si="40">+C294+D294</f>
        <v>436.66999999999996</v>
      </c>
      <c r="F294" t="s">
        <v>69</v>
      </c>
    </row>
    <row r="295" spans="1:6" x14ac:dyDescent="0.3">
      <c r="B295" s="32">
        <f>SUM(B291:B294)</f>
        <v>361</v>
      </c>
      <c r="D295" s="1"/>
      <c r="E295" s="1"/>
    </row>
    <row r="296" spans="1:6" x14ac:dyDescent="0.3">
      <c r="A296" s="6" t="s">
        <v>24</v>
      </c>
      <c r="B296" s="5" t="s">
        <v>7</v>
      </c>
      <c r="D296" s="1"/>
      <c r="E296" s="1"/>
    </row>
    <row r="297" spans="1:6" x14ac:dyDescent="0.3">
      <c r="A297" s="1">
        <v>0</v>
      </c>
      <c r="B297">
        <v>0</v>
      </c>
      <c r="C297" s="1">
        <f t="shared" ref="C297" si="41">+A297*B297</f>
        <v>0</v>
      </c>
      <c r="D297" s="1">
        <v>0</v>
      </c>
      <c r="E297" s="1">
        <f>+C297+D297</f>
        <v>0</v>
      </c>
    </row>
    <row r="298" spans="1:6" x14ac:dyDescent="0.3">
      <c r="A298" s="1">
        <v>0</v>
      </c>
      <c r="B298" t="s">
        <v>41</v>
      </c>
      <c r="C298" s="9">
        <v>0</v>
      </c>
      <c r="D298" s="9">
        <v>0</v>
      </c>
      <c r="E298" s="9">
        <f>+C298+D298</f>
        <v>0</v>
      </c>
    </row>
    <row r="299" spans="1:6" x14ac:dyDescent="0.3">
      <c r="A299" s="6" t="s">
        <v>25</v>
      </c>
      <c r="C299" s="8">
        <f>+C298+C297</f>
        <v>0</v>
      </c>
      <c r="D299" s="8">
        <f>+D298+D297</f>
        <v>0</v>
      </c>
      <c r="E299" s="8">
        <f>+E298+E297</f>
        <v>0</v>
      </c>
    </row>
    <row r="300" spans="1:6" x14ac:dyDescent="0.3">
      <c r="D300" s="1"/>
      <c r="E300" s="1"/>
    </row>
    <row r="301" spans="1:6" x14ac:dyDescent="0.3">
      <c r="A301" s="6" t="s">
        <v>26</v>
      </c>
      <c r="C301" s="11">
        <f>+C299+C291+C292+C293+C294</f>
        <v>30058.42</v>
      </c>
      <c r="D301" s="11">
        <f>+D299+D291+D292+D293+D294</f>
        <v>0</v>
      </c>
      <c r="E301" s="11">
        <f>+E299+E291+E292+E293+E294</f>
        <v>30058.42</v>
      </c>
    </row>
    <row r="302" spans="1:6" x14ac:dyDescent="0.3">
      <c r="D302" s="1"/>
      <c r="E302" s="1"/>
    </row>
    <row r="303" spans="1:6" x14ac:dyDescent="0.3">
      <c r="A303" s="6" t="s">
        <v>37</v>
      </c>
      <c r="D303" s="1"/>
      <c r="E303" s="1"/>
    </row>
    <row r="304" spans="1:6" x14ac:dyDescent="0.3">
      <c r="A304" s="6" t="s">
        <v>38</v>
      </c>
      <c r="C304" s="1">
        <v>0</v>
      </c>
      <c r="D304" s="1">
        <v>0</v>
      </c>
      <c r="E304" s="1">
        <f>+C304+D304</f>
        <v>0</v>
      </c>
    </row>
    <row r="305" spans="1:5" x14ac:dyDescent="0.3">
      <c r="A305" s="6" t="s">
        <v>39</v>
      </c>
      <c r="C305" s="1">
        <v>0</v>
      </c>
      <c r="D305" s="1">
        <v>0</v>
      </c>
      <c r="E305" s="1">
        <f>+C305+D305</f>
        <v>0</v>
      </c>
    </row>
    <row r="306" spans="1:5" x14ac:dyDescent="0.3">
      <c r="A306" s="6" t="s">
        <v>40</v>
      </c>
      <c r="C306" s="12">
        <f>SUM(C304:C305)</f>
        <v>0</v>
      </c>
      <c r="D306" s="12">
        <f>SUM(D304:D305)</f>
        <v>0</v>
      </c>
      <c r="E306" s="12">
        <f>SUM(E304:E305)</f>
        <v>0</v>
      </c>
    </row>
    <row r="307" spans="1:5" x14ac:dyDescent="0.3">
      <c r="A307" s="6"/>
      <c r="D307" s="1"/>
      <c r="E307" s="1"/>
    </row>
    <row r="308" spans="1:5" x14ac:dyDescent="0.3">
      <c r="A308" s="6" t="s">
        <v>1</v>
      </c>
      <c r="D308" s="1"/>
      <c r="E308" s="1"/>
    </row>
    <row r="309" spans="1:5" x14ac:dyDescent="0.3">
      <c r="A309" s="6" t="s">
        <v>13</v>
      </c>
      <c r="C309" s="1">
        <f>240-7.92</f>
        <v>232.08</v>
      </c>
      <c r="D309" s="1">
        <v>0</v>
      </c>
      <c r="E309" s="1">
        <f>+C309+D309</f>
        <v>232.08</v>
      </c>
    </row>
    <row r="310" spans="1:5" x14ac:dyDescent="0.3">
      <c r="A310" s="6" t="s">
        <v>14</v>
      </c>
      <c r="C310" s="1">
        <v>0</v>
      </c>
      <c r="D310" s="1">
        <v>0</v>
      </c>
      <c r="E310" s="1">
        <f>+C310+D310</f>
        <v>0</v>
      </c>
    </row>
    <row r="311" spans="1:5" x14ac:dyDescent="0.3">
      <c r="A311" s="6" t="s">
        <v>44</v>
      </c>
      <c r="C311" s="1">
        <v>0</v>
      </c>
      <c r="D311" s="1">
        <v>0</v>
      </c>
      <c r="E311" s="1">
        <f>+C311+D311</f>
        <v>0</v>
      </c>
    </row>
    <row r="312" spans="1:5" x14ac:dyDescent="0.3">
      <c r="A312" s="6" t="s">
        <v>15</v>
      </c>
      <c r="C312" s="1">
        <v>0</v>
      </c>
      <c r="D312" s="1">
        <v>0</v>
      </c>
      <c r="E312" s="1">
        <f>+C312+D312</f>
        <v>0</v>
      </c>
    </row>
    <row r="313" spans="1:5" x14ac:dyDescent="0.3">
      <c r="A313" s="6" t="s">
        <v>18</v>
      </c>
      <c r="C313" s="1">
        <v>0</v>
      </c>
      <c r="D313" s="1">
        <v>0</v>
      </c>
      <c r="E313" s="1">
        <f>+C313+D313</f>
        <v>0</v>
      </c>
    </row>
    <row r="314" spans="1:5" x14ac:dyDescent="0.3">
      <c r="A314" s="6" t="s">
        <v>27</v>
      </c>
      <c r="C314" s="12">
        <f>SUM(C309:C313)</f>
        <v>232.08</v>
      </c>
      <c r="D314" s="12">
        <f>SUM(D309:D313)</f>
        <v>0</v>
      </c>
      <c r="E314" s="12">
        <f>SUM(E309:E313)</f>
        <v>232.08</v>
      </c>
    </row>
    <row r="315" spans="1:5" x14ac:dyDescent="0.3">
      <c r="A315" s="6"/>
      <c r="C315" s="1"/>
      <c r="D315" s="1"/>
      <c r="E315" s="1"/>
    </row>
    <row r="316" spans="1:5" ht="15" thickBot="1" x14ac:dyDescent="0.35">
      <c r="A316" s="6" t="s">
        <v>32</v>
      </c>
      <c r="C316" s="13">
        <f>+C314+C301+C287+C306</f>
        <v>30290.5</v>
      </c>
      <c r="D316" s="13">
        <f>+D314+D301+D287+D306</f>
        <v>0</v>
      </c>
      <c r="E316" s="13">
        <f>+E314+E301+E287+E306</f>
        <v>30290.5</v>
      </c>
    </row>
    <row r="317" spans="1:5" x14ac:dyDescent="0.3">
      <c r="A317" s="6"/>
      <c r="C317" s="1"/>
      <c r="D317" s="1"/>
      <c r="E317" s="1"/>
    </row>
    <row r="318" spans="1:5" x14ac:dyDescent="0.3">
      <c r="A318" s="6" t="s">
        <v>31</v>
      </c>
      <c r="C318" s="1"/>
      <c r="D318" s="1"/>
      <c r="E318" s="1"/>
    </row>
    <row r="319" spans="1:5" x14ac:dyDescent="0.3">
      <c r="A319" s="6" t="s">
        <v>17</v>
      </c>
      <c r="C319" s="1">
        <v>0</v>
      </c>
      <c r="D319" s="1">
        <v>0</v>
      </c>
      <c r="E319" s="1">
        <f t="shared" ref="E319:E324" si="42">+C319+D319</f>
        <v>0</v>
      </c>
    </row>
    <row r="320" spans="1:5" x14ac:dyDescent="0.3">
      <c r="A320" s="6" t="s">
        <v>19</v>
      </c>
      <c r="C320" s="1">
        <f>87.24+58.2+154.08</f>
        <v>299.52</v>
      </c>
      <c r="D320" s="1">
        <v>0</v>
      </c>
      <c r="E320" s="1">
        <f t="shared" si="42"/>
        <v>299.52</v>
      </c>
    </row>
    <row r="321" spans="1:5" x14ac:dyDescent="0.3">
      <c r="A321" s="6" t="s">
        <v>20</v>
      </c>
      <c r="C321" s="1">
        <v>0</v>
      </c>
      <c r="D321" s="1">
        <v>0</v>
      </c>
      <c r="E321" s="1">
        <f t="shared" si="42"/>
        <v>0</v>
      </c>
    </row>
    <row r="322" spans="1:5" x14ac:dyDescent="0.3">
      <c r="A322" s="6" t="s">
        <v>60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3">
      <c r="A323" s="6" t="s">
        <v>61</v>
      </c>
      <c r="B323" s="1"/>
      <c r="C323" s="1">
        <v>0</v>
      </c>
      <c r="D323" s="1">
        <v>0</v>
      </c>
      <c r="E323" s="1">
        <f t="shared" si="42"/>
        <v>0</v>
      </c>
    </row>
    <row r="324" spans="1:5" x14ac:dyDescent="0.3">
      <c r="A324" s="6" t="s">
        <v>62</v>
      </c>
      <c r="B324" s="1"/>
      <c r="C324" s="1">
        <v>0</v>
      </c>
      <c r="D324" s="1">
        <v>0</v>
      </c>
      <c r="E324" s="1">
        <f t="shared" si="42"/>
        <v>0</v>
      </c>
    </row>
    <row r="325" spans="1:5" x14ac:dyDescent="0.3">
      <c r="A325" s="6" t="s">
        <v>30</v>
      </c>
      <c r="C325" s="12">
        <f>SUM(C319:C324)</f>
        <v>299.52</v>
      </c>
      <c r="D325" s="12">
        <f>SUM(D319:D324)</f>
        <v>0</v>
      </c>
      <c r="E325" s="12">
        <f>SUM(E319:E324)</f>
        <v>299.52</v>
      </c>
    </row>
    <row r="326" spans="1:5" x14ac:dyDescent="0.3">
      <c r="C326" s="1"/>
      <c r="D326" s="1"/>
      <c r="E326" s="1"/>
    </row>
    <row r="327" spans="1:5" ht="15" thickBot="1" x14ac:dyDescent="0.35">
      <c r="A327" s="6" t="s">
        <v>33</v>
      </c>
      <c r="C327" s="13">
        <f>+C316+C325</f>
        <v>30590.02</v>
      </c>
      <c r="D327" s="13">
        <f>+D316+D325</f>
        <v>0</v>
      </c>
      <c r="E327" s="13">
        <f>+E316+E325</f>
        <v>30590.02</v>
      </c>
    </row>
    <row r="328" spans="1:5" x14ac:dyDescent="0.3">
      <c r="A328" s="6"/>
      <c r="C328" s="24"/>
      <c r="D328" s="24"/>
      <c r="E328" s="24"/>
    </row>
    <row r="329" spans="1:5" x14ac:dyDescent="0.3">
      <c r="A329" s="6"/>
      <c r="C329" s="24"/>
      <c r="D329" s="24"/>
      <c r="E329" s="24"/>
    </row>
    <row r="330" spans="1:5" x14ac:dyDescent="0.3">
      <c r="A330" s="6"/>
      <c r="C330" s="24"/>
      <c r="D330" s="24"/>
      <c r="E330" s="24"/>
    </row>
    <row r="331" spans="1:5" x14ac:dyDescent="0.3">
      <c r="A331" s="7" t="s">
        <v>47</v>
      </c>
      <c r="C331" s="18"/>
      <c r="D331" s="18"/>
      <c r="E331" s="18"/>
    </row>
    <row r="332" spans="1:5" x14ac:dyDescent="0.3">
      <c r="C332" s="18"/>
      <c r="D332" s="18"/>
      <c r="E332" s="18"/>
    </row>
    <row r="333" spans="1:5" x14ac:dyDescent="0.3">
      <c r="A333" s="6" t="s">
        <v>8</v>
      </c>
      <c r="C333" s="23" t="s">
        <v>28</v>
      </c>
      <c r="D333" s="18"/>
      <c r="E333" s="23" t="s">
        <v>29</v>
      </c>
    </row>
    <row r="334" spans="1:5" x14ac:dyDescent="0.3">
      <c r="A334" s="5" t="s">
        <v>3</v>
      </c>
      <c r="B334" s="5" t="s">
        <v>4</v>
      </c>
      <c r="C334" s="5" t="s">
        <v>5</v>
      </c>
      <c r="D334" s="5" t="s">
        <v>16</v>
      </c>
      <c r="E334" s="5" t="s">
        <v>5</v>
      </c>
    </row>
    <row r="335" spans="1:5" x14ac:dyDescent="0.3">
      <c r="A335" s="1">
        <v>0</v>
      </c>
      <c r="B335" s="3">
        <v>0</v>
      </c>
      <c r="C335" s="1">
        <f>+A335*B335</f>
        <v>0</v>
      </c>
      <c r="D335" s="1">
        <v>0</v>
      </c>
      <c r="E335" s="1">
        <f>+C335+D335</f>
        <v>0</v>
      </c>
    </row>
    <row r="336" spans="1:5" x14ac:dyDescent="0.3">
      <c r="A336" s="1">
        <v>0</v>
      </c>
      <c r="B336" s="3">
        <v>0</v>
      </c>
      <c r="C336" s="1">
        <f t="shared" ref="C336:C338" si="43">+A336*B336</f>
        <v>0</v>
      </c>
      <c r="D336" s="1">
        <v>0</v>
      </c>
      <c r="E336" s="1">
        <f t="shared" ref="E336:E339" si="44">+C336+D336</f>
        <v>0</v>
      </c>
    </row>
    <row r="337" spans="1:7" x14ac:dyDescent="0.3">
      <c r="A337" s="1"/>
      <c r="B337" s="3"/>
      <c r="C337" s="1">
        <f t="shared" si="43"/>
        <v>0</v>
      </c>
      <c r="D337" s="1">
        <v>0</v>
      </c>
      <c r="E337" s="1">
        <f t="shared" si="44"/>
        <v>0</v>
      </c>
    </row>
    <row r="338" spans="1:7" x14ac:dyDescent="0.3">
      <c r="A338" s="1"/>
      <c r="B338" s="3"/>
      <c r="C338" s="1">
        <f t="shared" si="43"/>
        <v>0</v>
      </c>
      <c r="D338" s="1">
        <v>0</v>
      </c>
      <c r="E338" s="1">
        <f t="shared" si="44"/>
        <v>0</v>
      </c>
    </row>
    <row r="339" spans="1:7" x14ac:dyDescent="0.3">
      <c r="A339" s="1" t="s">
        <v>6</v>
      </c>
      <c r="B339" s="3">
        <v>0</v>
      </c>
      <c r="C339" s="1">
        <v>0</v>
      </c>
      <c r="D339" s="1">
        <v>0</v>
      </c>
      <c r="E339" s="1">
        <f t="shared" si="44"/>
        <v>0</v>
      </c>
    </row>
    <row r="340" spans="1:7" x14ac:dyDescent="0.3">
      <c r="A340" s="6" t="s">
        <v>9</v>
      </c>
      <c r="C340" s="1"/>
      <c r="D340" s="1"/>
      <c r="E340" s="1"/>
    </row>
    <row r="341" spans="1:7" x14ac:dyDescent="0.3">
      <c r="A341" s="1">
        <v>0</v>
      </c>
      <c r="B341" s="10">
        <v>0</v>
      </c>
      <c r="C341" s="9">
        <f t="shared" ref="C341" si="45">+A341*B341</f>
        <v>0</v>
      </c>
      <c r="D341" s="9">
        <v>0</v>
      </c>
      <c r="E341" s="9">
        <f t="shared" ref="E341" si="46">+C341+D341</f>
        <v>0</v>
      </c>
    </row>
    <row r="342" spans="1:7" x14ac:dyDescent="0.3">
      <c r="A342" s="6" t="s">
        <v>10</v>
      </c>
      <c r="B342" s="3">
        <f>SUM(B335:B341)</f>
        <v>0</v>
      </c>
      <c r="C342" s="8">
        <f>SUM(C335:C341)</f>
        <v>0</v>
      </c>
      <c r="D342" s="8">
        <f>SUM(D335:D341)</f>
        <v>0</v>
      </c>
      <c r="E342" s="8">
        <f>SUM(E335:E341)</f>
        <v>0</v>
      </c>
      <c r="G342" s="8"/>
    </row>
    <row r="343" spans="1:7" x14ac:dyDescent="0.3">
      <c r="D343" s="1"/>
      <c r="E343" s="1"/>
    </row>
    <row r="344" spans="1:7" x14ac:dyDescent="0.3">
      <c r="A344" s="6" t="s">
        <v>11</v>
      </c>
      <c r="D344" s="1"/>
      <c r="E344" s="1"/>
    </row>
    <row r="345" spans="1:7" x14ac:dyDescent="0.3">
      <c r="A345" s="5"/>
      <c r="B345" s="5" t="s">
        <v>7</v>
      </c>
      <c r="C345" s="5"/>
      <c r="D345" s="1"/>
      <c r="E345" s="1"/>
    </row>
    <row r="346" spans="1:7" x14ac:dyDescent="0.3">
      <c r="A346" s="1">
        <v>0</v>
      </c>
      <c r="B346" s="2">
        <v>0</v>
      </c>
      <c r="C346" s="1">
        <f>+A346*B346</f>
        <v>0</v>
      </c>
      <c r="D346" s="1">
        <v>0</v>
      </c>
      <c r="E346" s="1">
        <f>+C346+D346</f>
        <v>0</v>
      </c>
    </row>
    <row r="347" spans="1:7" x14ac:dyDescent="0.3">
      <c r="A347" s="1">
        <v>0</v>
      </c>
      <c r="B347" s="2">
        <v>0</v>
      </c>
      <c r="C347" s="1">
        <f>+A347*B347</f>
        <v>0</v>
      </c>
      <c r="D347" s="1">
        <v>0</v>
      </c>
      <c r="E347" s="1">
        <f t="shared" ref="E347:E349" si="47">+C347+D347</f>
        <v>0</v>
      </c>
    </row>
    <row r="348" spans="1:7" x14ac:dyDescent="0.3">
      <c r="A348" s="1"/>
      <c r="B348" s="2"/>
      <c r="C348" s="1">
        <f t="shared" ref="C348:C349" si="48">+A348*B348</f>
        <v>0</v>
      </c>
      <c r="D348" s="1">
        <v>0</v>
      </c>
      <c r="E348" s="1">
        <f t="shared" si="47"/>
        <v>0</v>
      </c>
    </row>
    <row r="349" spans="1:7" x14ac:dyDescent="0.3">
      <c r="A349" s="1"/>
      <c r="B349" s="2"/>
      <c r="C349" s="9">
        <f t="shared" si="48"/>
        <v>0</v>
      </c>
      <c r="D349" s="9">
        <v>0</v>
      </c>
      <c r="E349" s="9">
        <f t="shared" si="47"/>
        <v>0</v>
      </c>
    </row>
    <row r="350" spans="1:7" x14ac:dyDescent="0.3">
      <c r="A350" s="6" t="s">
        <v>58</v>
      </c>
      <c r="B350" s="2"/>
      <c r="C350" s="1">
        <f>SUM(C346:C349)</f>
        <v>0</v>
      </c>
      <c r="D350" s="1">
        <f>SUM(D346:D349)</f>
        <v>0</v>
      </c>
      <c r="E350" s="1">
        <f>SUM(E346:E349)</f>
        <v>0</v>
      </c>
      <c r="G350" s="8"/>
    </row>
    <row r="351" spans="1:7" x14ac:dyDescent="0.3">
      <c r="C351" s="8"/>
      <c r="D351" s="1"/>
      <c r="E351" s="1"/>
    </row>
    <row r="352" spans="1:7" x14ac:dyDescent="0.3">
      <c r="A352" s="6" t="s">
        <v>12</v>
      </c>
      <c r="C352" s="11">
        <f>+C350+C342</f>
        <v>0</v>
      </c>
      <c r="D352" s="11">
        <f>+D350+D342</f>
        <v>0</v>
      </c>
      <c r="E352" s="11">
        <f>+E350+E342</f>
        <v>0</v>
      </c>
    </row>
    <row r="353" spans="1:7" x14ac:dyDescent="0.3">
      <c r="D353" s="1"/>
      <c r="E353" s="1"/>
    </row>
    <row r="354" spans="1:7" x14ac:dyDescent="0.3">
      <c r="D354" s="1"/>
      <c r="E354" s="1"/>
    </row>
    <row r="355" spans="1:7" x14ac:dyDescent="0.3">
      <c r="A355" s="6" t="s">
        <v>23</v>
      </c>
      <c r="B355" s="5" t="s">
        <v>4</v>
      </c>
      <c r="D355" s="1"/>
      <c r="E355" s="1"/>
    </row>
    <row r="356" spans="1:7" x14ac:dyDescent="0.3">
      <c r="A356" s="1">
        <v>79.25</v>
      </c>
      <c r="B356" s="3">
        <v>110</v>
      </c>
      <c r="C356" s="1">
        <f>+A356*B356</f>
        <v>8717.5</v>
      </c>
      <c r="D356" s="1">
        <v>0</v>
      </c>
      <c r="E356" s="1">
        <f>+C356+D356</f>
        <v>8717.5</v>
      </c>
      <c r="F356" t="s">
        <v>64</v>
      </c>
    </row>
    <row r="357" spans="1:7" x14ac:dyDescent="0.3">
      <c r="A357" s="1">
        <v>85</v>
      </c>
      <c r="B357" s="3">
        <v>66</v>
      </c>
      <c r="C357" s="1">
        <f>+A357*B357</f>
        <v>5610</v>
      </c>
      <c r="D357" s="1">
        <v>0</v>
      </c>
      <c r="E357" s="1">
        <f>+C357+D357</f>
        <v>5610</v>
      </c>
      <c r="F357" t="s">
        <v>65</v>
      </c>
    </row>
    <row r="358" spans="1:7" x14ac:dyDescent="0.3">
      <c r="A358" s="1">
        <v>85</v>
      </c>
      <c r="B358" s="3">
        <v>180</v>
      </c>
      <c r="C358" s="1">
        <f>+A358*B358</f>
        <v>15300</v>
      </c>
      <c r="D358" s="1">
        <v>0</v>
      </c>
      <c r="E358" s="1">
        <f>+C358+D358</f>
        <v>15300</v>
      </c>
      <c r="F358" t="s">
        <v>66</v>
      </c>
    </row>
    <row r="359" spans="1:7" x14ac:dyDescent="0.3">
      <c r="A359" s="1" t="s">
        <v>6</v>
      </c>
      <c r="B359" s="10">
        <v>6</v>
      </c>
      <c r="C359" s="1">
        <f>81.89+184.17+51</f>
        <v>317.06</v>
      </c>
      <c r="D359" s="1">
        <v>0</v>
      </c>
      <c r="E359" s="1">
        <f t="shared" ref="E359" si="49">+C359+D359</f>
        <v>317.06</v>
      </c>
      <c r="F359" t="s">
        <v>69</v>
      </c>
    </row>
    <row r="360" spans="1:7" x14ac:dyDescent="0.3">
      <c r="B360" s="32">
        <f>SUM(B356:B359)</f>
        <v>362</v>
      </c>
      <c r="D360" s="1"/>
      <c r="E360" s="1"/>
    </row>
    <row r="361" spans="1:7" x14ac:dyDescent="0.3">
      <c r="A361" s="6" t="s">
        <v>24</v>
      </c>
      <c r="B361" s="5" t="s">
        <v>7</v>
      </c>
      <c r="D361" s="1"/>
      <c r="E361" s="1"/>
    </row>
    <row r="362" spans="1:7" x14ac:dyDescent="0.3">
      <c r="A362" s="1">
        <v>0</v>
      </c>
      <c r="B362" s="2">
        <v>0</v>
      </c>
      <c r="C362" s="1">
        <f t="shared" ref="C362" si="50">+A362*B362</f>
        <v>0</v>
      </c>
      <c r="D362" s="1">
        <v>0</v>
      </c>
      <c r="E362" s="1">
        <f>+C362+D362</f>
        <v>0</v>
      </c>
    </row>
    <row r="363" spans="1:7" x14ac:dyDescent="0.3">
      <c r="A363" s="1">
        <v>0</v>
      </c>
      <c r="B363" t="s">
        <v>41</v>
      </c>
      <c r="C363" s="9">
        <v>0</v>
      </c>
      <c r="D363" s="9">
        <v>0</v>
      </c>
      <c r="E363" s="9">
        <f>+C363+D363</f>
        <v>0</v>
      </c>
    </row>
    <row r="364" spans="1:7" x14ac:dyDescent="0.3">
      <c r="A364" s="6" t="s">
        <v>25</v>
      </c>
      <c r="C364" s="8">
        <f>+C363+C362</f>
        <v>0</v>
      </c>
      <c r="D364" s="8">
        <f>+D363+D362</f>
        <v>0</v>
      </c>
      <c r="E364" s="8">
        <f>+E363+E362</f>
        <v>0</v>
      </c>
    </row>
    <row r="365" spans="1:7" x14ac:dyDescent="0.3">
      <c r="D365" s="1"/>
      <c r="E365" s="1"/>
    </row>
    <row r="366" spans="1:7" x14ac:dyDescent="0.3">
      <c r="A366" s="6" t="s">
        <v>26</v>
      </c>
      <c r="C366" s="11">
        <f>+C364+C356+C357+C358+C359</f>
        <v>29944.560000000001</v>
      </c>
      <c r="D366" s="11">
        <f>+D364+D356+D357+D358+D359</f>
        <v>0</v>
      </c>
      <c r="E366" s="11">
        <f>+E364+E356+E357+E358+E359</f>
        <v>29944.560000000001</v>
      </c>
      <c r="G366" s="8"/>
    </row>
    <row r="367" spans="1:7" x14ac:dyDescent="0.3">
      <c r="D367" s="1"/>
      <c r="E367" s="1"/>
    </row>
    <row r="368" spans="1:7" x14ac:dyDescent="0.3">
      <c r="A368" s="6" t="s">
        <v>37</v>
      </c>
      <c r="D368" s="1"/>
      <c r="E368" s="1"/>
    </row>
    <row r="369" spans="1:7" x14ac:dyDescent="0.3">
      <c r="A369" s="6" t="s">
        <v>38</v>
      </c>
      <c r="C369" s="1">
        <v>0</v>
      </c>
      <c r="D369" s="1">
        <v>0</v>
      </c>
      <c r="E369" s="1">
        <f>+C369+D369</f>
        <v>0</v>
      </c>
    </row>
    <row r="370" spans="1:7" x14ac:dyDescent="0.3">
      <c r="A370" s="6" t="s">
        <v>39</v>
      </c>
      <c r="C370" s="1">
        <v>0</v>
      </c>
      <c r="D370" s="1">
        <v>0</v>
      </c>
      <c r="E370" s="1">
        <f>+C370+D370</f>
        <v>0</v>
      </c>
    </row>
    <row r="371" spans="1:7" x14ac:dyDescent="0.3">
      <c r="A371" s="6" t="s">
        <v>40</v>
      </c>
      <c r="C371" s="12">
        <f>SUM(C369:C370)</f>
        <v>0</v>
      </c>
      <c r="D371" s="12">
        <f>SUM(D369:D370)</f>
        <v>0</v>
      </c>
      <c r="E371" s="12">
        <f>SUM(E369:E370)</f>
        <v>0</v>
      </c>
      <c r="G371" s="8"/>
    </row>
    <row r="372" spans="1:7" x14ac:dyDescent="0.3">
      <c r="A372" s="6"/>
      <c r="D372" s="1"/>
      <c r="E372" s="1"/>
    </row>
    <row r="373" spans="1:7" x14ac:dyDescent="0.3">
      <c r="A373" s="6" t="s">
        <v>1</v>
      </c>
      <c r="D373" s="1"/>
      <c r="E373" s="1"/>
      <c r="G373" s="8"/>
    </row>
    <row r="374" spans="1:7" x14ac:dyDescent="0.3">
      <c r="A374" s="6" t="s">
        <v>13</v>
      </c>
      <c r="C374" s="1">
        <f>252.65</f>
        <v>252.65</v>
      </c>
      <c r="D374" s="1">
        <v>-7.92</v>
      </c>
      <c r="E374" s="1">
        <f>+C374+D374</f>
        <v>244.73000000000002</v>
      </c>
    </row>
    <row r="375" spans="1:7" x14ac:dyDescent="0.3">
      <c r="A375" s="6" t="s">
        <v>14</v>
      </c>
      <c r="C375" s="1">
        <v>0</v>
      </c>
      <c r="D375" s="1">
        <v>0</v>
      </c>
      <c r="E375" s="1">
        <f>+C375+D375</f>
        <v>0</v>
      </c>
    </row>
    <row r="376" spans="1:7" x14ac:dyDescent="0.3">
      <c r="A376" s="6" t="s">
        <v>44</v>
      </c>
      <c r="C376" s="1">
        <v>0</v>
      </c>
      <c r="D376" s="1">
        <v>45</v>
      </c>
      <c r="E376" s="1">
        <f>+C376+D376</f>
        <v>45</v>
      </c>
    </row>
    <row r="377" spans="1:7" x14ac:dyDescent="0.3">
      <c r="A377" s="6" t="s">
        <v>15</v>
      </c>
      <c r="C377" s="1">
        <v>0</v>
      </c>
      <c r="D377" s="1">
        <v>0</v>
      </c>
      <c r="E377" s="1">
        <f>+C377+D377</f>
        <v>0</v>
      </c>
    </row>
    <row r="378" spans="1:7" x14ac:dyDescent="0.3">
      <c r="A378" s="6" t="s">
        <v>18</v>
      </c>
      <c r="C378" s="1">
        <v>0</v>
      </c>
      <c r="D378" s="1">
        <v>0</v>
      </c>
      <c r="E378" s="1">
        <f>+C378+D378</f>
        <v>0</v>
      </c>
      <c r="G378" s="8"/>
    </row>
    <row r="379" spans="1:7" x14ac:dyDescent="0.3">
      <c r="A379" s="6" t="s">
        <v>27</v>
      </c>
      <c r="C379" s="12">
        <f>SUM(C374:C378)</f>
        <v>252.65</v>
      </c>
      <c r="D379" s="12">
        <f>SUM(D374:D378)</f>
        <v>37.08</v>
      </c>
      <c r="E379" s="12">
        <f>SUM(E374:E378)</f>
        <v>289.73</v>
      </c>
    </row>
    <row r="380" spans="1:7" x14ac:dyDescent="0.3">
      <c r="A380" s="6"/>
      <c r="C380" s="1"/>
      <c r="D380" s="1"/>
      <c r="E380" s="1"/>
    </row>
    <row r="381" spans="1:7" ht="15" thickBot="1" x14ac:dyDescent="0.35">
      <c r="A381" s="6" t="s">
        <v>32</v>
      </c>
      <c r="C381" s="13">
        <f>+C379+C366+C352+C371</f>
        <v>30197.210000000003</v>
      </c>
      <c r="D381" s="13">
        <f>+D379+D366+D352+D371</f>
        <v>37.08</v>
      </c>
      <c r="E381" s="13">
        <f>+E379+E366+E352+E371</f>
        <v>30234.29</v>
      </c>
    </row>
    <row r="382" spans="1:7" x14ac:dyDescent="0.3">
      <c r="A382" s="6"/>
      <c r="C382" s="1"/>
      <c r="D382" s="1"/>
      <c r="E382" s="1"/>
    </row>
    <row r="383" spans="1:7" x14ac:dyDescent="0.3">
      <c r="A383" s="6" t="s">
        <v>31</v>
      </c>
      <c r="C383" s="1"/>
      <c r="D383" s="1"/>
      <c r="E383" s="1"/>
    </row>
    <row r="384" spans="1:7" x14ac:dyDescent="0.3">
      <c r="A384" s="6" t="s">
        <v>17</v>
      </c>
      <c r="C384" s="1">
        <v>0</v>
      </c>
      <c r="D384" s="1">
        <v>-400.2</v>
      </c>
      <c r="E384" s="1">
        <f t="shared" ref="E384:E389" si="51">+C384+D384</f>
        <v>-400.2</v>
      </c>
    </row>
    <row r="385" spans="1:5" x14ac:dyDescent="0.3">
      <c r="A385" s="6" t="s">
        <v>19</v>
      </c>
      <c r="C385" s="1">
        <f>86.93+57.94+153.51</f>
        <v>298.38</v>
      </c>
      <c r="D385" s="1">
        <v>0</v>
      </c>
      <c r="E385" s="1">
        <f t="shared" si="51"/>
        <v>298.38</v>
      </c>
    </row>
    <row r="386" spans="1:5" x14ac:dyDescent="0.3">
      <c r="A386" s="6" t="s">
        <v>20</v>
      </c>
      <c r="C386" s="1">
        <v>0</v>
      </c>
      <c r="D386" s="1">
        <v>50</v>
      </c>
      <c r="E386" s="1">
        <f t="shared" si="51"/>
        <v>50</v>
      </c>
    </row>
    <row r="387" spans="1:5" x14ac:dyDescent="0.3">
      <c r="A387" s="6" t="s">
        <v>60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3">
      <c r="A388" s="6" t="s">
        <v>61</v>
      </c>
      <c r="B388" s="1"/>
      <c r="C388" s="1">
        <v>0</v>
      </c>
      <c r="D388" s="1">
        <v>0</v>
      </c>
      <c r="E388" s="1">
        <f t="shared" si="51"/>
        <v>0</v>
      </c>
    </row>
    <row r="389" spans="1:5" x14ac:dyDescent="0.3">
      <c r="A389" s="6" t="s">
        <v>62</v>
      </c>
      <c r="B389" s="1"/>
      <c r="C389" s="1">
        <v>0</v>
      </c>
      <c r="D389" s="1">
        <v>0</v>
      </c>
      <c r="E389" s="1">
        <f t="shared" si="51"/>
        <v>0</v>
      </c>
    </row>
    <row r="390" spans="1:5" x14ac:dyDescent="0.3">
      <c r="A390" s="6" t="s">
        <v>30</v>
      </c>
      <c r="C390" s="12">
        <f>SUM(C384:C389)</f>
        <v>298.38</v>
      </c>
      <c r="D390" s="12">
        <f>SUM(D384:D389)</f>
        <v>-350.2</v>
      </c>
      <c r="E390" s="12">
        <f>SUM(E384:E389)</f>
        <v>-51.819999999999993</v>
      </c>
    </row>
    <row r="391" spans="1:5" x14ac:dyDescent="0.3">
      <c r="C391" s="1"/>
      <c r="D391" s="1"/>
      <c r="E391" s="1"/>
    </row>
    <row r="392" spans="1:5" ht="15" thickBot="1" x14ac:dyDescent="0.35">
      <c r="A392" s="6" t="s">
        <v>33</v>
      </c>
      <c r="C392" s="13">
        <f>+C381+C390</f>
        <v>30495.590000000004</v>
      </c>
      <c r="D392" s="13">
        <f>+D381+D390</f>
        <v>-313.12</v>
      </c>
      <c r="E392" s="13">
        <f>+E381+E390</f>
        <v>30182.47</v>
      </c>
    </row>
    <row r="393" spans="1:5" x14ac:dyDescent="0.3">
      <c r="C393" s="17"/>
      <c r="D393" s="17"/>
      <c r="E393" s="18"/>
    </row>
    <row r="394" spans="1:5" x14ac:dyDescent="0.3">
      <c r="C394" s="17"/>
      <c r="D394" s="17"/>
      <c r="E394" s="18"/>
    </row>
    <row r="395" spans="1:5" x14ac:dyDescent="0.3">
      <c r="C395" s="18"/>
      <c r="D395" s="18"/>
      <c r="E395" s="18"/>
    </row>
    <row r="396" spans="1:5" x14ac:dyDescent="0.3">
      <c r="A396" s="7" t="s">
        <v>48</v>
      </c>
      <c r="C396" s="18"/>
      <c r="D396" s="18"/>
      <c r="E396" s="18"/>
    </row>
    <row r="397" spans="1:5" x14ac:dyDescent="0.3">
      <c r="C397" s="18"/>
      <c r="D397" s="18"/>
      <c r="E397" s="18"/>
    </row>
    <row r="398" spans="1:5" x14ac:dyDescent="0.3">
      <c r="A398" s="6" t="s">
        <v>8</v>
      </c>
      <c r="C398" s="23" t="s">
        <v>28</v>
      </c>
      <c r="D398" s="18"/>
      <c r="E398" s="23" t="s">
        <v>29</v>
      </c>
    </row>
    <row r="399" spans="1:5" x14ac:dyDescent="0.3">
      <c r="A399" s="5" t="s">
        <v>3</v>
      </c>
      <c r="B399" s="5" t="s">
        <v>4</v>
      </c>
      <c r="C399" s="5" t="s">
        <v>5</v>
      </c>
      <c r="D399" s="5" t="s">
        <v>16</v>
      </c>
      <c r="E399" s="5" t="s">
        <v>5</v>
      </c>
    </row>
    <row r="400" spans="1:5" x14ac:dyDescent="0.3">
      <c r="A400" s="1">
        <v>0</v>
      </c>
      <c r="B400" s="3">
        <v>0</v>
      </c>
      <c r="C400" s="1">
        <f>+A400*B400</f>
        <v>0</v>
      </c>
      <c r="D400" s="1">
        <v>0</v>
      </c>
      <c r="E400" s="1">
        <f>+C400+D400</f>
        <v>0</v>
      </c>
    </row>
    <row r="401" spans="1:5" x14ac:dyDescent="0.3">
      <c r="A401" s="1">
        <v>0</v>
      </c>
      <c r="B401" s="3">
        <v>0</v>
      </c>
      <c r="C401" s="1">
        <f t="shared" ref="C401:C403" si="52">+A401*B401</f>
        <v>0</v>
      </c>
      <c r="D401" s="1">
        <v>0</v>
      </c>
      <c r="E401" s="1">
        <f t="shared" ref="E401:E404" si="53">+C401+D401</f>
        <v>0</v>
      </c>
    </row>
    <row r="402" spans="1:5" x14ac:dyDescent="0.3">
      <c r="A402" s="1"/>
      <c r="B402" s="3"/>
      <c r="C402" s="1">
        <f t="shared" si="52"/>
        <v>0</v>
      </c>
      <c r="D402" s="1">
        <v>0</v>
      </c>
      <c r="E402" s="1">
        <f t="shared" si="53"/>
        <v>0</v>
      </c>
    </row>
    <row r="403" spans="1:5" x14ac:dyDescent="0.3">
      <c r="A403" s="1"/>
      <c r="B403" s="3"/>
      <c r="C403" s="1">
        <f t="shared" si="52"/>
        <v>0</v>
      </c>
      <c r="D403" s="1">
        <v>0</v>
      </c>
      <c r="E403" s="1">
        <f t="shared" si="53"/>
        <v>0</v>
      </c>
    </row>
    <row r="404" spans="1:5" x14ac:dyDescent="0.3">
      <c r="A404" s="1" t="s">
        <v>6</v>
      </c>
      <c r="B404" s="3">
        <v>0</v>
      </c>
      <c r="C404" s="1">
        <v>0</v>
      </c>
      <c r="D404" s="1">
        <v>0</v>
      </c>
      <c r="E404" s="1">
        <f t="shared" si="53"/>
        <v>0</v>
      </c>
    </row>
    <row r="405" spans="1:5" x14ac:dyDescent="0.3">
      <c r="A405" s="6" t="s">
        <v>9</v>
      </c>
      <c r="C405" s="1"/>
      <c r="D405" s="1"/>
      <c r="E405" s="1"/>
    </row>
    <row r="406" spans="1:5" x14ac:dyDescent="0.3">
      <c r="A406" s="1">
        <v>0</v>
      </c>
      <c r="B406" s="10">
        <v>0</v>
      </c>
      <c r="C406" s="9">
        <f t="shared" ref="C406" si="54">+A406*B406</f>
        <v>0</v>
      </c>
      <c r="D406" s="9">
        <v>0</v>
      </c>
      <c r="E406" s="9">
        <f t="shared" ref="E406" si="55">+C406+D406</f>
        <v>0</v>
      </c>
    </row>
    <row r="407" spans="1:5" x14ac:dyDescent="0.3">
      <c r="A407" s="6" t="s">
        <v>10</v>
      </c>
      <c r="B407" s="3">
        <f>SUM(B400:B406)</f>
        <v>0</v>
      </c>
      <c r="C407" s="8">
        <f>SUM(C400:C406)</f>
        <v>0</v>
      </c>
      <c r="D407" s="8">
        <f>SUM(D400:D406)</f>
        <v>0</v>
      </c>
      <c r="E407" s="8">
        <f>SUM(E400:E406)</f>
        <v>0</v>
      </c>
    </row>
    <row r="408" spans="1:5" x14ac:dyDescent="0.3">
      <c r="D408" s="1"/>
      <c r="E408" s="1"/>
    </row>
    <row r="409" spans="1:5" x14ac:dyDescent="0.3">
      <c r="A409" s="6" t="s">
        <v>11</v>
      </c>
      <c r="D409" s="1"/>
      <c r="E409" s="1"/>
    </row>
    <row r="410" spans="1:5" x14ac:dyDescent="0.3">
      <c r="A410" s="5"/>
      <c r="B410" s="5" t="s">
        <v>7</v>
      </c>
      <c r="C410" s="5"/>
      <c r="D410" s="1"/>
      <c r="E410" s="1"/>
    </row>
    <row r="411" spans="1:5" x14ac:dyDescent="0.3">
      <c r="A411" s="1">
        <v>0</v>
      </c>
      <c r="B411" s="2">
        <v>0</v>
      </c>
      <c r="C411" s="1">
        <f>+A411*B411</f>
        <v>0</v>
      </c>
      <c r="D411" s="1">
        <v>0</v>
      </c>
      <c r="E411" s="1">
        <f>+C411+D411</f>
        <v>0</v>
      </c>
    </row>
    <row r="412" spans="1:5" x14ac:dyDescent="0.3">
      <c r="A412" s="1">
        <v>0</v>
      </c>
      <c r="B412" s="2">
        <v>0</v>
      </c>
      <c r="C412" s="1">
        <f>+A412*B412</f>
        <v>0</v>
      </c>
      <c r="D412" s="1">
        <v>0</v>
      </c>
      <c r="E412" s="1">
        <f t="shared" ref="E412:E414" si="56">+C412+D412</f>
        <v>0</v>
      </c>
    </row>
    <row r="413" spans="1:5" x14ac:dyDescent="0.3">
      <c r="A413" s="1"/>
      <c r="B413" s="2"/>
      <c r="C413" s="1">
        <f t="shared" ref="C413:C414" si="57">+A413*B413</f>
        <v>0</v>
      </c>
      <c r="D413" s="1">
        <v>0</v>
      </c>
      <c r="E413" s="1">
        <f t="shared" si="56"/>
        <v>0</v>
      </c>
    </row>
    <row r="414" spans="1:5" x14ac:dyDescent="0.3">
      <c r="A414" s="1"/>
      <c r="B414" s="2"/>
      <c r="C414" s="9">
        <f t="shared" si="57"/>
        <v>0</v>
      </c>
      <c r="D414" s="9">
        <v>0</v>
      </c>
      <c r="E414" s="9">
        <f t="shared" si="56"/>
        <v>0</v>
      </c>
    </row>
    <row r="415" spans="1:5" x14ac:dyDescent="0.3">
      <c r="A415" s="6" t="s">
        <v>58</v>
      </c>
      <c r="B415" s="2"/>
      <c r="C415" s="1">
        <f>SUM(C411:C414)</f>
        <v>0</v>
      </c>
      <c r="D415" s="1">
        <f>SUM(D411:D414)</f>
        <v>0</v>
      </c>
      <c r="E415" s="1">
        <f>SUM(E411:E414)</f>
        <v>0</v>
      </c>
    </row>
    <row r="416" spans="1:5" x14ac:dyDescent="0.3">
      <c r="C416" s="8"/>
      <c r="D416" s="1"/>
      <c r="E416" s="1"/>
    </row>
    <row r="417" spans="1:6" x14ac:dyDescent="0.3">
      <c r="A417" s="6" t="s">
        <v>12</v>
      </c>
      <c r="C417" s="11">
        <f>+C415+C407</f>
        <v>0</v>
      </c>
      <c r="D417" s="11">
        <f>+D415+D407</f>
        <v>0</v>
      </c>
      <c r="E417" s="11">
        <f>+E415+E407</f>
        <v>0</v>
      </c>
    </row>
    <row r="418" spans="1:6" x14ac:dyDescent="0.3">
      <c r="D418" s="1"/>
      <c r="E418" s="1"/>
    </row>
    <row r="419" spans="1:6" x14ac:dyDescent="0.3">
      <c r="D419" s="1"/>
      <c r="E419" s="1"/>
    </row>
    <row r="420" spans="1:6" x14ac:dyDescent="0.3">
      <c r="A420" s="6" t="s">
        <v>23</v>
      </c>
      <c r="B420" s="5" t="s">
        <v>4</v>
      </c>
      <c r="D420" s="1"/>
      <c r="E420" s="1"/>
    </row>
    <row r="421" spans="1:6" x14ac:dyDescent="0.3">
      <c r="A421" s="1">
        <v>79.25</v>
      </c>
      <c r="B421" s="3">
        <v>109</v>
      </c>
      <c r="C421" s="1">
        <f>+A421*B421</f>
        <v>8638.25</v>
      </c>
      <c r="D421" s="1">
        <v>0</v>
      </c>
      <c r="E421" s="1">
        <f>+C421+D421</f>
        <v>8638.25</v>
      </c>
      <c r="F421" t="s">
        <v>64</v>
      </c>
    </row>
    <row r="422" spans="1:6" x14ac:dyDescent="0.3">
      <c r="A422" s="1">
        <v>85</v>
      </c>
      <c r="B422" s="3">
        <v>71</v>
      </c>
      <c r="C422" s="1">
        <f>+A422*B422</f>
        <v>6035</v>
      </c>
      <c r="D422" s="1">
        <v>0</v>
      </c>
      <c r="E422" s="1">
        <f>+C422+D422</f>
        <v>6035</v>
      </c>
      <c r="F422" t="s">
        <v>65</v>
      </c>
    </row>
    <row r="423" spans="1:6" x14ac:dyDescent="0.3">
      <c r="A423" s="1">
        <v>85</v>
      </c>
      <c r="B423" s="3">
        <v>180</v>
      </c>
      <c r="C423" s="1">
        <f>+A423*B423</f>
        <v>15300</v>
      </c>
      <c r="D423" s="1">
        <v>0</v>
      </c>
      <c r="E423" s="1">
        <f>+C423+D423</f>
        <v>15300</v>
      </c>
      <c r="F423" t="s">
        <v>66</v>
      </c>
    </row>
    <row r="424" spans="1:6" x14ac:dyDescent="0.3">
      <c r="A424" s="1" t="s">
        <v>6</v>
      </c>
      <c r="B424" s="10">
        <v>7</v>
      </c>
      <c r="C424" s="1">
        <f>147.93-36.83+133.17</f>
        <v>244.26999999999998</v>
      </c>
      <c r="D424" s="1">
        <v>0</v>
      </c>
      <c r="E424" s="1">
        <f t="shared" ref="E424" si="58">+C424+D424</f>
        <v>244.26999999999998</v>
      </c>
      <c r="F424" t="s">
        <v>69</v>
      </c>
    </row>
    <row r="425" spans="1:6" x14ac:dyDescent="0.3">
      <c r="B425" s="32">
        <f>SUM(B421:B424)</f>
        <v>367</v>
      </c>
      <c r="D425" s="1"/>
      <c r="E425" s="1"/>
    </row>
    <row r="426" spans="1:6" x14ac:dyDescent="0.3">
      <c r="A426" s="6" t="s">
        <v>24</v>
      </c>
      <c r="B426" s="5" t="s">
        <v>7</v>
      </c>
      <c r="D426" s="1"/>
      <c r="E426" s="1"/>
    </row>
    <row r="427" spans="1:6" x14ac:dyDescent="0.3">
      <c r="A427" s="1">
        <v>0</v>
      </c>
      <c r="B427" s="2">
        <v>0</v>
      </c>
      <c r="C427" s="1">
        <f t="shared" ref="C427" si="59">+A427*B427</f>
        <v>0</v>
      </c>
      <c r="D427" s="1">
        <v>0</v>
      </c>
      <c r="E427" s="1">
        <f>+C427+D427</f>
        <v>0</v>
      </c>
    </row>
    <row r="428" spans="1:6" x14ac:dyDescent="0.3">
      <c r="A428" s="1">
        <v>0</v>
      </c>
      <c r="B428" t="s">
        <v>41</v>
      </c>
      <c r="C428" s="9">
        <v>0</v>
      </c>
      <c r="D428" s="9">
        <v>0</v>
      </c>
      <c r="E428" s="9">
        <f>+C428+D428</f>
        <v>0</v>
      </c>
    </row>
    <row r="429" spans="1:6" x14ac:dyDescent="0.3">
      <c r="A429" s="6" t="s">
        <v>25</v>
      </c>
      <c r="C429" s="8">
        <f>+C428+C427</f>
        <v>0</v>
      </c>
      <c r="D429" s="8">
        <f>+D428+D427</f>
        <v>0</v>
      </c>
      <c r="E429" s="8">
        <f>+E428+E427</f>
        <v>0</v>
      </c>
    </row>
    <row r="430" spans="1:6" x14ac:dyDescent="0.3">
      <c r="D430" s="1"/>
      <c r="E430" s="1"/>
    </row>
    <row r="431" spans="1:6" x14ac:dyDescent="0.3">
      <c r="A431" s="6" t="s">
        <v>26</v>
      </c>
      <c r="C431" s="11">
        <f>+C429+C421+C422+C423+C424</f>
        <v>30217.52</v>
      </c>
      <c r="D431" s="11">
        <f>+D429+D421+D422+D423+D424</f>
        <v>0</v>
      </c>
      <c r="E431" s="11">
        <f>+E429+E421+E422+E423+E424</f>
        <v>30217.52</v>
      </c>
    </row>
    <row r="432" spans="1:6" x14ac:dyDescent="0.3">
      <c r="D432" s="1"/>
      <c r="E432" s="1"/>
    </row>
    <row r="433" spans="1:5" x14ac:dyDescent="0.3">
      <c r="A433" s="6" t="s">
        <v>37</v>
      </c>
      <c r="D433" s="1"/>
      <c r="E433" s="1"/>
    </row>
    <row r="434" spans="1:5" x14ac:dyDescent="0.3">
      <c r="A434" s="6" t="s">
        <v>38</v>
      </c>
      <c r="C434" s="1">
        <v>0</v>
      </c>
      <c r="D434" s="1">
        <v>0</v>
      </c>
      <c r="E434" s="1">
        <f>+C434+D434</f>
        <v>0</v>
      </c>
    </row>
    <row r="435" spans="1:5" x14ac:dyDescent="0.3">
      <c r="A435" s="6" t="s">
        <v>39</v>
      </c>
      <c r="C435" s="1">
        <v>0</v>
      </c>
      <c r="D435" s="1">
        <v>0</v>
      </c>
      <c r="E435" s="1">
        <f>+C435+D435</f>
        <v>0</v>
      </c>
    </row>
    <row r="436" spans="1:5" x14ac:dyDescent="0.3">
      <c r="A436" s="6" t="s">
        <v>40</v>
      </c>
      <c r="C436" s="12">
        <f>SUM(C434:C435)</f>
        <v>0</v>
      </c>
      <c r="D436" s="12">
        <f>SUM(D434:D435)</f>
        <v>0</v>
      </c>
      <c r="E436" s="12">
        <f>SUM(E434:E435)</f>
        <v>0</v>
      </c>
    </row>
    <row r="437" spans="1:5" x14ac:dyDescent="0.3">
      <c r="A437" s="6"/>
      <c r="D437" s="1"/>
      <c r="E437" s="1"/>
    </row>
    <row r="438" spans="1:5" x14ac:dyDescent="0.3">
      <c r="A438" s="6" t="s">
        <v>1</v>
      </c>
      <c r="D438" s="1"/>
      <c r="E438" s="1"/>
    </row>
    <row r="439" spans="1:5" x14ac:dyDescent="0.3">
      <c r="A439" s="6" t="s">
        <v>13</v>
      </c>
      <c r="C439" s="1">
        <v>193.77</v>
      </c>
      <c r="D439" s="1">
        <v>-39.6</v>
      </c>
      <c r="E439" s="1">
        <f>+C439+D439</f>
        <v>154.17000000000002</v>
      </c>
    </row>
    <row r="440" spans="1:5" x14ac:dyDescent="0.3">
      <c r="A440" s="6" t="s">
        <v>14</v>
      </c>
      <c r="C440" s="1">
        <v>0</v>
      </c>
      <c r="D440" s="1">
        <v>0</v>
      </c>
      <c r="E440" s="1">
        <f>+C440+D440</f>
        <v>0</v>
      </c>
    </row>
    <row r="441" spans="1:5" x14ac:dyDescent="0.3">
      <c r="A441" s="6" t="s">
        <v>44</v>
      </c>
      <c r="C441" s="1">
        <v>0</v>
      </c>
      <c r="D441" s="1">
        <v>45</v>
      </c>
      <c r="E441" s="1">
        <f>+C441+D441</f>
        <v>45</v>
      </c>
    </row>
    <row r="442" spans="1:5" x14ac:dyDescent="0.3">
      <c r="A442" s="6" t="s">
        <v>15</v>
      </c>
      <c r="C442" s="1">
        <v>0</v>
      </c>
      <c r="D442" s="1">
        <v>0</v>
      </c>
      <c r="E442" s="1">
        <f>+C442+D442</f>
        <v>0</v>
      </c>
    </row>
    <row r="443" spans="1:5" x14ac:dyDescent="0.3">
      <c r="A443" s="6" t="s">
        <v>18</v>
      </c>
      <c r="C443" s="1">
        <v>0</v>
      </c>
      <c r="D443" s="1">
        <v>0</v>
      </c>
      <c r="E443" s="1">
        <f>+C443+D443</f>
        <v>0</v>
      </c>
    </row>
    <row r="444" spans="1:5" x14ac:dyDescent="0.3">
      <c r="A444" s="6" t="s">
        <v>27</v>
      </c>
      <c r="C444" s="12">
        <f>SUM(C439:C443)</f>
        <v>193.77</v>
      </c>
      <c r="D444" s="12">
        <f>SUM(D439:D443)</f>
        <v>5.3999999999999986</v>
      </c>
      <c r="E444" s="12">
        <f>SUM(E439:E443)</f>
        <v>199.17000000000002</v>
      </c>
    </row>
    <row r="445" spans="1:5" x14ac:dyDescent="0.3">
      <c r="A445" s="6"/>
      <c r="C445" s="1"/>
      <c r="D445" s="1"/>
      <c r="E445" s="1"/>
    </row>
    <row r="446" spans="1:5" ht="15" thickBot="1" x14ac:dyDescent="0.35">
      <c r="A446" s="6" t="s">
        <v>32</v>
      </c>
      <c r="C446" s="13">
        <f>+C444+C431+C417+C436</f>
        <v>30411.29</v>
      </c>
      <c r="D446" s="13">
        <f>+D444+D431+D417+D436</f>
        <v>5.3999999999999986</v>
      </c>
      <c r="E446" s="13">
        <f>+E444+E431+E417+E436</f>
        <v>30416.69</v>
      </c>
    </row>
    <row r="447" spans="1:5" x14ac:dyDescent="0.3">
      <c r="A447" s="6"/>
      <c r="C447" s="1"/>
      <c r="D447" s="1"/>
      <c r="E447" s="1"/>
    </row>
    <row r="448" spans="1:5" x14ac:dyDescent="0.3">
      <c r="A448" s="6" t="s">
        <v>31</v>
      </c>
      <c r="C448" s="1"/>
      <c r="D448" s="1"/>
      <c r="E448" s="1"/>
    </row>
    <row r="449" spans="1:5" x14ac:dyDescent="0.3">
      <c r="A449" s="6" t="s">
        <v>17</v>
      </c>
      <c r="C449" s="1">
        <v>0</v>
      </c>
      <c r="D449" s="1">
        <v>0</v>
      </c>
      <c r="E449" s="1">
        <f t="shared" ref="E449:E454" si="60">+C449+D449</f>
        <v>0</v>
      </c>
    </row>
    <row r="450" spans="1:5" x14ac:dyDescent="0.3">
      <c r="A450" s="6" t="s">
        <v>19</v>
      </c>
      <c r="C450" s="1">
        <f>86.8+59.98+154.33</f>
        <v>301.11</v>
      </c>
      <c r="D450" s="1">
        <v>0</v>
      </c>
      <c r="E450" s="1">
        <f t="shared" si="60"/>
        <v>301.11</v>
      </c>
    </row>
    <row r="451" spans="1:5" x14ac:dyDescent="0.3">
      <c r="A451" s="6" t="s">
        <v>20</v>
      </c>
      <c r="C451" s="1">
        <v>0</v>
      </c>
      <c r="D451" s="1">
        <v>50</v>
      </c>
      <c r="E451" s="1">
        <f t="shared" si="60"/>
        <v>50</v>
      </c>
    </row>
    <row r="452" spans="1:5" x14ac:dyDescent="0.3">
      <c r="A452" s="6" t="s">
        <v>60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3">
      <c r="A453" s="6" t="s">
        <v>61</v>
      </c>
      <c r="B453" s="1"/>
      <c r="C453" s="1">
        <v>0</v>
      </c>
      <c r="D453" s="1">
        <v>0</v>
      </c>
      <c r="E453" s="1">
        <f t="shared" si="60"/>
        <v>0</v>
      </c>
    </row>
    <row r="454" spans="1:5" x14ac:dyDescent="0.3">
      <c r="A454" s="6" t="s">
        <v>62</v>
      </c>
      <c r="B454" s="1"/>
      <c r="C454" s="1">
        <v>0</v>
      </c>
      <c r="D454" s="1">
        <v>0</v>
      </c>
      <c r="E454" s="1">
        <f t="shared" si="60"/>
        <v>0</v>
      </c>
    </row>
    <row r="455" spans="1:5" x14ac:dyDescent="0.3">
      <c r="A455" s="6" t="s">
        <v>30</v>
      </c>
      <c r="C455" s="12">
        <f>SUM(C449:C454)</f>
        <v>301.11</v>
      </c>
      <c r="D455" s="12">
        <f>SUM(D449:D454)</f>
        <v>50</v>
      </c>
      <c r="E455" s="12">
        <f>SUM(E449:E454)</f>
        <v>351.11</v>
      </c>
    </row>
    <row r="456" spans="1:5" x14ac:dyDescent="0.3">
      <c r="C456" s="1"/>
      <c r="D456" s="1"/>
      <c r="E456" s="1"/>
    </row>
    <row r="457" spans="1:5" ht="15" thickBot="1" x14ac:dyDescent="0.35">
      <c r="A457" s="6" t="s">
        <v>33</v>
      </c>
      <c r="C457" s="13">
        <f>+C446+C455</f>
        <v>30712.400000000001</v>
      </c>
      <c r="D457" s="13">
        <f>+D446+D455</f>
        <v>55.4</v>
      </c>
      <c r="E457" s="13">
        <f>+E446+E455</f>
        <v>30767.8</v>
      </c>
    </row>
    <row r="458" spans="1:5" x14ac:dyDescent="0.3">
      <c r="A458" s="6"/>
      <c r="C458" s="24"/>
      <c r="D458" s="24"/>
      <c r="E458" s="24"/>
    </row>
    <row r="459" spans="1:5" x14ac:dyDescent="0.3">
      <c r="C459" s="17"/>
      <c r="D459" s="18"/>
      <c r="E459" s="17"/>
    </row>
    <row r="460" spans="1:5" x14ac:dyDescent="0.3">
      <c r="C460" s="18"/>
      <c r="D460" s="18"/>
      <c r="E460" s="18"/>
    </row>
    <row r="461" spans="1:5" x14ac:dyDescent="0.3">
      <c r="A461" s="7" t="s">
        <v>49</v>
      </c>
      <c r="C461" s="18"/>
      <c r="D461" s="18"/>
      <c r="E461" s="18"/>
    </row>
    <row r="462" spans="1:5" x14ac:dyDescent="0.3">
      <c r="C462" s="18"/>
      <c r="D462" s="18"/>
      <c r="E462" s="18"/>
    </row>
    <row r="463" spans="1:5" x14ac:dyDescent="0.3">
      <c r="A463" s="6" t="s">
        <v>8</v>
      </c>
      <c r="C463" s="23" t="s">
        <v>28</v>
      </c>
      <c r="D463" s="18"/>
      <c r="E463" s="23" t="s">
        <v>29</v>
      </c>
    </row>
    <row r="464" spans="1:5" x14ac:dyDescent="0.3">
      <c r="A464" s="5" t="s">
        <v>3</v>
      </c>
      <c r="B464" s="5" t="s">
        <v>4</v>
      </c>
      <c r="C464" s="5" t="s">
        <v>5</v>
      </c>
      <c r="D464" s="5" t="s">
        <v>16</v>
      </c>
      <c r="E464" s="5" t="s">
        <v>5</v>
      </c>
    </row>
    <row r="465" spans="1:5" x14ac:dyDescent="0.3">
      <c r="A465" s="1">
        <v>0</v>
      </c>
      <c r="B465" s="3">
        <v>0</v>
      </c>
      <c r="C465" s="1">
        <f>+A465*B465</f>
        <v>0</v>
      </c>
      <c r="D465" s="1">
        <v>0</v>
      </c>
      <c r="E465" s="1">
        <f>+C465+D465</f>
        <v>0</v>
      </c>
    </row>
    <row r="466" spans="1:5" x14ac:dyDescent="0.3">
      <c r="A466" s="1">
        <v>0</v>
      </c>
      <c r="B466" s="3">
        <v>0</v>
      </c>
      <c r="C466" s="1">
        <f t="shared" ref="C466:C468" si="61">+A466*B466</f>
        <v>0</v>
      </c>
      <c r="D466" s="1">
        <v>0</v>
      </c>
      <c r="E466" s="1">
        <f t="shared" ref="E466:E469" si="62">+C466+D466</f>
        <v>0</v>
      </c>
    </row>
    <row r="467" spans="1:5" x14ac:dyDescent="0.3">
      <c r="A467" s="1"/>
      <c r="B467" s="3"/>
      <c r="C467" s="1">
        <f t="shared" si="61"/>
        <v>0</v>
      </c>
      <c r="D467" s="1">
        <v>0</v>
      </c>
      <c r="E467" s="1">
        <f t="shared" si="62"/>
        <v>0</v>
      </c>
    </row>
    <row r="468" spans="1:5" x14ac:dyDescent="0.3">
      <c r="A468" s="1"/>
      <c r="B468" s="3"/>
      <c r="C468" s="1">
        <f t="shared" si="61"/>
        <v>0</v>
      </c>
      <c r="D468" s="1">
        <v>0</v>
      </c>
      <c r="E468" s="1">
        <f t="shared" si="62"/>
        <v>0</v>
      </c>
    </row>
    <row r="469" spans="1:5" x14ac:dyDescent="0.3">
      <c r="A469" s="1" t="s">
        <v>6</v>
      </c>
      <c r="B469" s="3">
        <v>0</v>
      </c>
      <c r="C469" s="1">
        <v>0</v>
      </c>
      <c r="D469" s="1">
        <v>0</v>
      </c>
      <c r="E469" s="1">
        <f t="shared" si="62"/>
        <v>0</v>
      </c>
    </row>
    <row r="470" spans="1:5" x14ac:dyDescent="0.3">
      <c r="A470" s="6" t="s">
        <v>9</v>
      </c>
      <c r="C470" s="1"/>
      <c r="D470" s="1"/>
      <c r="E470" s="1"/>
    </row>
    <row r="471" spans="1:5" x14ac:dyDescent="0.3">
      <c r="A471" s="1">
        <v>0</v>
      </c>
      <c r="B471" s="10">
        <v>0</v>
      </c>
      <c r="C471" s="9">
        <f t="shared" ref="C471" si="63">+A471*B471</f>
        <v>0</v>
      </c>
      <c r="D471" s="9">
        <v>0</v>
      </c>
      <c r="E471" s="9">
        <f t="shared" ref="E471" si="64">+C471+D471</f>
        <v>0</v>
      </c>
    </row>
    <row r="472" spans="1:5" x14ac:dyDescent="0.3">
      <c r="A472" s="6" t="s">
        <v>10</v>
      </c>
      <c r="B472" s="3">
        <f>SUM(B465:B471)</f>
        <v>0</v>
      </c>
      <c r="C472" s="8">
        <f>SUM(C465:C471)</f>
        <v>0</v>
      </c>
      <c r="D472" s="8">
        <f>SUM(D465:D471)</f>
        <v>0</v>
      </c>
      <c r="E472" s="8">
        <f>SUM(E465:E471)</f>
        <v>0</v>
      </c>
    </row>
    <row r="473" spans="1:5" x14ac:dyDescent="0.3">
      <c r="D473" s="1"/>
      <c r="E473" s="1"/>
    </row>
    <row r="474" spans="1:5" x14ac:dyDescent="0.3">
      <c r="A474" s="6" t="s">
        <v>11</v>
      </c>
      <c r="D474" s="1"/>
      <c r="E474" s="1"/>
    </row>
    <row r="475" spans="1:5" x14ac:dyDescent="0.3">
      <c r="A475" s="5"/>
      <c r="B475" s="5" t="s">
        <v>7</v>
      </c>
      <c r="C475" s="5"/>
      <c r="D475" s="1"/>
      <c r="E475" s="1"/>
    </row>
    <row r="476" spans="1:5" x14ac:dyDescent="0.3">
      <c r="A476" s="1">
        <v>0</v>
      </c>
      <c r="B476" s="2">
        <v>0</v>
      </c>
      <c r="C476" s="1">
        <f>+A476*B476</f>
        <v>0</v>
      </c>
      <c r="D476" s="1">
        <v>0</v>
      </c>
      <c r="E476" s="1">
        <f>+C476+D476</f>
        <v>0</v>
      </c>
    </row>
    <row r="477" spans="1:5" x14ac:dyDescent="0.3">
      <c r="A477" s="1">
        <v>0</v>
      </c>
      <c r="B477" s="2">
        <v>0</v>
      </c>
      <c r="C477" s="1">
        <f>+A477*B477</f>
        <v>0</v>
      </c>
      <c r="D477" s="1">
        <v>0</v>
      </c>
      <c r="E477" s="1">
        <f t="shared" ref="E477:E479" si="65">+C477+D477</f>
        <v>0</v>
      </c>
    </row>
    <row r="478" spans="1:5" x14ac:dyDescent="0.3">
      <c r="A478" s="1"/>
      <c r="B478" s="2"/>
      <c r="C478" s="1">
        <f t="shared" ref="C478:C479" si="66">+A478*B478</f>
        <v>0</v>
      </c>
      <c r="D478" s="1">
        <v>0</v>
      </c>
      <c r="E478" s="1">
        <f t="shared" si="65"/>
        <v>0</v>
      </c>
    </row>
    <row r="479" spans="1:5" x14ac:dyDescent="0.3">
      <c r="A479" s="1"/>
      <c r="B479" s="2"/>
      <c r="C479" s="9">
        <f t="shared" si="66"/>
        <v>0</v>
      </c>
      <c r="D479" s="9">
        <v>0</v>
      </c>
      <c r="E479" s="9">
        <f t="shared" si="65"/>
        <v>0</v>
      </c>
    </row>
    <row r="480" spans="1:5" x14ac:dyDescent="0.3">
      <c r="A480" s="6" t="s">
        <v>58</v>
      </c>
      <c r="B480" s="2"/>
      <c r="C480" s="1">
        <f>SUM(C476:C479)</f>
        <v>0</v>
      </c>
      <c r="D480" s="1">
        <f>SUM(D476:D479)</f>
        <v>0</v>
      </c>
      <c r="E480" s="1">
        <f>SUM(E476:E479)</f>
        <v>0</v>
      </c>
    </row>
    <row r="481" spans="1:6" x14ac:dyDescent="0.3">
      <c r="C481" s="8"/>
      <c r="D481" s="1"/>
      <c r="E481" s="1"/>
    </row>
    <row r="482" spans="1:6" x14ac:dyDescent="0.3">
      <c r="A482" s="6" t="s">
        <v>12</v>
      </c>
      <c r="C482" s="11">
        <f>+C480+C472</f>
        <v>0</v>
      </c>
      <c r="D482" s="11">
        <f>+D480+D472</f>
        <v>0</v>
      </c>
      <c r="E482" s="11">
        <f>+E480+E472</f>
        <v>0</v>
      </c>
    </row>
    <row r="483" spans="1:6" x14ac:dyDescent="0.3">
      <c r="D483" s="1"/>
      <c r="E483" s="1"/>
    </row>
    <row r="484" spans="1:6" x14ac:dyDescent="0.3">
      <c r="D484" s="1"/>
      <c r="E484" s="1"/>
    </row>
    <row r="485" spans="1:6" x14ac:dyDescent="0.3">
      <c r="A485" s="6" t="s">
        <v>23</v>
      </c>
      <c r="B485" s="5" t="s">
        <v>4</v>
      </c>
      <c r="D485" s="1"/>
      <c r="E485" s="1"/>
    </row>
    <row r="486" spans="1:6" x14ac:dyDescent="0.3">
      <c r="A486" s="1">
        <v>79.25</v>
      </c>
      <c r="B486" s="3">
        <v>111</v>
      </c>
      <c r="C486" s="1">
        <f>+A486*B486</f>
        <v>8796.75</v>
      </c>
      <c r="D486" s="1">
        <v>13.21</v>
      </c>
      <c r="E486" s="1">
        <f>+C486+D486</f>
        <v>8809.9599999999991</v>
      </c>
      <c r="F486" t="s">
        <v>64</v>
      </c>
    </row>
    <row r="487" spans="1:6" x14ac:dyDescent="0.3">
      <c r="A487" s="1">
        <v>85</v>
      </c>
      <c r="B487" s="3">
        <v>69</v>
      </c>
      <c r="C487" s="1">
        <f>+A487*B487</f>
        <v>5865</v>
      </c>
      <c r="D487" s="1">
        <v>0</v>
      </c>
      <c r="E487" s="1">
        <f>+C487+D487</f>
        <v>5865</v>
      </c>
      <c r="F487" t="s">
        <v>65</v>
      </c>
    </row>
    <row r="488" spans="1:6" x14ac:dyDescent="0.3">
      <c r="A488" s="1">
        <v>85</v>
      </c>
      <c r="B488" s="3">
        <v>181</v>
      </c>
      <c r="C488" s="1">
        <f>+A488*B488</f>
        <v>15385</v>
      </c>
      <c r="D488" s="1">
        <v>0</v>
      </c>
      <c r="E488" s="1">
        <f>+C488+D488</f>
        <v>15385</v>
      </c>
      <c r="F488" t="s">
        <v>66</v>
      </c>
    </row>
    <row r="489" spans="1:6" x14ac:dyDescent="0.3">
      <c r="A489" s="1" t="s">
        <v>6</v>
      </c>
      <c r="B489" s="10">
        <v>1</v>
      </c>
      <c r="C489" s="1">
        <v>133.16999999999999</v>
      </c>
      <c r="D489" s="1">
        <v>0</v>
      </c>
      <c r="E489" s="1">
        <f t="shared" ref="E489" si="67">+C489+D489</f>
        <v>133.16999999999999</v>
      </c>
      <c r="F489" t="s">
        <v>65</v>
      </c>
    </row>
    <row r="490" spans="1:6" x14ac:dyDescent="0.3">
      <c r="B490" s="32">
        <f>SUM(B486:B489)</f>
        <v>362</v>
      </c>
      <c r="D490" s="1"/>
      <c r="E490" s="1"/>
    </row>
    <row r="491" spans="1:6" x14ac:dyDescent="0.3">
      <c r="A491" s="6" t="s">
        <v>24</v>
      </c>
      <c r="B491" s="5" t="s">
        <v>7</v>
      </c>
      <c r="D491" s="1"/>
      <c r="E491" s="1"/>
    </row>
    <row r="492" spans="1:6" x14ac:dyDescent="0.3">
      <c r="A492" s="1">
        <v>0</v>
      </c>
      <c r="B492" s="2">
        <v>0</v>
      </c>
      <c r="C492" s="1">
        <f t="shared" ref="C492" si="68">+A492*B492</f>
        <v>0</v>
      </c>
      <c r="D492" s="1">
        <v>0</v>
      </c>
      <c r="E492" s="1">
        <f>+C492+D492</f>
        <v>0</v>
      </c>
    </row>
    <row r="493" spans="1:6" x14ac:dyDescent="0.3">
      <c r="A493" s="1">
        <v>0</v>
      </c>
      <c r="B493" t="s">
        <v>41</v>
      </c>
      <c r="C493" s="9">
        <v>0</v>
      </c>
      <c r="D493" s="9">
        <v>0</v>
      </c>
      <c r="E493" s="9">
        <f>+C493+D493</f>
        <v>0</v>
      </c>
    </row>
    <row r="494" spans="1:6" x14ac:dyDescent="0.3">
      <c r="A494" s="6" t="s">
        <v>25</v>
      </c>
      <c r="C494" s="8">
        <f>+C493+C492</f>
        <v>0</v>
      </c>
      <c r="D494" s="8">
        <f>+D493+D492</f>
        <v>0</v>
      </c>
      <c r="E494" s="8">
        <f>+E493+E492</f>
        <v>0</v>
      </c>
    </row>
    <row r="495" spans="1:6" x14ac:dyDescent="0.3">
      <c r="D495" s="1"/>
      <c r="E495" s="1"/>
    </row>
    <row r="496" spans="1:6" x14ac:dyDescent="0.3">
      <c r="A496" s="6" t="s">
        <v>26</v>
      </c>
      <c r="C496" s="11">
        <f>+C494+C486+C487+C488+C489</f>
        <v>30179.919999999998</v>
      </c>
      <c r="D496" s="11">
        <f>+D494+D486+D487+D488+D489</f>
        <v>13.21</v>
      </c>
      <c r="E496" s="11">
        <f>+E494+E486+E487+E488+E489</f>
        <v>30193.129999999997</v>
      </c>
    </row>
    <row r="497" spans="1:5" x14ac:dyDescent="0.3">
      <c r="D497" s="1"/>
      <c r="E497" s="1"/>
    </row>
    <row r="498" spans="1:5" x14ac:dyDescent="0.3">
      <c r="A498" s="6" t="s">
        <v>37</v>
      </c>
      <c r="D498" s="1"/>
      <c r="E498" s="1"/>
    </row>
    <row r="499" spans="1:5" x14ac:dyDescent="0.3">
      <c r="A499" s="6" t="s">
        <v>38</v>
      </c>
      <c r="C499" s="1">
        <v>0</v>
      </c>
      <c r="D499" s="1">
        <v>0</v>
      </c>
      <c r="E499" s="1">
        <f>+C499+D499</f>
        <v>0</v>
      </c>
    </row>
    <row r="500" spans="1:5" x14ac:dyDescent="0.3">
      <c r="A500" s="6" t="s">
        <v>39</v>
      </c>
      <c r="C500" s="1">
        <v>0</v>
      </c>
      <c r="D500" s="1">
        <v>0</v>
      </c>
      <c r="E500" s="1">
        <f>+C500+D500</f>
        <v>0</v>
      </c>
    </row>
    <row r="501" spans="1:5" x14ac:dyDescent="0.3">
      <c r="A501" s="6" t="s">
        <v>40</v>
      </c>
      <c r="C501" s="12">
        <f>SUM(C499:C500)</f>
        <v>0</v>
      </c>
      <c r="D501" s="12">
        <f>SUM(D499:D500)</f>
        <v>0</v>
      </c>
      <c r="E501" s="12">
        <f>SUM(E499:E500)</f>
        <v>0</v>
      </c>
    </row>
    <row r="502" spans="1:5" x14ac:dyDescent="0.3">
      <c r="A502" s="6"/>
      <c r="D502" s="1"/>
      <c r="E502" s="1"/>
    </row>
    <row r="503" spans="1:5" x14ac:dyDescent="0.3">
      <c r="A503" s="6" t="s">
        <v>1</v>
      </c>
      <c r="D503" s="1"/>
      <c r="E503" s="1"/>
    </row>
    <row r="504" spans="1:5" x14ac:dyDescent="0.3">
      <c r="A504" s="6" t="s">
        <v>13</v>
      </c>
      <c r="C504" s="1">
        <v>142.19</v>
      </c>
      <c r="D504" s="1">
        <v>0</v>
      </c>
      <c r="E504" s="1">
        <f>+C504+D504</f>
        <v>142.19</v>
      </c>
    </row>
    <row r="505" spans="1:5" x14ac:dyDescent="0.3">
      <c r="A505" s="6" t="s">
        <v>14</v>
      </c>
      <c r="C505" s="1">
        <v>0</v>
      </c>
      <c r="D505" s="1">
        <v>0</v>
      </c>
      <c r="E505" s="1">
        <f>+C505+D505</f>
        <v>0</v>
      </c>
    </row>
    <row r="506" spans="1:5" x14ac:dyDescent="0.3">
      <c r="A506" s="6" t="s">
        <v>44</v>
      </c>
      <c r="C506" s="1">
        <v>0</v>
      </c>
      <c r="D506" s="1">
        <v>45</v>
      </c>
      <c r="E506" s="1">
        <f>+C506+D506</f>
        <v>45</v>
      </c>
    </row>
    <row r="507" spans="1:5" x14ac:dyDescent="0.3">
      <c r="A507" s="6" t="s">
        <v>15</v>
      </c>
      <c r="C507" s="1">
        <v>0</v>
      </c>
      <c r="D507" s="1">
        <v>0</v>
      </c>
      <c r="E507" s="1">
        <f>+C507+D507</f>
        <v>0</v>
      </c>
    </row>
    <row r="508" spans="1:5" x14ac:dyDescent="0.3">
      <c r="A508" s="6" t="s">
        <v>18</v>
      </c>
      <c r="C508" s="1">
        <v>0</v>
      </c>
      <c r="D508" s="1">
        <v>0</v>
      </c>
      <c r="E508" s="1">
        <f>+C508+D508</f>
        <v>0</v>
      </c>
    </row>
    <row r="509" spans="1:5" x14ac:dyDescent="0.3">
      <c r="A509" s="6" t="s">
        <v>27</v>
      </c>
      <c r="C509" s="12">
        <f>SUM(C504:C508)</f>
        <v>142.19</v>
      </c>
      <c r="D509" s="12">
        <f>SUM(D504:D508)</f>
        <v>45</v>
      </c>
      <c r="E509" s="12">
        <f>SUM(E504:E508)</f>
        <v>187.19</v>
      </c>
    </row>
    <row r="510" spans="1:5" x14ac:dyDescent="0.3">
      <c r="A510" s="6"/>
      <c r="C510" s="1"/>
      <c r="D510" s="1"/>
      <c r="E510" s="1"/>
    </row>
    <row r="511" spans="1:5" ht="15" thickBot="1" x14ac:dyDescent="0.35">
      <c r="A511" s="6" t="s">
        <v>32</v>
      </c>
      <c r="C511" s="13">
        <f>+C509+C496+C482+C501</f>
        <v>30322.109999999997</v>
      </c>
      <c r="D511" s="13">
        <f>+D509+D496+D482+D501</f>
        <v>58.21</v>
      </c>
      <c r="E511" s="13">
        <f>+E509+E496+E482+E501</f>
        <v>30380.319999999996</v>
      </c>
    </row>
    <row r="512" spans="1:5" x14ac:dyDescent="0.3">
      <c r="A512" s="6"/>
      <c r="C512" s="1"/>
      <c r="D512" s="1"/>
      <c r="E512" s="1"/>
    </row>
    <row r="513" spans="1:5" x14ac:dyDescent="0.3">
      <c r="A513" s="6" t="s">
        <v>31</v>
      </c>
      <c r="C513" s="1"/>
      <c r="D513" s="1"/>
      <c r="E513" s="1"/>
    </row>
    <row r="514" spans="1:5" x14ac:dyDescent="0.3">
      <c r="A514" s="6" t="s">
        <v>17</v>
      </c>
      <c r="C514" s="1">
        <v>0</v>
      </c>
      <c r="D514" s="1">
        <v>0</v>
      </c>
      <c r="E514" s="1">
        <f t="shared" ref="E514:E519" si="69">+C514+D514</f>
        <v>0</v>
      </c>
    </row>
    <row r="515" spans="1:5" x14ac:dyDescent="0.3">
      <c r="A515" s="6" t="s">
        <v>19</v>
      </c>
      <c r="C515" s="1">
        <f>86.9+59.98+153.85</f>
        <v>300.73</v>
      </c>
      <c r="D515" s="1">
        <v>0.13</v>
      </c>
      <c r="E515" s="1">
        <f t="shared" si="69"/>
        <v>300.86</v>
      </c>
    </row>
    <row r="516" spans="1:5" x14ac:dyDescent="0.3">
      <c r="A516" s="6" t="s">
        <v>20</v>
      </c>
      <c r="C516" s="1">
        <v>0</v>
      </c>
      <c r="D516" s="1">
        <v>50</v>
      </c>
      <c r="E516" s="1">
        <f t="shared" si="69"/>
        <v>50</v>
      </c>
    </row>
    <row r="517" spans="1:5" x14ac:dyDescent="0.3">
      <c r="A517" s="6" t="s">
        <v>60</v>
      </c>
      <c r="B517" s="1"/>
      <c r="C517" s="1">
        <v>0</v>
      </c>
      <c r="D517" s="1">
        <v>0</v>
      </c>
      <c r="E517" s="1">
        <f t="shared" si="69"/>
        <v>0</v>
      </c>
    </row>
    <row r="518" spans="1:5" x14ac:dyDescent="0.3">
      <c r="A518" s="6" t="s">
        <v>61</v>
      </c>
      <c r="B518" s="1"/>
      <c r="C518" s="1">
        <v>0</v>
      </c>
      <c r="D518" s="1">
        <v>0</v>
      </c>
      <c r="E518" s="1">
        <f t="shared" si="69"/>
        <v>0</v>
      </c>
    </row>
    <row r="519" spans="1:5" x14ac:dyDescent="0.3">
      <c r="A519" s="6" t="s">
        <v>62</v>
      </c>
      <c r="B519" s="1"/>
      <c r="C519" s="1">
        <v>0</v>
      </c>
      <c r="D519" s="1">
        <v>0</v>
      </c>
      <c r="E519" s="1">
        <f t="shared" si="69"/>
        <v>0</v>
      </c>
    </row>
    <row r="520" spans="1:5" x14ac:dyDescent="0.3">
      <c r="A520" s="6" t="s">
        <v>30</v>
      </c>
      <c r="C520" s="12">
        <f>SUM(C514:C519)</f>
        <v>300.73</v>
      </c>
      <c r="D520" s="12">
        <f>SUM(D514:D519)</f>
        <v>50.13</v>
      </c>
      <c r="E520" s="12">
        <f>SUM(E514:E519)</f>
        <v>350.86</v>
      </c>
    </row>
    <row r="521" spans="1:5" x14ac:dyDescent="0.3">
      <c r="C521" s="1"/>
      <c r="D521" s="1"/>
      <c r="E521" s="1"/>
    </row>
    <row r="522" spans="1:5" ht="15" thickBot="1" x14ac:dyDescent="0.35">
      <c r="A522" s="6" t="s">
        <v>33</v>
      </c>
      <c r="C522" s="13">
        <f>+C511+C520</f>
        <v>30622.839999999997</v>
      </c>
      <c r="D522" s="13">
        <f>+D511+D520</f>
        <v>108.34</v>
      </c>
      <c r="E522" s="13">
        <f>+E511+E520</f>
        <v>30731.179999999997</v>
      </c>
    </row>
    <row r="523" spans="1:5" x14ac:dyDescent="0.3">
      <c r="A523" s="6"/>
      <c r="C523" s="24"/>
      <c r="D523" s="24"/>
      <c r="E523" s="24"/>
    </row>
    <row r="524" spans="1:5" x14ac:dyDescent="0.3">
      <c r="A524" s="6"/>
      <c r="C524" s="24"/>
      <c r="D524" s="24"/>
      <c r="E524" s="24"/>
    </row>
    <row r="525" spans="1:5" x14ac:dyDescent="0.3">
      <c r="C525" s="17"/>
      <c r="D525" s="18"/>
      <c r="E525" s="18"/>
    </row>
    <row r="526" spans="1:5" x14ac:dyDescent="0.3">
      <c r="A526" s="7" t="s">
        <v>50</v>
      </c>
      <c r="C526" s="18"/>
      <c r="D526" s="18"/>
      <c r="E526" s="18"/>
    </row>
    <row r="527" spans="1:5" x14ac:dyDescent="0.3">
      <c r="C527" s="18"/>
      <c r="D527" s="18"/>
      <c r="E527" s="18"/>
    </row>
    <row r="528" spans="1:5" x14ac:dyDescent="0.3">
      <c r="A528" s="6" t="s">
        <v>8</v>
      </c>
      <c r="C528" s="23" t="s">
        <v>28</v>
      </c>
      <c r="D528" s="18"/>
      <c r="E528" s="23" t="s">
        <v>29</v>
      </c>
    </row>
    <row r="529" spans="1:5" x14ac:dyDescent="0.3">
      <c r="A529" s="5" t="s">
        <v>3</v>
      </c>
      <c r="B529" s="5" t="s">
        <v>4</v>
      </c>
      <c r="C529" s="5" t="s">
        <v>5</v>
      </c>
      <c r="D529" s="5" t="s">
        <v>16</v>
      </c>
      <c r="E529" s="5" t="s">
        <v>5</v>
      </c>
    </row>
    <row r="530" spans="1:5" x14ac:dyDescent="0.3">
      <c r="A530" s="1">
        <v>0</v>
      </c>
      <c r="B530" s="3">
        <v>0</v>
      </c>
      <c r="C530" s="1">
        <f>+A530*B530</f>
        <v>0</v>
      </c>
      <c r="D530" s="1">
        <v>0</v>
      </c>
      <c r="E530" s="1">
        <f>+C530+D530</f>
        <v>0</v>
      </c>
    </row>
    <row r="531" spans="1:5" x14ac:dyDescent="0.3">
      <c r="A531" s="1">
        <v>0</v>
      </c>
      <c r="B531" s="3">
        <v>0</v>
      </c>
      <c r="C531" s="1">
        <f t="shared" ref="C531:C533" si="70">+A531*B531</f>
        <v>0</v>
      </c>
      <c r="D531" s="1">
        <v>0</v>
      </c>
      <c r="E531" s="1">
        <f t="shared" ref="E531:E534" si="71">+C531+D531</f>
        <v>0</v>
      </c>
    </row>
    <row r="532" spans="1:5" x14ac:dyDescent="0.3">
      <c r="A532" s="1"/>
      <c r="B532" s="3"/>
      <c r="C532" s="1">
        <f t="shared" si="70"/>
        <v>0</v>
      </c>
      <c r="D532" s="1">
        <v>0</v>
      </c>
      <c r="E532" s="1">
        <f t="shared" si="71"/>
        <v>0</v>
      </c>
    </row>
    <row r="533" spans="1:5" x14ac:dyDescent="0.3">
      <c r="A533" s="1"/>
      <c r="B533" s="3"/>
      <c r="C533" s="1">
        <f t="shared" si="70"/>
        <v>0</v>
      </c>
      <c r="D533" s="1">
        <v>0</v>
      </c>
      <c r="E533" s="1">
        <f t="shared" si="71"/>
        <v>0</v>
      </c>
    </row>
    <row r="534" spans="1:5" x14ac:dyDescent="0.3">
      <c r="A534" s="1" t="s">
        <v>6</v>
      </c>
      <c r="B534" s="3">
        <v>0</v>
      </c>
      <c r="C534" s="1">
        <v>0</v>
      </c>
      <c r="D534" s="1">
        <v>0</v>
      </c>
      <c r="E534" s="1">
        <f t="shared" si="71"/>
        <v>0</v>
      </c>
    </row>
    <row r="535" spans="1:5" x14ac:dyDescent="0.3">
      <c r="A535" s="6" t="s">
        <v>9</v>
      </c>
      <c r="C535" s="1"/>
      <c r="D535" s="1"/>
      <c r="E535" s="1"/>
    </row>
    <row r="536" spans="1:5" x14ac:dyDescent="0.3">
      <c r="A536" s="1">
        <v>0</v>
      </c>
      <c r="B536" s="10">
        <v>0</v>
      </c>
      <c r="C536" s="9">
        <f t="shared" ref="C536" si="72">+A536*B536</f>
        <v>0</v>
      </c>
      <c r="D536" s="9">
        <v>0</v>
      </c>
      <c r="E536" s="9">
        <f t="shared" ref="E536" si="73">+C536+D536</f>
        <v>0</v>
      </c>
    </row>
    <row r="537" spans="1:5" x14ac:dyDescent="0.3">
      <c r="A537" s="6" t="s">
        <v>10</v>
      </c>
      <c r="B537" s="3">
        <f>SUM(B530:B536)</f>
        <v>0</v>
      </c>
      <c r="C537" s="8">
        <f>SUM(C530:C536)</f>
        <v>0</v>
      </c>
      <c r="D537" s="8">
        <f>SUM(D530:D536)</f>
        <v>0</v>
      </c>
      <c r="E537" s="8">
        <f>SUM(E530:E536)</f>
        <v>0</v>
      </c>
    </row>
    <row r="538" spans="1:5" x14ac:dyDescent="0.3">
      <c r="D538" s="1"/>
      <c r="E538" s="1"/>
    </row>
    <row r="539" spans="1:5" x14ac:dyDescent="0.3">
      <c r="A539" s="6" t="s">
        <v>11</v>
      </c>
      <c r="D539" s="1"/>
      <c r="E539" s="1"/>
    </row>
    <row r="540" spans="1:5" x14ac:dyDescent="0.3">
      <c r="A540" s="5"/>
      <c r="B540" s="5" t="s">
        <v>7</v>
      </c>
      <c r="C540" s="5"/>
      <c r="D540" s="1"/>
      <c r="E540" s="1"/>
    </row>
    <row r="541" spans="1:5" x14ac:dyDescent="0.3">
      <c r="A541" s="1">
        <v>0</v>
      </c>
      <c r="B541" s="2">
        <v>0</v>
      </c>
      <c r="C541" s="1">
        <f>+A541*B541</f>
        <v>0</v>
      </c>
      <c r="D541" s="1">
        <v>0</v>
      </c>
      <c r="E541" s="1">
        <f>+C541+D541</f>
        <v>0</v>
      </c>
    </row>
    <row r="542" spans="1:5" x14ac:dyDescent="0.3">
      <c r="A542" s="1">
        <v>0</v>
      </c>
      <c r="B542" s="2">
        <v>0</v>
      </c>
      <c r="C542" s="1">
        <f>+A542*B542</f>
        <v>0</v>
      </c>
      <c r="D542" s="1">
        <v>0</v>
      </c>
      <c r="E542" s="1">
        <f t="shared" ref="E542:E544" si="74">+C542+D542</f>
        <v>0</v>
      </c>
    </row>
    <row r="543" spans="1:5" x14ac:dyDescent="0.3">
      <c r="A543" s="1"/>
      <c r="B543" s="2"/>
      <c r="C543" s="1">
        <f t="shared" ref="C543:C544" si="75">+A543*B543</f>
        <v>0</v>
      </c>
      <c r="D543" s="1">
        <v>0</v>
      </c>
      <c r="E543" s="1">
        <f t="shared" si="74"/>
        <v>0</v>
      </c>
    </row>
    <row r="544" spans="1:5" x14ac:dyDescent="0.3">
      <c r="A544" s="1"/>
      <c r="B544" s="2"/>
      <c r="C544" s="9">
        <f t="shared" si="75"/>
        <v>0</v>
      </c>
      <c r="D544" s="9">
        <v>0</v>
      </c>
      <c r="E544" s="9">
        <f t="shared" si="74"/>
        <v>0</v>
      </c>
    </row>
    <row r="545" spans="1:6" x14ac:dyDescent="0.3">
      <c r="A545" s="6" t="s">
        <v>58</v>
      </c>
      <c r="B545" s="2"/>
      <c r="C545" s="1">
        <f>SUM(C541:C544)</f>
        <v>0</v>
      </c>
      <c r="D545" s="1">
        <f>SUM(D541:D544)</f>
        <v>0</v>
      </c>
      <c r="E545" s="1">
        <f>SUM(E541:E544)</f>
        <v>0</v>
      </c>
    </row>
    <row r="546" spans="1:6" x14ac:dyDescent="0.3">
      <c r="C546" s="8"/>
      <c r="D546" s="1"/>
      <c r="E546" s="1"/>
    </row>
    <row r="547" spans="1:6" x14ac:dyDescent="0.3">
      <c r="A547" s="6" t="s">
        <v>12</v>
      </c>
      <c r="C547" s="11">
        <f>+C545+C537</f>
        <v>0</v>
      </c>
      <c r="D547" s="11">
        <f>+D545+D537</f>
        <v>0</v>
      </c>
      <c r="E547" s="11">
        <f>+E545+E537</f>
        <v>0</v>
      </c>
    </row>
    <row r="548" spans="1:6" x14ac:dyDescent="0.3">
      <c r="D548" s="1"/>
      <c r="E548" s="1"/>
    </row>
    <row r="549" spans="1:6" x14ac:dyDescent="0.3">
      <c r="D549" s="1"/>
      <c r="E549" s="1"/>
    </row>
    <row r="550" spans="1:6" x14ac:dyDescent="0.3">
      <c r="A550" s="6" t="s">
        <v>23</v>
      </c>
      <c r="B550" s="5" t="s">
        <v>4</v>
      </c>
      <c r="D550" s="1"/>
      <c r="E550" s="1"/>
    </row>
    <row r="551" spans="1:6" x14ac:dyDescent="0.3">
      <c r="A551" s="1">
        <v>79.25</v>
      </c>
      <c r="B551" s="3">
        <v>112</v>
      </c>
      <c r="C551" s="1">
        <f>+A551*B551</f>
        <v>8876</v>
      </c>
      <c r="D551" s="1">
        <v>0</v>
      </c>
      <c r="E551" s="1">
        <f>+C551+D551</f>
        <v>8876</v>
      </c>
      <c r="F551" t="s">
        <v>64</v>
      </c>
    </row>
    <row r="552" spans="1:6" x14ac:dyDescent="0.3">
      <c r="A552" s="1">
        <v>85</v>
      </c>
      <c r="B552" s="3">
        <v>68</v>
      </c>
      <c r="C552" s="1">
        <f>+A552*B552</f>
        <v>5780</v>
      </c>
      <c r="D552" s="1">
        <v>0</v>
      </c>
      <c r="E552" s="1">
        <f>+C552+D552</f>
        <v>5780</v>
      </c>
      <c r="F552" t="s">
        <v>65</v>
      </c>
    </row>
    <row r="553" spans="1:6" x14ac:dyDescent="0.3">
      <c r="A553" s="1">
        <v>85</v>
      </c>
      <c r="B553" s="3">
        <v>180</v>
      </c>
      <c r="C553" s="1">
        <f>+A553*B553</f>
        <v>15300</v>
      </c>
      <c r="D553" s="1">
        <v>0</v>
      </c>
      <c r="E553" s="1">
        <f>+C553+D553</f>
        <v>15300</v>
      </c>
      <c r="F553" t="s">
        <v>66</v>
      </c>
    </row>
    <row r="554" spans="1:6" x14ac:dyDescent="0.3">
      <c r="A554" s="1" t="s">
        <v>6</v>
      </c>
      <c r="B554" s="10">
        <v>7</v>
      </c>
      <c r="C554" s="1">
        <f>147.34+354.18</f>
        <v>501.52</v>
      </c>
      <c r="D554" s="1">
        <v>0</v>
      </c>
      <c r="E554" s="1">
        <f t="shared" ref="E554" si="76">+C554+D554</f>
        <v>501.52</v>
      </c>
      <c r="F554" t="s">
        <v>65</v>
      </c>
    </row>
    <row r="555" spans="1:6" x14ac:dyDescent="0.3">
      <c r="B555" s="32">
        <f>SUM(B551:B554)</f>
        <v>367</v>
      </c>
      <c r="D555" s="1"/>
      <c r="E555" s="1"/>
    </row>
    <row r="556" spans="1:6" x14ac:dyDescent="0.3">
      <c r="A556" s="6" t="s">
        <v>24</v>
      </c>
      <c r="B556" s="5" t="s">
        <v>7</v>
      </c>
      <c r="D556" s="1"/>
      <c r="E556" s="1"/>
    </row>
    <row r="557" spans="1:6" x14ac:dyDescent="0.3">
      <c r="A557" s="1">
        <v>0</v>
      </c>
      <c r="B557" s="2">
        <v>0</v>
      </c>
      <c r="C557" s="1">
        <f t="shared" ref="C557" si="77">+A557*B557</f>
        <v>0</v>
      </c>
      <c r="D557" s="1">
        <v>0</v>
      </c>
      <c r="E557" s="1">
        <f>+C557+D557</f>
        <v>0</v>
      </c>
    </row>
    <row r="558" spans="1:6" x14ac:dyDescent="0.3">
      <c r="A558" s="1">
        <v>0</v>
      </c>
      <c r="B558" t="s">
        <v>41</v>
      </c>
      <c r="C558" s="9">
        <v>0</v>
      </c>
      <c r="D558" s="9">
        <v>0</v>
      </c>
      <c r="E558" s="9">
        <f>+C558+D558</f>
        <v>0</v>
      </c>
    </row>
    <row r="559" spans="1:6" x14ac:dyDescent="0.3">
      <c r="A559" s="6" t="s">
        <v>25</v>
      </c>
      <c r="C559" s="8">
        <f>+C558+C557</f>
        <v>0</v>
      </c>
      <c r="D559" s="8">
        <f>+D558+D557</f>
        <v>0</v>
      </c>
      <c r="E559" s="8">
        <f>+E558+E557</f>
        <v>0</v>
      </c>
    </row>
    <row r="560" spans="1:6" x14ac:dyDescent="0.3">
      <c r="D560" s="1"/>
      <c r="E560" s="1"/>
    </row>
    <row r="561" spans="1:5" x14ac:dyDescent="0.3">
      <c r="A561" s="6" t="s">
        <v>26</v>
      </c>
      <c r="C561" s="11">
        <f>+C559+C551+C552+C553+C554</f>
        <v>30457.52</v>
      </c>
      <c r="D561" s="11">
        <f>+D559+D551+D552+D553+D554</f>
        <v>0</v>
      </c>
      <c r="E561" s="11">
        <f>+E559+E551+E552+E553+E554</f>
        <v>30457.52</v>
      </c>
    </row>
    <row r="562" spans="1:5" x14ac:dyDescent="0.3">
      <c r="D562" s="1"/>
      <c r="E562" s="1"/>
    </row>
    <row r="563" spans="1:5" x14ac:dyDescent="0.3">
      <c r="A563" s="6" t="s">
        <v>37</v>
      </c>
      <c r="D563" s="1"/>
      <c r="E563" s="1"/>
    </row>
    <row r="564" spans="1:5" x14ac:dyDescent="0.3">
      <c r="A564" s="6" t="s">
        <v>38</v>
      </c>
      <c r="C564" s="1">
        <v>0</v>
      </c>
      <c r="D564" s="1">
        <v>0</v>
      </c>
      <c r="E564" s="1">
        <f>+C564+D564</f>
        <v>0</v>
      </c>
    </row>
    <row r="565" spans="1:5" x14ac:dyDescent="0.3">
      <c r="A565" s="6" t="s">
        <v>39</v>
      </c>
      <c r="C565" s="1">
        <v>0</v>
      </c>
      <c r="D565" s="1">
        <v>0</v>
      </c>
      <c r="E565" s="1">
        <f>+C565+D565</f>
        <v>0</v>
      </c>
    </row>
    <row r="566" spans="1:5" x14ac:dyDescent="0.3">
      <c r="A566" s="6" t="s">
        <v>40</v>
      </c>
      <c r="C566" s="12">
        <f>SUM(C564:C565)</f>
        <v>0</v>
      </c>
      <c r="D566" s="12">
        <f>SUM(D564:D565)</f>
        <v>0</v>
      </c>
      <c r="E566" s="12">
        <f>SUM(E564:E565)</f>
        <v>0</v>
      </c>
    </row>
    <row r="567" spans="1:5" x14ac:dyDescent="0.3">
      <c r="A567" s="6"/>
      <c r="D567" s="1"/>
      <c r="E567" s="1"/>
    </row>
    <row r="568" spans="1:5" x14ac:dyDescent="0.3">
      <c r="A568" s="6" t="s">
        <v>1</v>
      </c>
      <c r="D568" s="1"/>
      <c r="E568" s="1"/>
    </row>
    <row r="569" spans="1:5" x14ac:dyDescent="0.3">
      <c r="A569" s="6" t="s">
        <v>13</v>
      </c>
      <c r="C569" s="1">
        <v>181.56</v>
      </c>
      <c r="D569" s="1">
        <v>-39.6</v>
      </c>
      <c r="E569" s="1">
        <f>+C569+D569</f>
        <v>141.96</v>
      </c>
    </row>
    <row r="570" spans="1:5" x14ac:dyDescent="0.3">
      <c r="A570" s="6" t="s">
        <v>14</v>
      </c>
      <c r="C570" s="1">
        <v>0</v>
      </c>
      <c r="D570" s="1">
        <v>25</v>
      </c>
      <c r="E570" s="1">
        <f>+C570+D570</f>
        <v>25</v>
      </c>
    </row>
    <row r="571" spans="1:5" x14ac:dyDescent="0.3">
      <c r="A571" s="6" t="s">
        <v>44</v>
      </c>
      <c r="C571" s="1">
        <v>0</v>
      </c>
      <c r="D571" s="1">
        <v>0</v>
      </c>
      <c r="E571" s="1">
        <f>+C571+D571</f>
        <v>0</v>
      </c>
    </row>
    <row r="572" spans="1:5" x14ac:dyDescent="0.3">
      <c r="A572" s="6" t="s">
        <v>15</v>
      </c>
      <c r="C572" s="1">
        <v>0</v>
      </c>
      <c r="D572" s="1">
        <v>0</v>
      </c>
      <c r="E572" s="1">
        <f>+C572+D572</f>
        <v>0</v>
      </c>
    </row>
    <row r="573" spans="1:5" x14ac:dyDescent="0.3">
      <c r="A573" s="6" t="s">
        <v>18</v>
      </c>
      <c r="C573" s="1">
        <v>0</v>
      </c>
      <c r="D573" s="1">
        <v>0</v>
      </c>
      <c r="E573" s="1">
        <f>+C573+D573</f>
        <v>0</v>
      </c>
    </row>
    <row r="574" spans="1:5" x14ac:dyDescent="0.3">
      <c r="A574" s="6" t="s">
        <v>27</v>
      </c>
      <c r="C574" s="12">
        <f>SUM(C569:C573)</f>
        <v>181.56</v>
      </c>
      <c r="D574" s="12">
        <f>SUM(D569:D573)</f>
        <v>-14.600000000000001</v>
      </c>
      <c r="E574" s="12">
        <f>SUM(E569:E573)</f>
        <v>166.96</v>
      </c>
    </row>
    <row r="575" spans="1:5" x14ac:dyDescent="0.3">
      <c r="A575" s="6"/>
      <c r="C575" s="1"/>
      <c r="D575" s="1"/>
      <c r="E575" s="1"/>
    </row>
    <row r="576" spans="1:5" ht="15" thickBot="1" x14ac:dyDescent="0.35">
      <c r="A576" s="6" t="s">
        <v>32</v>
      </c>
      <c r="C576" s="13">
        <f>+C574+C561+C547+C566</f>
        <v>30639.08</v>
      </c>
      <c r="D576" s="13">
        <f>+D574+D561+D547+D566</f>
        <v>-14.600000000000001</v>
      </c>
      <c r="E576" s="13">
        <f>+E574+E561+E547+E566</f>
        <v>30624.48</v>
      </c>
    </row>
    <row r="577" spans="1:5" x14ac:dyDescent="0.3">
      <c r="A577" s="6"/>
      <c r="C577" s="1"/>
      <c r="D577" s="1"/>
      <c r="E577" s="1"/>
    </row>
    <row r="578" spans="1:5" x14ac:dyDescent="0.3">
      <c r="A578" s="6" t="s">
        <v>31</v>
      </c>
      <c r="C578" s="1"/>
      <c r="D578" s="1"/>
      <c r="E578" s="1"/>
    </row>
    <row r="579" spans="1:5" x14ac:dyDescent="0.3">
      <c r="A579" s="6" t="s">
        <v>17</v>
      </c>
      <c r="C579" s="1">
        <v>0</v>
      </c>
      <c r="D579" s="1">
        <v>-80.040000000000006</v>
      </c>
      <c r="E579" s="1">
        <f t="shared" ref="E579:E584" si="78">+C579+D579</f>
        <v>-80.040000000000006</v>
      </c>
    </row>
    <row r="580" spans="1:5" x14ac:dyDescent="0.3">
      <c r="A580" s="6" t="s">
        <v>19</v>
      </c>
      <c r="C580" s="1">
        <f>87.69+59.27+156.54</f>
        <v>303.5</v>
      </c>
      <c r="D580" s="1">
        <v>0</v>
      </c>
      <c r="E580" s="1">
        <f t="shared" si="78"/>
        <v>303.5</v>
      </c>
    </row>
    <row r="581" spans="1:5" x14ac:dyDescent="0.3">
      <c r="A581" s="6" t="s">
        <v>20</v>
      </c>
      <c r="C581" s="1">
        <v>0</v>
      </c>
      <c r="D581" s="1">
        <v>0</v>
      </c>
      <c r="E581" s="1">
        <f t="shared" si="78"/>
        <v>0</v>
      </c>
    </row>
    <row r="582" spans="1:5" x14ac:dyDescent="0.3">
      <c r="A582" s="6" t="s">
        <v>60</v>
      </c>
      <c r="B582" s="1"/>
      <c r="C582" s="1">
        <v>0</v>
      </c>
      <c r="D582" s="1">
        <v>0</v>
      </c>
      <c r="E582" s="1">
        <f t="shared" si="78"/>
        <v>0</v>
      </c>
    </row>
    <row r="583" spans="1:5" x14ac:dyDescent="0.3">
      <c r="A583" s="6" t="s">
        <v>61</v>
      </c>
      <c r="B583" s="1"/>
      <c r="C583" s="1">
        <v>0</v>
      </c>
      <c r="D583" s="1">
        <v>0</v>
      </c>
      <c r="E583" s="1">
        <f t="shared" si="78"/>
        <v>0</v>
      </c>
    </row>
    <row r="584" spans="1:5" x14ac:dyDescent="0.3">
      <c r="A584" s="6" t="s">
        <v>62</v>
      </c>
      <c r="B584" s="1"/>
      <c r="C584" s="1">
        <v>0</v>
      </c>
      <c r="D584" s="1">
        <v>0</v>
      </c>
      <c r="E584" s="1">
        <f t="shared" si="78"/>
        <v>0</v>
      </c>
    </row>
    <row r="585" spans="1:5" x14ac:dyDescent="0.3">
      <c r="A585" s="6" t="s">
        <v>30</v>
      </c>
      <c r="C585" s="12">
        <f>SUM(C579:C584)</f>
        <v>303.5</v>
      </c>
      <c r="D585" s="12">
        <f>SUM(D579:D584)</f>
        <v>-80.040000000000006</v>
      </c>
      <c r="E585" s="12">
        <f>SUM(E579:E584)</f>
        <v>223.45999999999998</v>
      </c>
    </row>
    <row r="586" spans="1:5" x14ac:dyDescent="0.3">
      <c r="C586" s="1"/>
      <c r="D586" s="1"/>
      <c r="E586" s="1"/>
    </row>
    <row r="587" spans="1:5" ht="15" thickBot="1" x14ac:dyDescent="0.35">
      <c r="A587" s="6" t="s">
        <v>33</v>
      </c>
      <c r="C587" s="13">
        <f>+C576+C585</f>
        <v>30942.58</v>
      </c>
      <c r="D587" s="13">
        <f>+D576+D585</f>
        <v>-94.640000000000015</v>
      </c>
      <c r="E587" s="13">
        <f>+E576+E585</f>
        <v>30847.94</v>
      </c>
    </row>
    <row r="588" spans="1:5" x14ac:dyDescent="0.3">
      <c r="C588" s="8"/>
    </row>
    <row r="589" spans="1:5" x14ac:dyDescent="0.3">
      <c r="C589" s="8"/>
    </row>
    <row r="590" spans="1:5" x14ac:dyDescent="0.3">
      <c r="C590" s="8"/>
    </row>
    <row r="591" spans="1:5" x14ac:dyDescent="0.3">
      <c r="A591" s="7" t="s">
        <v>51</v>
      </c>
      <c r="C591" s="18"/>
      <c r="D591" s="18"/>
      <c r="E591" s="18"/>
    </row>
    <row r="592" spans="1:5" x14ac:dyDescent="0.3">
      <c r="C592" s="18"/>
      <c r="D592" s="18"/>
      <c r="E592" s="18"/>
    </row>
    <row r="593" spans="1:5" x14ac:dyDescent="0.3">
      <c r="A593" s="6" t="s">
        <v>8</v>
      </c>
      <c r="C593" s="23" t="s">
        <v>28</v>
      </c>
      <c r="D593" s="18"/>
      <c r="E593" s="23" t="s">
        <v>29</v>
      </c>
    </row>
    <row r="594" spans="1:5" x14ac:dyDescent="0.3">
      <c r="A594" s="5" t="s">
        <v>3</v>
      </c>
      <c r="B594" s="5" t="s">
        <v>4</v>
      </c>
      <c r="C594" s="5" t="s">
        <v>5</v>
      </c>
      <c r="D594" s="5" t="s">
        <v>16</v>
      </c>
      <c r="E594" s="5" t="s">
        <v>5</v>
      </c>
    </row>
    <row r="595" spans="1:5" x14ac:dyDescent="0.3">
      <c r="A595" s="1">
        <v>0</v>
      </c>
      <c r="B595" s="3">
        <v>0</v>
      </c>
      <c r="C595" s="1">
        <f>+A595*B595</f>
        <v>0</v>
      </c>
      <c r="D595" s="1">
        <v>0</v>
      </c>
      <c r="E595" s="1">
        <f>+C595+D595</f>
        <v>0</v>
      </c>
    </row>
    <row r="596" spans="1:5" x14ac:dyDescent="0.3">
      <c r="A596" s="1">
        <v>0</v>
      </c>
      <c r="B596" s="3">
        <v>0</v>
      </c>
      <c r="C596" s="1">
        <f t="shared" ref="C596:C598" si="79">+A596*B596</f>
        <v>0</v>
      </c>
      <c r="D596" s="1">
        <v>0</v>
      </c>
      <c r="E596" s="1">
        <f t="shared" ref="E596:E599" si="80">+C596+D596</f>
        <v>0</v>
      </c>
    </row>
    <row r="597" spans="1:5" x14ac:dyDescent="0.3">
      <c r="A597" s="1"/>
      <c r="B597" s="3"/>
      <c r="C597" s="1">
        <f t="shared" si="79"/>
        <v>0</v>
      </c>
      <c r="D597" s="1">
        <v>0</v>
      </c>
      <c r="E597" s="1">
        <f t="shared" si="80"/>
        <v>0</v>
      </c>
    </row>
    <row r="598" spans="1:5" x14ac:dyDescent="0.3">
      <c r="A598" s="1"/>
      <c r="B598" s="3"/>
      <c r="C598" s="1">
        <f t="shared" si="79"/>
        <v>0</v>
      </c>
      <c r="D598" s="1">
        <v>0</v>
      </c>
      <c r="E598" s="1">
        <f t="shared" si="80"/>
        <v>0</v>
      </c>
    </row>
    <row r="599" spans="1:5" x14ac:dyDescent="0.3">
      <c r="A599" s="1" t="s">
        <v>6</v>
      </c>
      <c r="B599" s="3">
        <v>0</v>
      </c>
      <c r="C599" s="1">
        <v>0</v>
      </c>
      <c r="D599" s="1">
        <v>0</v>
      </c>
      <c r="E599" s="1">
        <f t="shared" si="80"/>
        <v>0</v>
      </c>
    </row>
    <row r="600" spans="1:5" x14ac:dyDescent="0.3">
      <c r="A600" s="6" t="s">
        <v>9</v>
      </c>
      <c r="C600" s="1"/>
      <c r="D600" s="1"/>
      <c r="E600" s="1"/>
    </row>
    <row r="601" spans="1:5" x14ac:dyDescent="0.3">
      <c r="A601" s="1">
        <v>0</v>
      </c>
      <c r="B601" s="10">
        <v>0</v>
      </c>
      <c r="C601" s="9">
        <f t="shared" ref="C601" si="81">+A601*B601</f>
        <v>0</v>
      </c>
      <c r="D601" s="9">
        <v>0</v>
      </c>
      <c r="E601" s="9">
        <f t="shared" ref="E601" si="82">+C601+D601</f>
        <v>0</v>
      </c>
    </row>
    <row r="602" spans="1:5" x14ac:dyDescent="0.3">
      <c r="A602" s="6" t="s">
        <v>10</v>
      </c>
      <c r="B602" s="3">
        <f>SUM(B595:B601)</f>
        <v>0</v>
      </c>
      <c r="C602" s="8">
        <f>SUM(C595:C601)</f>
        <v>0</v>
      </c>
      <c r="D602" s="8">
        <f>SUM(D595:D601)</f>
        <v>0</v>
      </c>
      <c r="E602" s="8">
        <f>SUM(E595:E601)</f>
        <v>0</v>
      </c>
    </row>
    <row r="603" spans="1:5" x14ac:dyDescent="0.3">
      <c r="D603" s="1"/>
      <c r="E603" s="1"/>
    </row>
    <row r="604" spans="1:5" x14ac:dyDescent="0.3">
      <c r="A604" s="6" t="s">
        <v>11</v>
      </c>
      <c r="D604" s="1"/>
      <c r="E604" s="1"/>
    </row>
    <row r="605" spans="1:5" x14ac:dyDescent="0.3">
      <c r="A605" s="5"/>
      <c r="B605" s="5" t="s">
        <v>7</v>
      </c>
      <c r="C605" s="5"/>
      <c r="D605" s="1"/>
      <c r="E605" s="1"/>
    </row>
    <row r="606" spans="1:5" x14ac:dyDescent="0.3">
      <c r="A606" s="1">
        <v>0</v>
      </c>
      <c r="B606" s="2">
        <v>0</v>
      </c>
      <c r="C606" s="1">
        <f>+A606*B606</f>
        <v>0</v>
      </c>
      <c r="D606" s="1">
        <v>0</v>
      </c>
      <c r="E606" s="1">
        <f>+C606+D606</f>
        <v>0</v>
      </c>
    </row>
    <row r="607" spans="1:5" x14ac:dyDescent="0.3">
      <c r="A607" s="1">
        <v>0</v>
      </c>
      <c r="B607" s="2">
        <v>0</v>
      </c>
      <c r="C607" s="1">
        <f>+A607*B607</f>
        <v>0</v>
      </c>
      <c r="D607" s="1">
        <v>0</v>
      </c>
      <c r="E607" s="1">
        <f t="shared" ref="E607:E609" si="83">+C607+D607</f>
        <v>0</v>
      </c>
    </row>
    <row r="608" spans="1:5" x14ac:dyDescent="0.3">
      <c r="A608" s="1"/>
      <c r="B608" s="2"/>
      <c r="C608" s="1">
        <f t="shared" ref="C608:C609" si="84">+A608*B608</f>
        <v>0</v>
      </c>
      <c r="D608" s="1">
        <v>0</v>
      </c>
      <c r="E608" s="1">
        <f t="shared" si="83"/>
        <v>0</v>
      </c>
    </row>
    <row r="609" spans="1:6" x14ac:dyDescent="0.3">
      <c r="A609" s="1"/>
      <c r="B609" s="2"/>
      <c r="C609" s="9">
        <f t="shared" si="84"/>
        <v>0</v>
      </c>
      <c r="D609" s="9">
        <v>0</v>
      </c>
      <c r="E609" s="9">
        <f t="shared" si="83"/>
        <v>0</v>
      </c>
    </row>
    <row r="610" spans="1:6" x14ac:dyDescent="0.3">
      <c r="A610" s="6" t="s">
        <v>58</v>
      </c>
      <c r="B610" s="2"/>
      <c r="C610" s="1">
        <f>SUM(C606:C609)</f>
        <v>0</v>
      </c>
      <c r="D610" s="1">
        <f>SUM(D606:D609)</f>
        <v>0</v>
      </c>
      <c r="E610" s="1">
        <f>SUM(E606:E609)</f>
        <v>0</v>
      </c>
    </row>
    <row r="611" spans="1:6" x14ac:dyDescent="0.3">
      <c r="C611" s="8"/>
      <c r="D611" s="1"/>
      <c r="E611" s="1"/>
    </row>
    <row r="612" spans="1:6" x14ac:dyDescent="0.3">
      <c r="A612" s="6" t="s">
        <v>12</v>
      </c>
      <c r="C612" s="11">
        <f>+C610+C602</f>
        <v>0</v>
      </c>
      <c r="D612" s="11">
        <f>+D610+D602</f>
        <v>0</v>
      </c>
      <c r="E612" s="11">
        <f>+E610+E602</f>
        <v>0</v>
      </c>
    </row>
    <row r="613" spans="1:6" x14ac:dyDescent="0.3">
      <c r="D613" s="1"/>
      <c r="E613" s="1"/>
    </row>
    <row r="614" spans="1:6" x14ac:dyDescent="0.3">
      <c r="D614" s="1"/>
      <c r="E614" s="1"/>
    </row>
    <row r="615" spans="1:6" x14ac:dyDescent="0.3">
      <c r="A615" s="6" t="s">
        <v>23</v>
      </c>
      <c r="B615" s="5" t="s">
        <v>4</v>
      </c>
      <c r="D615" s="1"/>
      <c r="E615" s="1"/>
    </row>
    <row r="616" spans="1:6" x14ac:dyDescent="0.3">
      <c r="A616" s="1">
        <v>79.25</v>
      </c>
      <c r="B616" s="3">
        <v>111</v>
      </c>
      <c r="C616" s="1">
        <f>+A616*B616</f>
        <v>8796.75</v>
      </c>
      <c r="D616" s="1">
        <v>0</v>
      </c>
      <c r="E616" s="1">
        <f>+C616+D616</f>
        <v>8796.75</v>
      </c>
      <c r="F616" t="s">
        <v>64</v>
      </c>
    </row>
    <row r="617" spans="1:6" x14ac:dyDescent="0.3">
      <c r="A617" s="1">
        <v>85</v>
      </c>
      <c r="B617" s="3">
        <v>68</v>
      </c>
      <c r="C617" s="1">
        <f>+A617*B617</f>
        <v>5780</v>
      </c>
      <c r="D617" s="1">
        <v>0</v>
      </c>
      <c r="E617" s="1">
        <f>+C617+D617</f>
        <v>5780</v>
      </c>
      <c r="F617" t="s">
        <v>65</v>
      </c>
    </row>
    <row r="618" spans="1:6" x14ac:dyDescent="0.3">
      <c r="A618" s="1">
        <v>85</v>
      </c>
      <c r="B618" s="3">
        <v>183</v>
      </c>
      <c r="C618" s="1">
        <f>+A618*B618</f>
        <v>15555</v>
      </c>
      <c r="D618" s="1">
        <v>0</v>
      </c>
      <c r="E618" s="1">
        <f>+C618+D618</f>
        <v>15555</v>
      </c>
      <c r="F618" t="s">
        <v>66</v>
      </c>
    </row>
    <row r="619" spans="1:6" x14ac:dyDescent="0.3">
      <c r="A619" s="1" t="s">
        <v>6</v>
      </c>
      <c r="B619" s="10">
        <f>2+3+1</f>
        <v>6</v>
      </c>
      <c r="C619" s="1">
        <f>73.96+243.67+53.83</f>
        <v>371.46</v>
      </c>
      <c r="D619" s="1">
        <v>0</v>
      </c>
      <c r="E619" s="1">
        <f t="shared" ref="E619" si="85">+C619+D619</f>
        <v>371.46</v>
      </c>
      <c r="F619" t="s">
        <v>117</v>
      </c>
    </row>
    <row r="620" spans="1:6" x14ac:dyDescent="0.3">
      <c r="B620" s="32">
        <f>SUM(B616:B619)</f>
        <v>368</v>
      </c>
      <c r="D620" s="1"/>
      <c r="E620" s="1"/>
    </row>
    <row r="621" spans="1:6" x14ac:dyDescent="0.3">
      <c r="A621" s="6" t="s">
        <v>24</v>
      </c>
      <c r="B621" s="5" t="s">
        <v>7</v>
      </c>
      <c r="D621" s="1"/>
      <c r="E621" s="1"/>
    </row>
    <row r="622" spans="1:6" x14ac:dyDescent="0.3">
      <c r="A622" s="1">
        <v>0</v>
      </c>
      <c r="B622" s="2">
        <v>0</v>
      </c>
      <c r="C622" s="1">
        <f t="shared" ref="C622" si="86">+A622*B622</f>
        <v>0</v>
      </c>
      <c r="D622" s="1">
        <v>0</v>
      </c>
      <c r="E622" s="1">
        <f>+C622+D622</f>
        <v>0</v>
      </c>
    </row>
    <row r="623" spans="1:6" x14ac:dyDescent="0.3">
      <c r="A623" s="1">
        <v>0</v>
      </c>
      <c r="B623" t="s">
        <v>41</v>
      </c>
      <c r="C623" s="9">
        <v>0</v>
      </c>
      <c r="D623" s="9">
        <v>0</v>
      </c>
      <c r="E623" s="9">
        <f>+C623+D623</f>
        <v>0</v>
      </c>
    </row>
    <row r="624" spans="1:6" x14ac:dyDescent="0.3">
      <c r="A624" s="6" t="s">
        <v>25</v>
      </c>
      <c r="C624" s="8">
        <f>+C623+C622</f>
        <v>0</v>
      </c>
      <c r="D624" s="8">
        <f>+D623+D622</f>
        <v>0</v>
      </c>
      <c r="E624" s="8">
        <f>+E623+E622</f>
        <v>0</v>
      </c>
    </row>
    <row r="625" spans="1:5" x14ac:dyDescent="0.3">
      <c r="D625" s="1"/>
      <c r="E625" s="1"/>
    </row>
    <row r="626" spans="1:5" x14ac:dyDescent="0.3">
      <c r="A626" s="6" t="s">
        <v>26</v>
      </c>
      <c r="C626" s="11">
        <f>+C624+C616+C617+C618+C619</f>
        <v>30503.21</v>
      </c>
      <c r="D626" s="11">
        <f>+D624+D616+D617+D618+D619</f>
        <v>0</v>
      </c>
      <c r="E626" s="11">
        <f>+E624+E616+E617+E618+E619</f>
        <v>30503.21</v>
      </c>
    </row>
    <row r="627" spans="1:5" x14ac:dyDescent="0.3">
      <c r="D627" s="1"/>
      <c r="E627" s="1"/>
    </row>
    <row r="628" spans="1:5" x14ac:dyDescent="0.3">
      <c r="A628" s="6" t="s">
        <v>37</v>
      </c>
      <c r="D628" s="1"/>
      <c r="E628" s="1"/>
    </row>
    <row r="629" spans="1:5" x14ac:dyDescent="0.3">
      <c r="A629" s="6" t="s">
        <v>38</v>
      </c>
      <c r="C629" s="1">
        <v>0</v>
      </c>
      <c r="D629" s="1">
        <v>0</v>
      </c>
      <c r="E629" s="1">
        <f>+C629+D629</f>
        <v>0</v>
      </c>
    </row>
    <row r="630" spans="1:5" x14ac:dyDescent="0.3">
      <c r="A630" s="6" t="s">
        <v>39</v>
      </c>
      <c r="C630" s="1">
        <v>0</v>
      </c>
      <c r="D630" s="1">
        <v>0</v>
      </c>
      <c r="E630" s="1">
        <f>+C630+D630</f>
        <v>0</v>
      </c>
    </row>
    <row r="631" spans="1:5" x14ac:dyDescent="0.3">
      <c r="A631" s="6" t="s">
        <v>40</v>
      </c>
      <c r="C631" s="12">
        <f>SUM(C629:C630)</f>
        <v>0</v>
      </c>
      <c r="D631" s="12">
        <f>SUM(D629:D630)</f>
        <v>0</v>
      </c>
      <c r="E631" s="12">
        <f>SUM(E629:E630)</f>
        <v>0</v>
      </c>
    </row>
    <row r="632" spans="1:5" x14ac:dyDescent="0.3">
      <c r="A632" s="6"/>
      <c r="D632" s="1"/>
      <c r="E632" s="1"/>
    </row>
    <row r="633" spans="1:5" x14ac:dyDescent="0.3">
      <c r="A633" s="6" t="s">
        <v>1</v>
      </c>
      <c r="D633" s="1"/>
      <c r="E633" s="1"/>
    </row>
    <row r="634" spans="1:5" x14ac:dyDescent="0.3">
      <c r="A634" s="6" t="s">
        <v>13</v>
      </c>
      <c r="C634" s="1">
        <v>243.91</v>
      </c>
      <c r="D634" s="1">
        <v>-39.6</v>
      </c>
      <c r="E634" s="1">
        <f>+C634+D634</f>
        <v>204.31</v>
      </c>
    </row>
    <row r="635" spans="1:5" x14ac:dyDescent="0.3">
      <c r="A635" s="6" t="s">
        <v>14</v>
      </c>
      <c r="C635" s="1">
        <v>0</v>
      </c>
      <c r="D635" s="1">
        <v>0</v>
      </c>
      <c r="E635" s="1">
        <f>+C635+D635</f>
        <v>0</v>
      </c>
    </row>
    <row r="636" spans="1:5" x14ac:dyDescent="0.3">
      <c r="A636" s="6" t="s">
        <v>44</v>
      </c>
      <c r="C636" s="1">
        <v>0</v>
      </c>
      <c r="D636" s="1">
        <v>45</v>
      </c>
      <c r="E636" s="1">
        <f>+C636+D636</f>
        <v>45</v>
      </c>
    </row>
    <row r="637" spans="1:5" x14ac:dyDescent="0.3">
      <c r="A637" s="6" t="s">
        <v>15</v>
      </c>
      <c r="C637" s="1">
        <v>0</v>
      </c>
      <c r="D637" s="1">
        <v>0</v>
      </c>
      <c r="E637" s="1">
        <f>+C637+D637</f>
        <v>0</v>
      </c>
    </row>
    <row r="638" spans="1:5" x14ac:dyDescent="0.3">
      <c r="A638" s="6" t="s">
        <v>18</v>
      </c>
      <c r="C638" s="1">
        <v>0</v>
      </c>
      <c r="D638" s="1">
        <v>0</v>
      </c>
      <c r="E638" s="1">
        <f>+C638+D638</f>
        <v>0</v>
      </c>
    </row>
    <row r="639" spans="1:5" x14ac:dyDescent="0.3">
      <c r="A639" s="6" t="s">
        <v>27</v>
      </c>
      <c r="C639" s="12">
        <f>SUM(C634:C638)</f>
        <v>243.91</v>
      </c>
      <c r="D639" s="12">
        <f>SUM(D634:D638)</f>
        <v>5.3999999999999986</v>
      </c>
      <c r="E639" s="12">
        <f>SUM(E634:E638)</f>
        <v>249.31</v>
      </c>
    </row>
    <row r="640" spans="1:5" x14ac:dyDescent="0.3">
      <c r="A640" s="6"/>
      <c r="C640" s="1"/>
      <c r="D640" s="1"/>
      <c r="E640" s="1"/>
    </row>
    <row r="641" spans="1:5" ht="15" thickBot="1" x14ac:dyDescent="0.35">
      <c r="A641" s="6" t="s">
        <v>32</v>
      </c>
      <c r="C641" s="13">
        <f>+C639+C626+C612+C631</f>
        <v>30747.119999999999</v>
      </c>
      <c r="D641" s="13">
        <f>+D639+D626+D612+D631</f>
        <v>5.3999999999999986</v>
      </c>
      <c r="E641" s="13">
        <f>+E639+E626+E612+E631</f>
        <v>30752.52</v>
      </c>
    </row>
    <row r="642" spans="1:5" x14ac:dyDescent="0.3">
      <c r="A642" s="6"/>
      <c r="C642" s="1"/>
      <c r="D642" s="1"/>
      <c r="E642" s="1"/>
    </row>
    <row r="643" spans="1:5" x14ac:dyDescent="0.3">
      <c r="A643" s="6" t="s">
        <v>31</v>
      </c>
      <c r="C643" s="1"/>
      <c r="D643" s="1"/>
      <c r="E643" s="1"/>
    </row>
    <row r="644" spans="1:5" x14ac:dyDescent="0.3">
      <c r="A644" s="6" t="s">
        <v>17</v>
      </c>
      <c r="C644" s="1">
        <v>0</v>
      </c>
      <c r="D644" s="1">
        <v>0</v>
      </c>
      <c r="E644" s="1">
        <f t="shared" ref="E644:E649" si="87">+C644+D644</f>
        <v>0</v>
      </c>
    </row>
    <row r="645" spans="1:5" x14ac:dyDescent="0.3">
      <c r="A645" s="6" t="s">
        <v>19</v>
      </c>
      <c r="C645" s="1">
        <f>87.64+60.24+156.09</f>
        <v>303.97000000000003</v>
      </c>
      <c r="D645" s="1">
        <v>0</v>
      </c>
      <c r="E645" s="1">
        <f t="shared" si="87"/>
        <v>303.97000000000003</v>
      </c>
    </row>
    <row r="646" spans="1:5" x14ac:dyDescent="0.3">
      <c r="A646" s="6" t="s">
        <v>20</v>
      </c>
      <c r="C646" s="1">
        <v>0</v>
      </c>
      <c r="D646" s="1">
        <v>50</v>
      </c>
      <c r="E646" s="1">
        <f t="shared" si="87"/>
        <v>50</v>
      </c>
    </row>
    <row r="647" spans="1:5" x14ac:dyDescent="0.3">
      <c r="A647" s="6" t="s">
        <v>60</v>
      </c>
      <c r="B647" s="1"/>
      <c r="C647" s="1">
        <v>0</v>
      </c>
      <c r="D647" s="1">
        <v>0</v>
      </c>
      <c r="E647" s="1">
        <f t="shared" si="87"/>
        <v>0</v>
      </c>
    </row>
    <row r="648" spans="1:5" x14ac:dyDescent="0.3">
      <c r="A648" s="6" t="s">
        <v>61</v>
      </c>
      <c r="B648" s="1"/>
      <c r="C648" s="1">
        <v>0</v>
      </c>
      <c r="D648" s="1">
        <v>0</v>
      </c>
      <c r="E648" s="1">
        <f t="shared" si="87"/>
        <v>0</v>
      </c>
    </row>
    <row r="649" spans="1:5" x14ac:dyDescent="0.3">
      <c r="A649" s="6" t="s">
        <v>62</v>
      </c>
      <c r="B649" s="1"/>
      <c r="C649" s="1">
        <v>0</v>
      </c>
      <c r="D649" s="1">
        <v>0</v>
      </c>
      <c r="E649" s="1">
        <f t="shared" si="87"/>
        <v>0</v>
      </c>
    </row>
    <row r="650" spans="1:5" x14ac:dyDescent="0.3">
      <c r="A650" s="6" t="s">
        <v>30</v>
      </c>
      <c r="C650" s="12">
        <f>SUM(C644:C649)</f>
        <v>303.97000000000003</v>
      </c>
      <c r="D650" s="12">
        <f>SUM(D644:D649)</f>
        <v>50</v>
      </c>
      <c r="E650" s="12">
        <f>SUM(E644:E649)</f>
        <v>353.97</v>
      </c>
    </row>
    <row r="651" spans="1:5" x14ac:dyDescent="0.3">
      <c r="C651" s="1"/>
      <c r="D651" s="1"/>
      <c r="E651" s="1"/>
    </row>
    <row r="652" spans="1:5" ht="15" thickBot="1" x14ac:dyDescent="0.35">
      <c r="A652" s="6" t="s">
        <v>33</v>
      </c>
      <c r="C652" s="13">
        <f>+C641+C650</f>
        <v>31051.09</v>
      </c>
      <c r="D652" s="13">
        <f>+D641+D650</f>
        <v>55.4</v>
      </c>
      <c r="E652" s="13">
        <f>+E641+E650</f>
        <v>31106.49</v>
      </c>
    </row>
    <row r="653" spans="1:5" x14ac:dyDescent="0.3">
      <c r="C653" s="8"/>
    </row>
    <row r="654" spans="1:5" x14ac:dyDescent="0.3">
      <c r="C654" s="8"/>
      <c r="D654" s="8"/>
    </row>
    <row r="656" spans="1:5" x14ac:dyDescent="0.3">
      <c r="A656" s="7" t="s">
        <v>52</v>
      </c>
      <c r="C656" s="18"/>
      <c r="D656" s="18"/>
      <c r="E656" s="18"/>
    </row>
    <row r="657" spans="1:5" x14ac:dyDescent="0.3">
      <c r="C657" s="18"/>
      <c r="D657" s="18"/>
      <c r="E657" s="18"/>
    </row>
    <row r="658" spans="1:5" x14ac:dyDescent="0.3">
      <c r="A658" s="6" t="s">
        <v>8</v>
      </c>
      <c r="C658" s="23" t="s">
        <v>28</v>
      </c>
      <c r="D658" s="18"/>
      <c r="E658" s="23" t="s">
        <v>29</v>
      </c>
    </row>
    <row r="659" spans="1:5" x14ac:dyDescent="0.3">
      <c r="A659" s="5" t="s">
        <v>3</v>
      </c>
      <c r="B659" s="5" t="s">
        <v>4</v>
      </c>
      <c r="C659" s="5" t="s">
        <v>5</v>
      </c>
      <c r="D659" s="5" t="s">
        <v>16</v>
      </c>
      <c r="E659" s="5" t="s">
        <v>5</v>
      </c>
    </row>
    <row r="660" spans="1:5" x14ac:dyDescent="0.3">
      <c r="A660" s="1">
        <v>0</v>
      </c>
      <c r="B660" s="3">
        <v>0</v>
      </c>
      <c r="C660" s="1">
        <f>+A660*B660</f>
        <v>0</v>
      </c>
      <c r="D660" s="1">
        <v>0</v>
      </c>
      <c r="E660" s="1">
        <f>+C660+D660</f>
        <v>0</v>
      </c>
    </row>
    <row r="661" spans="1:5" x14ac:dyDescent="0.3">
      <c r="A661" s="1">
        <v>0</v>
      </c>
      <c r="B661" s="3">
        <v>0</v>
      </c>
      <c r="C661" s="1">
        <f t="shared" ref="C661:C663" si="88">+A661*B661</f>
        <v>0</v>
      </c>
      <c r="D661" s="1">
        <v>0</v>
      </c>
      <c r="E661" s="1">
        <f t="shared" ref="E661:E664" si="89">+C661+D661</f>
        <v>0</v>
      </c>
    </row>
    <row r="662" spans="1:5" x14ac:dyDescent="0.3">
      <c r="A662" s="1"/>
      <c r="B662" s="3"/>
      <c r="C662" s="1">
        <f t="shared" si="88"/>
        <v>0</v>
      </c>
      <c r="D662" s="1">
        <v>0</v>
      </c>
      <c r="E662" s="1">
        <f t="shared" si="89"/>
        <v>0</v>
      </c>
    </row>
    <row r="663" spans="1:5" x14ac:dyDescent="0.3">
      <c r="A663" s="1"/>
      <c r="B663" s="3"/>
      <c r="C663" s="1">
        <f t="shared" si="88"/>
        <v>0</v>
      </c>
      <c r="D663" s="1">
        <v>0</v>
      </c>
      <c r="E663" s="1">
        <f t="shared" si="89"/>
        <v>0</v>
      </c>
    </row>
    <row r="664" spans="1:5" x14ac:dyDescent="0.3">
      <c r="A664" s="1" t="s">
        <v>6</v>
      </c>
      <c r="B664" s="3">
        <v>0</v>
      </c>
      <c r="C664" s="1">
        <v>0</v>
      </c>
      <c r="D664" s="1">
        <v>0</v>
      </c>
      <c r="E664" s="1">
        <f t="shared" si="89"/>
        <v>0</v>
      </c>
    </row>
    <row r="665" spans="1:5" x14ac:dyDescent="0.3">
      <c r="A665" s="6" t="s">
        <v>9</v>
      </c>
      <c r="C665" s="1"/>
      <c r="D665" s="1"/>
      <c r="E665" s="1"/>
    </row>
    <row r="666" spans="1:5" x14ac:dyDescent="0.3">
      <c r="A666" s="1">
        <v>0</v>
      </c>
      <c r="B666" s="10">
        <v>0</v>
      </c>
      <c r="C666" s="9">
        <f t="shared" ref="C666" si="90">+A666*B666</f>
        <v>0</v>
      </c>
      <c r="D666" s="9">
        <v>0</v>
      </c>
      <c r="E666" s="9">
        <f t="shared" ref="E666" si="91">+C666+D666</f>
        <v>0</v>
      </c>
    </row>
    <row r="667" spans="1:5" x14ac:dyDescent="0.3">
      <c r="A667" s="6" t="s">
        <v>10</v>
      </c>
      <c r="B667" s="3">
        <f>SUM(B660:B666)</f>
        <v>0</v>
      </c>
      <c r="C667" s="8">
        <f>SUM(C660:C666)</f>
        <v>0</v>
      </c>
      <c r="D667" s="8">
        <f>SUM(D660:D666)</f>
        <v>0</v>
      </c>
      <c r="E667" s="8">
        <f>SUM(E660:E666)</f>
        <v>0</v>
      </c>
    </row>
    <row r="668" spans="1:5" x14ac:dyDescent="0.3">
      <c r="D668" s="1"/>
      <c r="E668" s="1"/>
    </row>
    <row r="669" spans="1:5" x14ac:dyDescent="0.3">
      <c r="A669" s="6" t="s">
        <v>11</v>
      </c>
      <c r="D669" s="1"/>
      <c r="E669" s="1"/>
    </row>
    <row r="670" spans="1:5" x14ac:dyDescent="0.3">
      <c r="A670" s="5"/>
      <c r="B670" s="5" t="s">
        <v>7</v>
      </c>
      <c r="C670" s="5"/>
      <c r="D670" s="1"/>
      <c r="E670" s="1"/>
    </row>
    <row r="671" spans="1:5" x14ac:dyDescent="0.3">
      <c r="A671" s="1">
        <v>0</v>
      </c>
      <c r="B671" s="2">
        <v>0</v>
      </c>
      <c r="C671" s="1">
        <f>+A671*B671</f>
        <v>0</v>
      </c>
      <c r="D671" s="1">
        <v>0</v>
      </c>
      <c r="E671" s="1">
        <f>+C671+D671</f>
        <v>0</v>
      </c>
    </row>
    <row r="672" spans="1:5" x14ac:dyDescent="0.3">
      <c r="A672" s="1">
        <v>0</v>
      </c>
      <c r="B672" s="2">
        <v>0</v>
      </c>
      <c r="C672" s="1">
        <f>+A672*B672</f>
        <v>0</v>
      </c>
      <c r="D672" s="1">
        <v>0</v>
      </c>
      <c r="E672" s="1">
        <f t="shared" ref="E672:E674" si="92">+C672+D672</f>
        <v>0</v>
      </c>
    </row>
    <row r="673" spans="1:6" x14ac:dyDescent="0.3">
      <c r="A673" s="1"/>
      <c r="B673" s="2"/>
      <c r="C673" s="1">
        <f t="shared" ref="C673:C674" si="93">+A673*B673</f>
        <v>0</v>
      </c>
      <c r="D673" s="1">
        <v>0</v>
      </c>
      <c r="E673" s="1">
        <f t="shared" si="92"/>
        <v>0</v>
      </c>
    </row>
    <row r="674" spans="1:6" x14ac:dyDescent="0.3">
      <c r="A674" s="1"/>
      <c r="B674" s="2"/>
      <c r="C674" s="9">
        <f t="shared" si="93"/>
        <v>0</v>
      </c>
      <c r="D674" s="9">
        <v>0</v>
      </c>
      <c r="E674" s="9">
        <f t="shared" si="92"/>
        <v>0</v>
      </c>
    </row>
    <row r="675" spans="1:6" x14ac:dyDescent="0.3">
      <c r="A675" s="6" t="s">
        <v>58</v>
      </c>
      <c r="B675" s="2"/>
      <c r="C675" s="1">
        <f>SUM(C671:C674)</f>
        <v>0</v>
      </c>
      <c r="D675" s="1">
        <f>SUM(D671:D674)</f>
        <v>0</v>
      </c>
      <c r="E675" s="1">
        <f>SUM(E671:E674)</f>
        <v>0</v>
      </c>
    </row>
    <row r="676" spans="1:6" x14ac:dyDescent="0.3">
      <c r="C676" s="8"/>
      <c r="D676" s="1"/>
      <c r="E676" s="1"/>
    </row>
    <row r="677" spans="1:6" x14ac:dyDescent="0.3">
      <c r="A677" s="6" t="s">
        <v>12</v>
      </c>
      <c r="C677" s="11">
        <f>+C675+C667</f>
        <v>0</v>
      </c>
      <c r="D677" s="11">
        <f>+D675+D667</f>
        <v>0</v>
      </c>
      <c r="E677" s="11">
        <f>+E675+E667</f>
        <v>0</v>
      </c>
    </row>
    <row r="678" spans="1:6" x14ac:dyDescent="0.3">
      <c r="D678" s="1"/>
      <c r="E678" s="1"/>
    </row>
    <row r="679" spans="1:6" x14ac:dyDescent="0.3">
      <c r="D679" s="1"/>
      <c r="E679" s="1"/>
    </row>
    <row r="680" spans="1:6" x14ac:dyDescent="0.3">
      <c r="A680" s="6" t="s">
        <v>23</v>
      </c>
      <c r="B680" s="5" t="s">
        <v>4</v>
      </c>
      <c r="D680" s="1"/>
      <c r="E680" s="1"/>
    </row>
    <row r="681" spans="1:6" x14ac:dyDescent="0.3">
      <c r="A681" s="1">
        <v>79.25</v>
      </c>
      <c r="B681" s="3">
        <v>112</v>
      </c>
      <c r="C681" s="1">
        <f>+A681*B681</f>
        <v>8876</v>
      </c>
      <c r="D681" s="1">
        <v>0</v>
      </c>
      <c r="E681" s="1">
        <f>+C681+D681</f>
        <v>8876</v>
      </c>
      <c r="F681" t="s">
        <v>64</v>
      </c>
    </row>
    <row r="682" spans="1:6" x14ac:dyDescent="0.3">
      <c r="A682" s="1">
        <v>85</v>
      </c>
      <c r="B682" s="3">
        <v>70</v>
      </c>
      <c r="C682" s="1">
        <f>+A682*B682</f>
        <v>5950</v>
      </c>
      <c r="D682" s="1">
        <v>0</v>
      </c>
      <c r="E682" s="1">
        <f>+C682+D682</f>
        <v>5950</v>
      </c>
      <c r="F682" t="s">
        <v>65</v>
      </c>
    </row>
    <row r="683" spans="1:6" x14ac:dyDescent="0.3">
      <c r="A683" s="1">
        <v>85</v>
      </c>
      <c r="B683" s="3">
        <v>183</v>
      </c>
      <c r="C683" s="1">
        <f>+A683*B683</f>
        <v>15555</v>
      </c>
      <c r="D683" s="1">
        <v>0</v>
      </c>
      <c r="E683" s="1">
        <f>+C683+D683</f>
        <v>15555</v>
      </c>
      <c r="F683" t="s">
        <v>66</v>
      </c>
    </row>
    <row r="684" spans="1:6" x14ac:dyDescent="0.3">
      <c r="A684" s="1" t="s">
        <v>6</v>
      </c>
      <c r="B684" s="10">
        <f>1+1</f>
        <v>2</v>
      </c>
      <c r="C684" s="1">
        <f>155.83+76.5</f>
        <v>232.33</v>
      </c>
      <c r="D684" s="1">
        <v>0</v>
      </c>
      <c r="E684" s="1">
        <f t="shared" ref="E684" si="94">+C684+D684</f>
        <v>232.33</v>
      </c>
      <c r="F684" t="s">
        <v>118</v>
      </c>
    </row>
    <row r="685" spans="1:6" x14ac:dyDescent="0.3">
      <c r="B685" s="32">
        <f>SUM(B681:B684)</f>
        <v>367</v>
      </c>
      <c r="D685" s="1"/>
      <c r="E685" s="1"/>
    </row>
    <row r="686" spans="1:6" x14ac:dyDescent="0.3">
      <c r="A686" s="6" t="s">
        <v>24</v>
      </c>
      <c r="B686" s="5" t="s">
        <v>7</v>
      </c>
      <c r="D686" s="1"/>
      <c r="E686" s="1"/>
    </row>
    <row r="687" spans="1:6" x14ac:dyDescent="0.3">
      <c r="A687" s="1">
        <v>0</v>
      </c>
      <c r="B687" s="2">
        <v>0</v>
      </c>
      <c r="C687" s="1">
        <f t="shared" ref="C687" si="95">+A687*B687</f>
        <v>0</v>
      </c>
      <c r="D687" s="1">
        <v>0</v>
      </c>
      <c r="E687" s="1">
        <f>+C687+D687</f>
        <v>0</v>
      </c>
    </row>
    <row r="688" spans="1:6" x14ac:dyDescent="0.3">
      <c r="A688" s="1">
        <v>0</v>
      </c>
      <c r="B688" t="s">
        <v>41</v>
      </c>
      <c r="C688" s="9">
        <v>0</v>
      </c>
      <c r="D688" s="9">
        <v>0</v>
      </c>
      <c r="E688" s="9">
        <f>+C688+D688</f>
        <v>0</v>
      </c>
    </row>
    <row r="689" spans="1:5" x14ac:dyDescent="0.3">
      <c r="A689" s="6" t="s">
        <v>25</v>
      </c>
      <c r="C689" s="8">
        <f>+C688+C687</f>
        <v>0</v>
      </c>
      <c r="D689" s="8">
        <f>+D688+D687</f>
        <v>0</v>
      </c>
      <c r="E689" s="8">
        <f>+E688+E687</f>
        <v>0</v>
      </c>
    </row>
    <row r="690" spans="1:5" x14ac:dyDescent="0.3">
      <c r="D690" s="1"/>
      <c r="E690" s="1"/>
    </row>
    <row r="691" spans="1:5" x14ac:dyDescent="0.3">
      <c r="A691" s="6" t="s">
        <v>26</v>
      </c>
      <c r="C691" s="11">
        <f>+C689+C681+C682+C683+C684</f>
        <v>30613.33</v>
      </c>
      <c r="D691" s="11">
        <f>+D689+D681+D682+D683+D684</f>
        <v>0</v>
      </c>
      <c r="E691" s="11">
        <f>+E689+E681+E682+E683+E684</f>
        <v>30613.33</v>
      </c>
    </row>
    <row r="692" spans="1:5" x14ac:dyDescent="0.3">
      <c r="D692" s="1"/>
      <c r="E692" s="1"/>
    </row>
    <row r="693" spans="1:5" x14ac:dyDescent="0.3">
      <c r="A693" s="6" t="s">
        <v>37</v>
      </c>
      <c r="D693" s="1"/>
      <c r="E693" s="1"/>
    </row>
    <row r="694" spans="1:5" x14ac:dyDescent="0.3">
      <c r="A694" s="6" t="s">
        <v>38</v>
      </c>
      <c r="C694" s="1">
        <v>0</v>
      </c>
      <c r="D694" s="1">
        <v>0</v>
      </c>
      <c r="E694" s="1">
        <f>+C694+D694</f>
        <v>0</v>
      </c>
    </row>
    <row r="695" spans="1:5" x14ac:dyDescent="0.3">
      <c r="A695" s="6" t="s">
        <v>39</v>
      </c>
      <c r="C695" s="1">
        <v>0</v>
      </c>
      <c r="D695" s="1">
        <v>0</v>
      </c>
      <c r="E695" s="1">
        <f>+C695+D695</f>
        <v>0</v>
      </c>
    </row>
    <row r="696" spans="1:5" x14ac:dyDescent="0.3">
      <c r="A696" s="6" t="s">
        <v>40</v>
      </c>
      <c r="C696" s="12">
        <f>SUM(C694:C695)</f>
        <v>0</v>
      </c>
      <c r="D696" s="12">
        <f>SUM(D694:D695)</f>
        <v>0</v>
      </c>
      <c r="E696" s="12">
        <f>SUM(E694:E695)</f>
        <v>0</v>
      </c>
    </row>
    <row r="697" spans="1:5" x14ac:dyDescent="0.3">
      <c r="A697" s="6"/>
      <c r="D697" s="1"/>
      <c r="E697" s="1"/>
    </row>
    <row r="698" spans="1:5" x14ac:dyDescent="0.3">
      <c r="A698" s="6" t="s">
        <v>1</v>
      </c>
      <c r="D698" s="1"/>
      <c r="E698" s="1"/>
    </row>
    <row r="699" spans="1:5" x14ac:dyDescent="0.3">
      <c r="A699" s="6" t="s">
        <v>13</v>
      </c>
      <c r="C699" s="1">
        <v>126.72</v>
      </c>
      <c r="D699" s="1">
        <v>-95.04</v>
      </c>
      <c r="E699" s="1">
        <f>+C699+D699</f>
        <v>31.679999999999993</v>
      </c>
    </row>
    <row r="700" spans="1:5" x14ac:dyDescent="0.3">
      <c r="A700" s="6" t="s">
        <v>14</v>
      </c>
      <c r="C700" s="1">
        <v>0</v>
      </c>
      <c r="D700" s="1">
        <v>0</v>
      </c>
      <c r="E700" s="1">
        <f>+C700+D700</f>
        <v>0</v>
      </c>
    </row>
    <row r="701" spans="1:5" x14ac:dyDescent="0.3">
      <c r="A701" s="6" t="s">
        <v>44</v>
      </c>
      <c r="C701" s="1">
        <v>0</v>
      </c>
      <c r="D701" s="1">
        <v>45</v>
      </c>
      <c r="E701" s="1">
        <f>+C701+D701</f>
        <v>45</v>
      </c>
    </row>
    <row r="702" spans="1:5" x14ac:dyDescent="0.3">
      <c r="A702" s="6" t="s">
        <v>15</v>
      </c>
      <c r="C702" s="1">
        <v>0</v>
      </c>
      <c r="D702" s="1">
        <v>0</v>
      </c>
      <c r="E702" s="1">
        <f>+C702+D702</f>
        <v>0</v>
      </c>
    </row>
    <row r="703" spans="1:5" x14ac:dyDescent="0.3">
      <c r="A703" s="6" t="s">
        <v>18</v>
      </c>
      <c r="C703" s="1">
        <v>0</v>
      </c>
      <c r="D703" s="1">
        <v>0</v>
      </c>
      <c r="E703" s="1">
        <f>+C703+D703</f>
        <v>0</v>
      </c>
    </row>
    <row r="704" spans="1:5" x14ac:dyDescent="0.3">
      <c r="A704" s="6" t="s">
        <v>27</v>
      </c>
      <c r="C704" s="12">
        <f>SUM(C699:C703)</f>
        <v>126.72</v>
      </c>
      <c r="D704" s="12">
        <f>SUM(D699:D703)</f>
        <v>-50.040000000000006</v>
      </c>
      <c r="E704" s="12">
        <f>SUM(E699:E703)</f>
        <v>76.679999999999993</v>
      </c>
    </row>
    <row r="705" spans="1:5" x14ac:dyDescent="0.3">
      <c r="A705" s="6"/>
      <c r="C705" s="1"/>
      <c r="D705" s="1"/>
      <c r="E705" s="1"/>
    </row>
    <row r="706" spans="1:5" ht="15" thickBot="1" x14ac:dyDescent="0.35">
      <c r="A706" s="6" t="s">
        <v>32</v>
      </c>
      <c r="C706" s="13">
        <f>+C704+C691+C677+C696</f>
        <v>30740.050000000003</v>
      </c>
      <c r="D706" s="13">
        <f>+D704+D691+D677+D696</f>
        <v>-50.040000000000006</v>
      </c>
      <c r="E706" s="13">
        <f>+E704+E691+E677+E696</f>
        <v>30690.010000000002</v>
      </c>
    </row>
    <row r="707" spans="1:5" x14ac:dyDescent="0.3">
      <c r="A707" s="6"/>
      <c r="C707" s="1"/>
      <c r="D707" s="1"/>
      <c r="E707" s="1"/>
    </row>
    <row r="708" spans="1:5" x14ac:dyDescent="0.3">
      <c r="A708" s="6" t="s">
        <v>31</v>
      </c>
      <c r="C708" s="1"/>
      <c r="D708" s="1"/>
      <c r="E708" s="1"/>
    </row>
    <row r="709" spans="1:5" x14ac:dyDescent="0.3">
      <c r="A709" s="6" t="s">
        <v>17</v>
      </c>
      <c r="C709" s="1">
        <v>0</v>
      </c>
      <c r="D709" s="1">
        <v>0</v>
      </c>
      <c r="E709" s="1">
        <f t="shared" ref="E709:E714" si="96">+C709+D709</f>
        <v>0</v>
      </c>
    </row>
    <row r="710" spans="1:5" x14ac:dyDescent="0.3">
      <c r="A710" s="6" t="s">
        <v>19</v>
      </c>
      <c r="C710" s="1">
        <f>87.69+61.06+156.32</f>
        <v>305.07</v>
      </c>
      <c r="D710" s="1">
        <v>0</v>
      </c>
      <c r="E710" s="1">
        <f t="shared" si="96"/>
        <v>305.07</v>
      </c>
    </row>
    <row r="711" spans="1:5" x14ac:dyDescent="0.3">
      <c r="A711" s="6" t="s">
        <v>20</v>
      </c>
      <c r="C711" s="1">
        <v>0</v>
      </c>
      <c r="D711" s="1">
        <v>50</v>
      </c>
      <c r="E711" s="1">
        <f t="shared" si="96"/>
        <v>50</v>
      </c>
    </row>
    <row r="712" spans="1:5" x14ac:dyDescent="0.3">
      <c r="A712" s="6" t="s">
        <v>60</v>
      </c>
      <c r="B712" s="1"/>
      <c r="C712" s="1">
        <v>0</v>
      </c>
      <c r="D712" s="1">
        <v>0</v>
      </c>
      <c r="E712" s="1">
        <f t="shared" si="96"/>
        <v>0</v>
      </c>
    </row>
    <row r="713" spans="1:5" x14ac:dyDescent="0.3">
      <c r="A713" s="6" t="s">
        <v>61</v>
      </c>
      <c r="B713" s="1"/>
      <c r="C713" s="1">
        <v>0</v>
      </c>
      <c r="D713" s="1">
        <v>0</v>
      </c>
      <c r="E713" s="1">
        <f t="shared" si="96"/>
        <v>0</v>
      </c>
    </row>
    <row r="714" spans="1:5" x14ac:dyDescent="0.3">
      <c r="A714" s="6" t="s">
        <v>62</v>
      </c>
      <c r="B714" s="1"/>
      <c r="C714" s="1">
        <v>0</v>
      </c>
      <c r="D714" s="1">
        <v>0</v>
      </c>
      <c r="E714" s="1">
        <f t="shared" si="96"/>
        <v>0</v>
      </c>
    </row>
    <row r="715" spans="1:5" x14ac:dyDescent="0.3">
      <c r="A715" s="6" t="s">
        <v>30</v>
      </c>
      <c r="C715" s="12">
        <f>SUM(C709:C714)</f>
        <v>305.07</v>
      </c>
      <c r="D715" s="12">
        <f>SUM(D709:D714)</f>
        <v>50</v>
      </c>
      <c r="E715" s="12">
        <f>SUM(E709:E714)</f>
        <v>355.07</v>
      </c>
    </row>
    <row r="716" spans="1:5" x14ac:dyDescent="0.3">
      <c r="C716" s="1"/>
      <c r="D716" s="1"/>
      <c r="E716" s="1"/>
    </row>
    <row r="717" spans="1:5" ht="15" thickBot="1" x14ac:dyDescent="0.35">
      <c r="A717" s="6" t="s">
        <v>33</v>
      </c>
      <c r="C717" s="13">
        <f>+C706+C715</f>
        <v>31045.120000000003</v>
      </c>
      <c r="D717" s="13">
        <f>+D706+D715</f>
        <v>-4.0000000000006253E-2</v>
      </c>
      <c r="E717" s="13">
        <f>+E706+E715</f>
        <v>31045.08</v>
      </c>
    </row>
    <row r="718" spans="1:5" x14ac:dyDescent="0.3">
      <c r="A718" s="6"/>
      <c r="C718" s="24"/>
      <c r="D718" s="24"/>
      <c r="E718" s="24"/>
    </row>
    <row r="719" spans="1:5" x14ac:dyDescent="0.3">
      <c r="A719" s="6"/>
      <c r="C719" s="24"/>
      <c r="D719" s="24"/>
      <c r="E719" s="24"/>
    </row>
    <row r="720" spans="1:5" x14ac:dyDescent="0.3">
      <c r="A720" s="6"/>
      <c r="C720" s="24"/>
      <c r="D720" s="24"/>
      <c r="E720" s="24"/>
    </row>
    <row r="721" spans="1:5" x14ac:dyDescent="0.3">
      <c r="A721" s="7" t="s">
        <v>53</v>
      </c>
      <c r="C721" s="18"/>
      <c r="D721" s="18"/>
      <c r="E721" s="18"/>
    </row>
    <row r="722" spans="1:5" x14ac:dyDescent="0.3">
      <c r="C722" s="18"/>
      <c r="D722" s="18"/>
      <c r="E722" s="18"/>
    </row>
    <row r="723" spans="1:5" x14ac:dyDescent="0.3">
      <c r="A723" s="6" t="s">
        <v>8</v>
      </c>
      <c r="C723" s="23" t="s">
        <v>28</v>
      </c>
      <c r="D723" s="18"/>
      <c r="E723" s="23" t="s">
        <v>29</v>
      </c>
    </row>
    <row r="724" spans="1:5" x14ac:dyDescent="0.3">
      <c r="A724" s="5" t="s">
        <v>3</v>
      </c>
      <c r="B724" s="5" t="s">
        <v>4</v>
      </c>
      <c r="C724" s="5" t="s">
        <v>5</v>
      </c>
      <c r="D724" s="5" t="s">
        <v>16</v>
      </c>
      <c r="E724" s="5" t="s">
        <v>5</v>
      </c>
    </row>
    <row r="725" spans="1:5" x14ac:dyDescent="0.3">
      <c r="A725" s="1">
        <v>0</v>
      </c>
      <c r="B725" s="3">
        <v>0</v>
      </c>
      <c r="C725" s="1">
        <f>+A725*B725</f>
        <v>0</v>
      </c>
      <c r="D725" s="1">
        <v>0</v>
      </c>
      <c r="E725" s="1">
        <f>+C725+D725</f>
        <v>0</v>
      </c>
    </row>
    <row r="726" spans="1:5" x14ac:dyDescent="0.3">
      <c r="A726" s="1">
        <v>0</v>
      </c>
      <c r="B726" s="3">
        <v>0</v>
      </c>
      <c r="C726" s="1">
        <f t="shared" ref="C726:C728" si="97">+A726*B726</f>
        <v>0</v>
      </c>
      <c r="D726" s="1">
        <v>0</v>
      </c>
      <c r="E726" s="1">
        <f t="shared" ref="E726:E729" si="98">+C726+D726</f>
        <v>0</v>
      </c>
    </row>
    <row r="727" spans="1:5" x14ac:dyDescent="0.3">
      <c r="A727" s="1"/>
      <c r="B727" s="3"/>
      <c r="C727" s="1">
        <f t="shared" si="97"/>
        <v>0</v>
      </c>
      <c r="D727" s="1">
        <v>0</v>
      </c>
      <c r="E727" s="1">
        <f t="shared" si="98"/>
        <v>0</v>
      </c>
    </row>
    <row r="728" spans="1:5" x14ac:dyDescent="0.3">
      <c r="A728" s="1"/>
      <c r="B728" s="3"/>
      <c r="C728" s="1">
        <f t="shared" si="97"/>
        <v>0</v>
      </c>
      <c r="D728" s="1">
        <v>0</v>
      </c>
      <c r="E728" s="1">
        <f t="shared" si="98"/>
        <v>0</v>
      </c>
    </row>
    <row r="729" spans="1:5" x14ac:dyDescent="0.3">
      <c r="A729" s="1" t="s">
        <v>6</v>
      </c>
      <c r="B729" s="3">
        <v>0</v>
      </c>
      <c r="C729" s="1">
        <v>0</v>
      </c>
      <c r="D729" s="1">
        <v>0</v>
      </c>
      <c r="E729" s="1">
        <f t="shared" si="98"/>
        <v>0</v>
      </c>
    </row>
    <row r="730" spans="1:5" x14ac:dyDescent="0.3">
      <c r="A730" s="6" t="s">
        <v>9</v>
      </c>
      <c r="C730" s="1"/>
      <c r="D730" s="1"/>
      <c r="E730" s="1"/>
    </row>
    <row r="731" spans="1:5" x14ac:dyDescent="0.3">
      <c r="A731" s="1">
        <v>0</v>
      </c>
      <c r="B731" s="10">
        <v>0</v>
      </c>
      <c r="C731" s="9">
        <f t="shared" ref="C731" si="99">+A731*B731</f>
        <v>0</v>
      </c>
      <c r="D731" s="9">
        <v>0</v>
      </c>
      <c r="E731" s="9">
        <f t="shared" ref="E731" si="100">+C731+D731</f>
        <v>0</v>
      </c>
    </row>
    <row r="732" spans="1:5" x14ac:dyDescent="0.3">
      <c r="A732" s="6" t="s">
        <v>10</v>
      </c>
      <c r="B732" s="3">
        <f>SUM(B725:B731)</f>
        <v>0</v>
      </c>
      <c r="C732" s="8">
        <f>SUM(C725:C731)</f>
        <v>0</v>
      </c>
      <c r="D732" s="8">
        <f>SUM(D725:D731)</f>
        <v>0</v>
      </c>
      <c r="E732" s="8">
        <f>SUM(E725:E731)</f>
        <v>0</v>
      </c>
    </row>
    <row r="733" spans="1:5" x14ac:dyDescent="0.3">
      <c r="D733" s="1"/>
      <c r="E733" s="1"/>
    </row>
    <row r="734" spans="1:5" x14ac:dyDescent="0.3">
      <c r="A734" s="6" t="s">
        <v>11</v>
      </c>
      <c r="D734" s="1"/>
      <c r="E734" s="1"/>
    </row>
    <row r="735" spans="1:5" x14ac:dyDescent="0.3">
      <c r="A735" s="5"/>
      <c r="B735" s="5" t="s">
        <v>7</v>
      </c>
      <c r="C735" s="5"/>
      <c r="D735" s="1"/>
      <c r="E735" s="1"/>
    </row>
    <row r="736" spans="1:5" x14ac:dyDescent="0.3">
      <c r="A736" s="1">
        <v>0</v>
      </c>
      <c r="B736" s="2">
        <v>0</v>
      </c>
      <c r="C736" s="1">
        <f>+A736*B736</f>
        <v>0</v>
      </c>
      <c r="D736" s="1">
        <v>0</v>
      </c>
      <c r="E736" s="1">
        <f>+C736+D736</f>
        <v>0</v>
      </c>
    </row>
    <row r="737" spans="1:6" x14ac:dyDescent="0.3">
      <c r="A737" s="1">
        <v>0</v>
      </c>
      <c r="B737" s="2">
        <v>0</v>
      </c>
      <c r="C737" s="1">
        <f>+A737*B737</f>
        <v>0</v>
      </c>
      <c r="D737" s="1">
        <v>0</v>
      </c>
      <c r="E737" s="1">
        <f t="shared" ref="E737:E739" si="101">+C737+D737</f>
        <v>0</v>
      </c>
    </row>
    <row r="738" spans="1:6" x14ac:dyDescent="0.3">
      <c r="A738" s="1"/>
      <c r="B738" s="2"/>
      <c r="C738" s="1">
        <f t="shared" ref="C738:C739" si="102">+A738*B738</f>
        <v>0</v>
      </c>
      <c r="D738" s="1">
        <v>0</v>
      </c>
      <c r="E738" s="1">
        <f t="shared" si="101"/>
        <v>0</v>
      </c>
    </row>
    <row r="739" spans="1:6" x14ac:dyDescent="0.3">
      <c r="A739" s="1"/>
      <c r="B739" s="2"/>
      <c r="C739" s="9">
        <f t="shared" si="102"/>
        <v>0</v>
      </c>
      <c r="D739" s="9">
        <v>0</v>
      </c>
      <c r="E739" s="9">
        <f t="shared" si="101"/>
        <v>0</v>
      </c>
    </row>
    <row r="740" spans="1:6" x14ac:dyDescent="0.3">
      <c r="A740" s="6" t="s">
        <v>58</v>
      </c>
      <c r="B740" s="2"/>
      <c r="C740" s="1">
        <f>SUM(C736:C739)</f>
        <v>0</v>
      </c>
      <c r="D740" s="1">
        <f>SUM(D736:D739)</f>
        <v>0</v>
      </c>
      <c r="E740" s="1">
        <f>SUM(E736:E739)</f>
        <v>0</v>
      </c>
    </row>
    <row r="741" spans="1:6" x14ac:dyDescent="0.3">
      <c r="C741" s="8"/>
      <c r="D741" s="1"/>
      <c r="E741" s="1"/>
    </row>
    <row r="742" spans="1:6" x14ac:dyDescent="0.3">
      <c r="A742" s="6" t="s">
        <v>12</v>
      </c>
      <c r="C742" s="11">
        <f>+C740+C732</f>
        <v>0</v>
      </c>
      <c r="D742" s="11">
        <f>+D740+D732</f>
        <v>0</v>
      </c>
      <c r="E742" s="11">
        <f>+E740+E732</f>
        <v>0</v>
      </c>
    </row>
    <row r="743" spans="1:6" x14ac:dyDescent="0.3">
      <c r="D743" s="1"/>
      <c r="E743" s="1"/>
    </row>
    <row r="744" spans="1:6" x14ac:dyDescent="0.3">
      <c r="D744" s="1"/>
      <c r="E744" s="1"/>
    </row>
    <row r="745" spans="1:6" x14ac:dyDescent="0.3">
      <c r="A745" s="6" t="s">
        <v>23</v>
      </c>
      <c r="B745" s="5" t="s">
        <v>4</v>
      </c>
      <c r="D745" s="1"/>
      <c r="E745" s="1"/>
    </row>
    <row r="746" spans="1:6" x14ac:dyDescent="0.3">
      <c r="A746" s="1">
        <v>79.25</v>
      </c>
      <c r="B746" s="3">
        <v>113</v>
      </c>
      <c r="C746" s="15">
        <f>+A746*B746</f>
        <v>8955.25</v>
      </c>
      <c r="D746" s="1">
        <v>-79.25</v>
      </c>
      <c r="E746" s="1">
        <f>+C746+D746</f>
        <v>8876</v>
      </c>
      <c r="F746" t="s">
        <v>64</v>
      </c>
    </row>
    <row r="747" spans="1:6" x14ac:dyDescent="0.3">
      <c r="A747" s="1">
        <v>85</v>
      </c>
      <c r="B747" s="3">
        <v>69</v>
      </c>
      <c r="C747" s="1">
        <f>+A747*B747</f>
        <v>5865</v>
      </c>
      <c r="D747" s="1">
        <v>0</v>
      </c>
      <c r="E747" s="1">
        <f>+C747+D747</f>
        <v>5865</v>
      </c>
      <c r="F747" t="s">
        <v>65</v>
      </c>
    </row>
    <row r="748" spans="1:6" x14ac:dyDescent="0.3">
      <c r="A748" s="1">
        <v>85</v>
      </c>
      <c r="B748" s="3">
        <v>184</v>
      </c>
      <c r="C748" s="1">
        <f>+A748*B748</f>
        <v>15640</v>
      </c>
      <c r="D748" s="1">
        <v>0</v>
      </c>
      <c r="E748" s="1">
        <f>+C748+D748</f>
        <v>15640</v>
      </c>
      <c r="F748" t="s">
        <v>66</v>
      </c>
    </row>
    <row r="749" spans="1:6" x14ac:dyDescent="0.3">
      <c r="A749" s="1" t="s">
        <v>6</v>
      </c>
      <c r="B749" s="10">
        <f>2+4</f>
        <v>6</v>
      </c>
      <c r="C749" s="1">
        <f>96.34+170.01</f>
        <v>266.35000000000002</v>
      </c>
      <c r="D749" s="1">
        <v>0</v>
      </c>
      <c r="E749" s="1">
        <f t="shared" ref="E749" si="103">+C749+D749</f>
        <v>266.35000000000002</v>
      </c>
      <c r="F749" t="s">
        <v>119</v>
      </c>
    </row>
    <row r="750" spans="1:6" x14ac:dyDescent="0.3">
      <c r="B750" s="32">
        <f>SUM(B746:B749)</f>
        <v>372</v>
      </c>
      <c r="D750" s="1"/>
      <c r="E750" s="1"/>
    </row>
    <row r="751" spans="1:6" x14ac:dyDescent="0.3">
      <c r="A751" s="6" t="s">
        <v>24</v>
      </c>
      <c r="B751" s="5" t="s">
        <v>7</v>
      </c>
      <c r="D751" s="1"/>
      <c r="E751" s="1"/>
    </row>
    <row r="752" spans="1:6" x14ac:dyDescent="0.3">
      <c r="A752" s="1">
        <v>0</v>
      </c>
      <c r="B752" s="2">
        <v>0</v>
      </c>
      <c r="C752" s="1">
        <f t="shared" ref="C752" si="104">+A752*B752</f>
        <v>0</v>
      </c>
      <c r="D752" s="1">
        <v>0</v>
      </c>
      <c r="E752" s="1">
        <f>+C752+D752</f>
        <v>0</v>
      </c>
    </row>
    <row r="753" spans="1:5" x14ac:dyDescent="0.3">
      <c r="A753" s="1">
        <v>0</v>
      </c>
      <c r="B753" t="s">
        <v>41</v>
      </c>
      <c r="C753" s="9">
        <v>0</v>
      </c>
      <c r="D753" s="9">
        <v>0</v>
      </c>
      <c r="E753" s="9">
        <f>+C753+D753</f>
        <v>0</v>
      </c>
    </row>
    <row r="754" spans="1:5" x14ac:dyDescent="0.3">
      <c r="A754" s="6" t="s">
        <v>25</v>
      </c>
      <c r="C754" s="8">
        <f>+C753+C752</f>
        <v>0</v>
      </c>
      <c r="D754" s="8">
        <f>+D753+D752</f>
        <v>0</v>
      </c>
      <c r="E754" s="8">
        <f>+E753+E752</f>
        <v>0</v>
      </c>
    </row>
    <row r="755" spans="1:5" x14ac:dyDescent="0.3">
      <c r="D755" s="1"/>
      <c r="E755" s="1"/>
    </row>
    <row r="756" spans="1:5" x14ac:dyDescent="0.3">
      <c r="A756" s="6" t="s">
        <v>26</v>
      </c>
      <c r="C756" s="11">
        <f>+C754+C746+C747+C748+C749</f>
        <v>30726.6</v>
      </c>
      <c r="D756" s="11">
        <f>+D754+D746+D747+D748+D749</f>
        <v>-79.25</v>
      </c>
      <c r="E756" s="11">
        <f>+E754+E746+E747+E748+E749</f>
        <v>30647.35</v>
      </c>
    </row>
    <row r="757" spans="1:5" x14ac:dyDescent="0.3">
      <c r="D757" s="1"/>
      <c r="E757" s="1"/>
    </row>
    <row r="758" spans="1:5" x14ac:dyDescent="0.3">
      <c r="A758" s="6" t="s">
        <v>37</v>
      </c>
      <c r="D758" s="1"/>
      <c r="E758" s="1"/>
    </row>
    <row r="759" spans="1:5" x14ac:dyDescent="0.3">
      <c r="A759" s="6" t="s">
        <v>38</v>
      </c>
      <c r="C759" s="1">
        <v>0</v>
      </c>
      <c r="D759" s="1">
        <v>0</v>
      </c>
      <c r="E759" s="1">
        <f>+C759+D759</f>
        <v>0</v>
      </c>
    </row>
    <row r="760" spans="1:5" x14ac:dyDescent="0.3">
      <c r="A760" s="6" t="s">
        <v>39</v>
      </c>
      <c r="C760" s="1">
        <v>0</v>
      </c>
      <c r="D760" s="1">
        <v>0</v>
      </c>
      <c r="E760" s="1">
        <f>+C760+D760</f>
        <v>0</v>
      </c>
    </row>
    <row r="761" spans="1:5" x14ac:dyDescent="0.3">
      <c r="A761" s="6" t="s">
        <v>40</v>
      </c>
      <c r="C761" s="12">
        <f>SUM(C759:C760)</f>
        <v>0</v>
      </c>
      <c r="D761" s="12">
        <f>SUM(D759:D760)</f>
        <v>0</v>
      </c>
      <c r="E761" s="12">
        <f>SUM(E759:E760)</f>
        <v>0</v>
      </c>
    </row>
    <row r="762" spans="1:5" x14ac:dyDescent="0.3">
      <c r="A762" s="6"/>
      <c r="D762" s="1"/>
      <c r="E762" s="1"/>
    </row>
    <row r="763" spans="1:5" x14ac:dyDescent="0.3">
      <c r="A763" s="6" t="s">
        <v>1</v>
      </c>
      <c r="D763" s="1"/>
      <c r="E763" s="1"/>
    </row>
    <row r="764" spans="1:5" x14ac:dyDescent="0.3">
      <c r="A764" s="6" t="s">
        <v>13</v>
      </c>
      <c r="C764" s="1">
        <v>151.54</v>
      </c>
      <c r="D764" s="1">
        <v>-15.84</v>
      </c>
      <c r="E764" s="1">
        <f>+C764+D764</f>
        <v>135.69999999999999</v>
      </c>
    </row>
    <row r="765" spans="1:5" x14ac:dyDescent="0.3">
      <c r="A765" s="6" t="s">
        <v>14</v>
      </c>
      <c r="C765" s="1">
        <v>0</v>
      </c>
      <c r="D765" s="1">
        <v>0</v>
      </c>
      <c r="E765" s="1">
        <f>+C765+D765</f>
        <v>0</v>
      </c>
    </row>
    <row r="766" spans="1:5" x14ac:dyDescent="0.3">
      <c r="A766" s="6" t="s">
        <v>44</v>
      </c>
      <c r="C766" s="1">
        <v>0</v>
      </c>
      <c r="D766" s="1">
        <v>0</v>
      </c>
      <c r="E766" s="1">
        <f>+C766+D766</f>
        <v>0</v>
      </c>
    </row>
    <row r="767" spans="1:5" x14ac:dyDescent="0.3">
      <c r="A767" s="6" t="s">
        <v>15</v>
      </c>
      <c r="C767" s="1">
        <v>0</v>
      </c>
      <c r="D767" s="1">
        <v>0</v>
      </c>
      <c r="E767" s="1">
        <f>+C767+D767</f>
        <v>0</v>
      </c>
    </row>
    <row r="768" spans="1:5" x14ac:dyDescent="0.3">
      <c r="A768" s="6" t="s">
        <v>18</v>
      </c>
      <c r="C768" s="1">
        <v>0</v>
      </c>
      <c r="D768" s="1">
        <v>0</v>
      </c>
      <c r="E768" s="1">
        <f>+C768+D768</f>
        <v>0</v>
      </c>
    </row>
    <row r="769" spans="1:6" x14ac:dyDescent="0.3">
      <c r="A769" s="6" t="s">
        <v>27</v>
      </c>
      <c r="C769" s="12">
        <f>SUM(C764:C768)</f>
        <v>151.54</v>
      </c>
      <c r="D769" s="12">
        <f>SUM(D764:D768)</f>
        <v>-15.84</v>
      </c>
      <c r="E769" s="12">
        <f>SUM(E764:E768)</f>
        <v>135.69999999999999</v>
      </c>
    </row>
    <row r="770" spans="1:6" x14ac:dyDescent="0.3">
      <c r="A770" s="6"/>
      <c r="C770" s="1"/>
      <c r="D770" s="1"/>
      <c r="E770" s="1"/>
    </row>
    <row r="771" spans="1:6" ht="15" thickBot="1" x14ac:dyDescent="0.35">
      <c r="A771" s="6" t="s">
        <v>32</v>
      </c>
      <c r="C771" s="13">
        <f>+C769+C756+C742+C761</f>
        <v>30878.14</v>
      </c>
      <c r="D771" s="13">
        <f>+D769+D756+D742+D761</f>
        <v>-95.09</v>
      </c>
      <c r="E771" s="13">
        <f>+E769+E756+E742+E761</f>
        <v>30783.05</v>
      </c>
      <c r="F771" s="8"/>
    </row>
    <row r="772" spans="1:6" x14ac:dyDescent="0.3">
      <c r="A772" s="6"/>
      <c r="C772" s="1"/>
      <c r="D772" s="1"/>
      <c r="E772" s="1"/>
    </row>
    <row r="773" spans="1:6" x14ac:dyDescent="0.3">
      <c r="A773" s="6" t="s">
        <v>31</v>
      </c>
      <c r="C773" s="1"/>
      <c r="D773" s="1"/>
      <c r="E773" s="1"/>
    </row>
    <row r="774" spans="1:6" x14ac:dyDescent="0.3">
      <c r="A774" s="6" t="s">
        <v>17</v>
      </c>
      <c r="C774" s="1">
        <v>0</v>
      </c>
      <c r="D774" s="1">
        <v>0</v>
      </c>
      <c r="E774" s="1">
        <f t="shared" ref="E774:E779" si="105">+C774+D774</f>
        <v>0</v>
      </c>
    </row>
    <row r="775" spans="1:6" x14ac:dyDescent="0.3">
      <c r="A775" s="6" t="s">
        <v>19</v>
      </c>
      <c r="C775" s="1">
        <f>59.61+158.1+87.69</f>
        <v>305.39999999999998</v>
      </c>
      <c r="D775" s="1">
        <v>-0.79</v>
      </c>
      <c r="E775" s="1">
        <f t="shared" si="105"/>
        <v>304.60999999999996</v>
      </c>
    </row>
    <row r="776" spans="1:6" x14ac:dyDescent="0.3">
      <c r="A776" s="6" t="s">
        <v>20</v>
      </c>
      <c r="C776" s="1">
        <v>0</v>
      </c>
      <c r="D776" s="1">
        <v>0</v>
      </c>
      <c r="E776" s="1">
        <f t="shared" si="105"/>
        <v>0</v>
      </c>
    </row>
    <row r="777" spans="1:6" x14ac:dyDescent="0.3">
      <c r="A777" s="6" t="s">
        <v>60</v>
      </c>
      <c r="B777" s="1"/>
      <c r="C777" s="1">
        <v>0</v>
      </c>
      <c r="D777" s="1">
        <v>0</v>
      </c>
      <c r="E777" s="1">
        <f t="shared" si="105"/>
        <v>0</v>
      </c>
    </row>
    <row r="778" spans="1:6" x14ac:dyDescent="0.3">
      <c r="A778" s="6" t="s">
        <v>61</v>
      </c>
      <c r="B778" s="1"/>
      <c r="C778" s="1">
        <v>0</v>
      </c>
      <c r="D778" s="1">
        <v>0</v>
      </c>
      <c r="E778" s="1">
        <f t="shared" si="105"/>
        <v>0</v>
      </c>
    </row>
    <row r="779" spans="1:6" x14ac:dyDescent="0.3">
      <c r="A779" s="6" t="s">
        <v>62</v>
      </c>
      <c r="B779" s="1"/>
      <c r="C779" s="1">
        <v>0</v>
      </c>
      <c r="D779" s="1">
        <v>0</v>
      </c>
      <c r="E779" s="1">
        <f t="shared" si="105"/>
        <v>0</v>
      </c>
    </row>
    <row r="780" spans="1:6" x14ac:dyDescent="0.3">
      <c r="A780" s="6" t="s">
        <v>30</v>
      </c>
      <c r="C780" s="12">
        <f>SUM(C774:C779)</f>
        <v>305.39999999999998</v>
      </c>
      <c r="D780" s="12">
        <f>SUM(D774:D779)</f>
        <v>-0.79</v>
      </c>
      <c r="E780" s="12">
        <f>SUM(E774:E779)</f>
        <v>304.60999999999996</v>
      </c>
    </row>
    <row r="781" spans="1:6" x14ac:dyDescent="0.3">
      <c r="C781" s="1"/>
      <c r="D781" s="1"/>
      <c r="E781" s="1"/>
    </row>
    <row r="782" spans="1:6" ht="15" thickBot="1" x14ac:dyDescent="0.35">
      <c r="A782" s="6" t="s">
        <v>33</v>
      </c>
      <c r="C782" s="13">
        <f>+C771+C780</f>
        <v>31183.54</v>
      </c>
      <c r="D782" s="13">
        <f>+D771+D780</f>
        <v>-95.88000000000001</v>
      </c>
      <c r="E782" s="13">
        <f>+E771+E780</f>
        <v>31087.66</v>
      </c>
    </row>
    <row r="783" spans="1:6" x14ac:dyDescent="0.3">
      <c r="A783" s="6"/>
      <c r="C783" s="24"/>
      <c r="D783" s="24"/>
      <c r="E783" s="24"/>
    </row>
    <row r="784" spans="1:6" x14ac:dyDescent="0.3">
      <c r="A784" s="6"/>
      <c r="C784" s="24"/>
      <c r="D784" s="24"/>
      <c r="E784" s="24"/>
    </row>
    <row r="785" spans="1:5" x14ac:dyDescent="0.3">
      <c r="A785" s="6"/>
      <c r="C785" s="24"/>
      <c r="D785" s="24"/>
      <c r="E785" s="24"/>
    </row>
    <row r="786" spans="1:5" x14ac:dyDescent="0.3">
      <c r="A786" s="7" t="s">
        <v>158</v>
      </c>
      <c r="C786" s="18"/>
      <c r="D786" s="18"/>
      <c r="E786" s="18"/>
    </row>
    <row r="787" spans="1:5" x14ac:dyDescent="0.3">
      <c r="C787" s="18"/>
      <c r="D787" s="18"/>
      <c r="E787" s="18"/>
    </row>
    <row r="788" spans="1:5" x14ac:dyDescent="0.3">
      <c r="A788" s="6" t="s">
        <v>8</v>
      </c>
      <c r="C788" s="23" t="s">
        <v>28</v>
      </c>
      <c r="D788" s="18"/>
      <c r="E788" s="23" t="s">
        <v>29</v>
      </c>
    </row>
    <row r="789" spans="1:5" x14ac:dyDescent="0.3">
      <c r="A789" s="5" t="s">
        <v>3</v>
      </c>
      <c r="B789" s="5" t="s">
        <v>4</v>
      </c>
      <c r="C789" s="5" t="s">
        <v>5</v>
      </c>
      <c r="D789" s="5" t="s">
        <v>16</v>
      </c>
      <c r="E789" s="5" t="s">
        <v>5</v>
      </c>
    </row>
    <row r="790" spans="1:5" x14ac:dyDescent="0.3">
      <c r="A790" s="1">
        <v>0</v>
      </c>
      <c r="B790" s="3">
        <v>0</v>
      </c>
      <c r="C790" s="1">
        <f>+A790*B790</f>
        <v>0</v>
      </c>
      <c r="D790" s="1">
        <v>0</v>
      </c>
      <c r="E790" s="1">
        <f>+C790+D790</f>
        <v>0</v>
      </c>
    </row>
    <row r="791" spans="1:5" x14ac:dyDescent="0.3">
      <c r="A791" s="1">
        <v>0</v>
      </c>
      <c r="B791" s="3">
        <v>0</v>
      </c>
      <c r="C791" s="1">
        <f t="shared" ref="C791:C793" si="106">+A791*B791</f>
        <v>0</v>
      </c>
      <c r="D791" s="1">
        <v>0</v>
      </c>
      <c r="E791" s="1">
        <f t="shared" ref="E791:E794" si="107">+C791+D791</f>
        <v>0</v>
      </c>
    </row>
    <row r="792" spans="1:5" x14ac:dyDescent="0.3">
      <c r="A792" s="1"/>
      <c r="B792" s="3"/>
      <c r="C792" s="1">
        <f t="shared" si="106"/>
        <v>0</v>
      </c>
      <c r="D792" s="1">
        <v>0</v>
      </c>
      <c r="E792" s="1">
        <f t="shared" si="107"/>
        <v>0</v>
      </c>
    </row>
    <row r="793" spans="1:5" x14ac:dyDescent="0.3">
      <c r="A793" s="1"/>
      <c r="B793" s="3"/>
      <c r="C793" s="1">
        <f t="shared" si="106"/>
        <v>0</v>
      </c>
      <c r="D793" s="1">
        <v>0</v>
      </c>
      <c r="E793" s="1">
        <f t="shared" si="107"/>
        <v>0</v>
      </c>
    </row>
    <row r="794" spans="1:5" x14ac:dyDescent="0.3">
      <c r="A794" s="1" t="s">
        <v>6</v>
      </c>
      <c r="B794" s="3">
        <v>0</v>
      </c>
      <c r="C794" s="1">
        <v>0</v>
      </c>
      <c r="D794" s="1">
        <v>0</v>
      </c>
      <c r="E794" s="1">
        <f t="shared" si="107"/>
        <v>0</v>
      </c>
    </row>
    <row r="795" spans="1:5" x14ac:dyDescent="0.3">
      <c r="A795" s="6" t="s">
        <v>9</v>
      </c>
      <c r="C795" s="1"/>
      <c r="D795" s="1"/>
      <c r="E795" s="1"/>
    </row>
    <row r="796" spans="1:5" x14ac:dyDescent="0.3">
      <c r="A796" s="1">
        <v>0</v>
      </c>
      <c r="B796" s="10">
        <v>0</v>
      </c>
      <c r="C796" s="9">
        <f t="shared" ref="C796" si="108">+A796*B796</f>
        <v>0</v>
      </c>
      <c r="D796" s="9">
        <v>0</v>
      </c>
      <c r="E796" s="9">
        <f t="shared" ref="E796" si="109">+C796+D796</f>
        <v>0</v>
      </c>
    </row>
    <row r="797" spans="1:5" x14ac:dyDescent="0.3">
      <c r="A797" s="6" t="s">
        <v>10</v>
      </c>
      <c r="B797" s="3">
        <f>SUM(B790:B796)</f>
        <v>0</v>
      </c>
      <c r="C797" s="8">
        <f>SUM(C790:C796)</f>
        <v>0</v>
      </c>
      <c r="D797" s="8">
        <f>SUM(D790:D796)</f>
        <v>0</v>
      </c>
      <c r="E797" s="8">
        <f>SUM(E790:E796)</f>
        <v>0</v>
      </c>
    </row>
    <row r="798" spans="1:5" x14ac:dyDescent="0.3">
      <c r="D798" s="1"/>
      <c r="E798" s="1"/>
    </row>
    <row r="799" spans="1:5" x14ac:dyDescent="0.3">
      <c r="A799" s="6" t="s">
        <v>11</v>
      </c>
      <c r="D799" s="1"/>
      <c r="E799" s="1"/>
    </row>
    <row r="800" spans="1:5" x14ac:dyDescent="0.3">
      <c r="A800" s="5"/>
      <c r="B800" s="5" t="s">
        <v>7</v>
      </c>
      <c r="C800" s="5"/>
      <c r="D800" s="1"/>
      <c r="E800" s="1"/>
    </row>
    <row r="801" spans="1:6" x14ac:dyDescent="0.3">
      <c r="A801" s="1">
        <v>0</v>
      </c>
      <c r="B801" s="2">
        <v>0</v>
      </c>
      <c r="C801" s="1">
        <f>+A801*B801</f>
        <v>0</v>
      </c>
      <c r="D801" s="1">
        <v>0</v>
      </c>
      <c r="E801" s="1">
        <f>+C801+D801</f>
        <v>0</v>
      </c>
    </row>
    <row r="802" spans="1:6" x14ac:dyDescent="0.3">
      <c r="A802" s="1">
        <v>0</v>
      </c>
      <c r="B802" s="2">
        <v>0</v>
      </c>
      <c r="C802" s="1">
        <f>+A802*B802</f>
        <v>0</v>
      </c>
      <c r="D802" s="1">
        <v>0</v>
      </c>
      <c r="E802" s="1">
        <f t="shared" ref="E802:E804" si="110">+C802+D802</f>
        <v>0</v>
      </c>
    </row>
    <row r="803" spans="1:6" x14ac:dyDescent="0.3">
      <c r="A803" s="1"/>
      <c r="B803" s="2"/>
      <c r="C803" s="1">
        <f t="shared" ref="C803:C804" si="111">+A803*B803</f>
        <v>0</v>
      </c>
      <c r="D803" s="1">
        <v>0</v>
      </c>
      <c r="E803" s="1">
        <f t="shared" si="110"/>
        <v>0</v>
      </c>
    </row>
    <row r="804" spans="1:6" x14ac:dyDescent="0.3">
      <c r="A804" s="1"/>
      <c r="B804" s="2"/>
      <c r="C804" s="9">
        <f t="shared" si="111"/>
        <v>0</v>
      </c>
      <c r="D804" s="9">
        <v>0</v>
      </c>
      <c r="E804" s="9">
        <f t="shared" si="110"/>
        <v>0</v>
      </c>
    </row>
    <row r="805" spans="1:6" x14ac:dyDescent="0.3">
      <c r="A805" s="6" t="s">
        <v>58</v>
      </c>
      <c r="B805" s="2"/>
      <c r="C805" s="1">
        <f>SUM(C801:C804)</f>
        <v>0</v>
      </c>
      <c r="D805" s="1">
        <f>SUM(D801:D804)</f>
        <v>0</v>
      </c>
      <c r="E805" s="1">
        <f>SUM(E801:E804)</f>
        <v>0</v>
      </c>
    </row>
    <row r="806" spans="1:6" x14ac:dyDescent="0.3">
      <c r="C806" s="8"/>
      <c r="D806" s="1"/>
      <c r="E806" s="1"/>
    </row>
    <row r="807" spans="1:6" x14ac:dyDescent="0.3">
      <c r="A807" s="6" t="s">
        <v>12</v>
      </c>
      <c r="C807" s="11">
        <f>+C805+C797</f>
        <v>0</v>
      </c>
      <c r="D807" s="11">
        <f>+D805+D797</f>
        <v>0</v>
      </c>
      <c r="E807" s="11">
        <f>+E805+E797</f>
        <v>0</v>
      </c>
    </row>
    <row r="808" spans="1:6" x14ac:dyDescent="0.3">
      <c r="D808" s="1"/>
      <c r="E808" s="1"/>
    </row>
    <row r="809" spans="1:6" x14ac:dyDescent="0.3">
      <c r="D809" s="1"/>
      <c r="E809" s="1"/>
    </row>
    <row r="810" spans="1:6" x14ac:dyDescent="0.3">
      <c r="A810" s="6" t="s">
        <v>23</v>
      </c>
      <c r="B810" s="5" t="s">
        <v>4</v>
      </c>
      <c r="D810" s="1"/>
      <c r="E810" s="1"/>
    </row>
    <row r="811" spans="1:6" x14ac:dyDescent="0.3">
      <c r="A811" s="1">
        <v>79.25</v>
      </c>
      <c r="B811" s="3">
        <v>112</v>
      </c>
      <c r="C811" s="15">
        <f>+A811*B811</f>
        <v>8876</v>
      </c>
      <c r="D811" s="1">
        <v>0</v>
      </c>
      <c r="E811" s="1">
        <f>+C811+D811</f>
        <v>8876</v>
      </c>
      <c r="F811" t="s">
        <v>64</v>
      </c>
    </row>
    <row r="812" spans="1:6" x14ac:dyDescent="0.3">
      <c r="A812" s="1">
        <v>85</v>
      </c>
      <c r="B812" s="3">
        <v>70</v>
      </c>
      <c r="C812" s="1">
        <f>+A812*B812</f>
        <v>5950</v>
      </c>
      <c r="D812" s="1">
        <v>0</v>
      </c>
      <c r="E812" s="1">
        <f>+C812+D812</f>
        <v>5950</v>
      </c>
      <c r="F812" t="s">
        <v>65</v>
      </c>
    </row>
    <row r="813" spans="1:6" x14ac:dyDescent="0.3">
      <c r="A813" s="1">
        <v>85</v>
      </c>
      <c r="B813" s="3">
        <v>179</v>
      </c>
      <c r="C813" s="1">
        <f>+A813*B813</f>
        <v>15215</v>
      </c>
      <c r="D813" s="1">
        <v>0</v>
      </c>
      <c r="E813" s="1">
        <f>+C813+D813</f>
        <v>15215</v>
      </c>
      <c r="F813" t="s">
        <v>66</v>
      </c>
    </row>
    <row r="814" spans="1:6" x14ac:dyDescent="0.3">
      <c r="A814" s="1" t="s">
        <v>6</v>
      </c>
      <c r="B814" s="10">
        <f>2+5</f>
        <v>7</v>
      </c>
      <c r="C814" s="1">
        <f>212.51+337.16</f>
        <v>549.67000000000007</v>
      </c>
      <c r="D814" s="1">
        <v>0</v>
      </c>
      <c r="E814" s="1">
        <f t="shared" ref="E814" si="112">+C814+D814</f>
        <v>549.67000000000007</v>
      </c>
      <c r="F814" t="s">
        <v>119</v>
      </c>
    </row>
    <row r="815" spans="1:6" x14ac:dyDescent="0.3">
      <c r="B815" s="32">
        <f>SUM(B811:B814)</f>
        <v>368</v>
      </c>
      <c r="D815" s="1"/>
      <c r="E815" s="1"/>
    </row>
    <row r="816" spans="1:6" x14ac:dyDescent="0.3">
      <c r="A816" s="6" t="s">
        <v>24</v>
      </c>
      <c r="B816" s="5" t="s">
        <v>7</v>
      </c>
      <c r="D816" s="1"/>
      <c r="E816" s="1"/>
    </row>
    <row r="817" spans="1:5" x14ac:dyDescent="0.3">
      <c r="A817" s="1">
        <v>0</v>
      </c>
      <c r="B817" s="2">
        <v>0</v>
      </c>
      <c r="C817" s="1">
        <f t="shared" ref="C817" si="113">+A817*B817</f>
        <v>0</v>
      </c>
      <c r="D817" s="1">
        <v>0</v>
      </c>
      <c r="E817" s="1">
        <f>+C817+D817</f>
        <v>0</v>
      </c>
    </row>
    <row r="818" spans="1:5" x14ac:dyDescent="0.3">
      <c r="A818" s="1">
        <v>0</v>
      </c>
      <c r="B818" t="s">
        <v>41</v>
      </c>
      <c r="C818" s="9">
        <v>0</v>
      </c>
      <c r="D818" s="9">
        <v>0</v>
      </c>
      <c r="E818" s="9">
        <f>+C818+D818</f>
        <v>0</v>
      </c>
    </row>
    <row r="819" spans="1:5" x14ac:dyDescent="0.3">
      <c r="A819" s="6" t="s">
        <v>25</v>
      </c>
      <c r="C819" s="8">
        <f>+C818+C817</f>
        <v>0</v>
      </c>
      <c r="D819" s="8">
        <f>+D818+D817</f>
        <v>0</v>
      </c>
      <c r="E819" s="8">
        <f>+E818+E817</f>
        <v>0</v>
      </c>
    </row>
    <row r="820" spans="1:5" x14ac:dyDescent="0.3">
      <c r="D820" s="1"/>
      <c r="E820" s="1"/>
    </row>
    <row r="821" spans="1:5" x14ac:dyDescent="0.3">
      <c r="A821" s="6" t="s">
        <v>26</v>
      </c>
      <c r="C821" s="11">
        <f>+C819+C811+C812+C813+C814</f>
        <v>30590.67</v>
      </c>
      <c r="D821" s="11">
        <f>+D819+D811+D812+D813+D814</f>
        <v>0</v>
      </c>
      <c r="E821" s="11">
        <f>+E819+E811+E812+E813+E814</f>
        <v>30590.67</v>
      </c>
    </row>
    <row r="822" spans="1:5" x14ac:dyDescent="0.3">
      <c r="D822" s="1"/>
      <c r="E822" s="1"/>
    </row>
    <row r="823" spans="1:5" x14ac:dyDescent="0.3">
      <c r="A823" s="6" t="s">
        <v>37</v>
      </c>
      <c r="D823" s="1"/>
      <c r="E823" s="1"/>
    </row>
    <row r="824" spans="1:5" x14ac:dyDescent="0.3">
      <c r="A824" s="6" t="s">
        <v>38</v>
      </c>
      <c r="C824" s="1">
        <v>0</v>
      </c>
      <c r="D824" s="1">
        <v>0</v>
      </c>
      <c r="E824" s="1">
        <f>+C824+D824</f>
        <v>0</v>
      </c>
    </row>
    <row r="825" spans="1:5" x14ac:dyDescent="0.3">
      <c r="A825" s="6" t="s">
        <v>39</v>
      </c>
      <c r="C825" s="1">
        <v>0</v>
      </c>
      <c r="D825" s="1">
        <v>0</v>
      </c>
      <c r="E825" s="1">
        <f>+C825+D825</f>
        <v>0</v>
      </c>
    </row>
    <row r="826" spans="1:5" x14ac:dyDescent="0.3">
      <c r="A826" s="6" t="s">
        <v>40</v>
      </c>
      <c r="C826" s="12">
        <f>SUM(C824:C825)</f>
        <v>0</v>
      </c>
      <c r="D826" s="12">
        <f>SUM(D824:D825)</f>
        <v>0</v>
      </c>
      <c r="E826" s="12">
        <f>SUM(E824:E825)</f>
        <v>0</v>
      </c>
    </row>
    <row r="827" spans="1:5" x14ac:dyDescent="0.3">
      <c r="A827" s="6"/>
      <c r="D827" s="1"/>
      <c r="E827" s="1"/>
    </row>
    <row r="828" spans="1:5" x14ac:dyDescent="0.3">
      <c r="A828" s="6" t="s">
        <v>1</v>
      </c>
      <c r="D828" s="1"/>
      <c r="E828" s="1"/>
    </row>
    <row r="829" spans="1:5" x14ac:dyDescent="0.3">
      <c r="A829" s="6" t="s">
        <v>13</v>
      </c>
      <c r="C829" s="1">
        <v>166.32</v>
      </c>
      <c r="D829" s="1">
        <v>0</v>
      </c>
      <c r="E829" s="1">
        <f>+C829+D829</f>
        <v>166.32</v>
      </c>
    </row>
    <row r="830" spans="1:5" x14ac:dyDescent="0.3">
      <c r="A830" s="6" t="s">
        <v>14</v>
      </c>
      <c r="C830" s="1">
        <v>0</v>
      </c>
      <c r="D830" s="1">
        <v>0</v>
      </c>
      <c r="E830" s="1">
        <f>+C830+D830</f>
        <v>0</v>
      </c>
    </row>
    <row r="831" spans="1:5" x14ac:dyDescent="0.3">
      <c r="A831" s="6" t="s">
        <v>44</v>
      </c>
      <c r="C831" s="1">
        <v>0</v>
      </c>
      <c r="D831" s="1">
        <v>0</v>
      </c>
      <c r="E831" s="1">
        <f>+C831+D831</f>
        <v>0</v>
      </c>
    </row>
    <row r="832" spans="1:5" x14ac:dyDescent="0.3">
      <c r="A832" s="6" t="s">
        <v>15</v>
      </c>
      <c r="C832" s="1">
        <v>0</v>
      </c>
      <c r="D832" s="1">
        <v>0</v>
      </c>
      <c r="E832" s="1">
        <f>+C832+D832</f>
        <v>0</v>
      </c>
    </row>
    <row r="833" spans="1:6" x14ac:dyDescent="0.3">
      <c r="A833" s="6" t="s">
        <v>18</v>
      </c>
      <c r="C833" s="1">
        <v>0</v>
      </c>
      <c r="D833" s="1">
        <v>0</v>
      </c>
      <c r="E833" s="1">
        <f>+C833+D833</f>
        <v>0</v>
      </c>
    </row>
    <row r="834" spans="1:6" x14ac:dyDescent="0.3">
      <c r="A834" s="6" t="s">
        <v>27</v>
      </c>
      <c r="C834" s="12">
        <f>SUM(C829:C833)</f>
        <v>166.32</v>
      </c>
      <c r="D834" s="12">
        <f>SUM(D829:D833)</f>
        <v>0</v>
      </c>
      <c r="E834" s="12">
        <f>SUM(E829:E833)</f>
        <v>166.32</v>
      </c>
    </row>
    <row r="835" spans="1:6" x14ac:dyDescent="0.3">
      <c r="A835" s="6"/>
      <c r="C835" s="1"/>
      <c r="D835" s="1"/>
      <c r="E835" s="1"/>
    </row>
    <row r="836" spans="1:6" ht="15" thickBot="1" x14ac:dyDescent="0.35">
      <c r="A836" s="6" t="s">
        <v>32</v>
      </c>
      <c r="C836" s="13">
        <f>+C834+C821+C807+C826</f>
        <v>30756.989999999998</v>
      </c>
      <c r="D836" s="13">
        <f>+D834+D821+D807+D826</f>
        <v>0</v>
      </c>
      <c r="E836" s="13">
        <f>+E834+E821+E807+E826</f>
        <v>30756.989999999998</v>
      </c>
      <c r="F836" s="8"/>
    </row>
    <row r="837" spans="1:6" x14ac:dyDescent="0.3">
      <c r="A837" s="6"/>
      <c r="C837" s="1"/>
      <c r="D837" s="1"/>
      <c r="E837" s="1"/>
    </row>
    <row r="838" spans="1:6" x14ac:dyDescent="0.3">
      <c r="A838" s="6" t="s">
        <v>31</v>
      </c>
      <c r="C838" s="1"/>
      <c r="D838" s="1"/>
      <c r="E838" s="1"/>
    </row>
    <row r="839" spans="1:6" x14ac:dyDescent="0.3">
      <c r="A839" s="6" t="s">
        <v>17</v>
      </c>
      <c r="C839" s="1">
        <v>0</v>
      </c>
      <c r="D839" s="1">
        <v>0</v>
      </c>
      <c r="E839" s="1">
        <f t="shared" ref="E839:E844" si="114">+C839+D839</f>
        <v>0</v>
      </c>
    </row>
    <row r="840" spans="1:6" x14ac:dyDescent="0.3">
      <c r="A840" s="6" t="s">
        <v>19</v>
      </c>
      <c r="C840" s="1">
        <f>87.69+61.62+155.52</f>
        <v>304.83000000000004</v>
      </c>
      <c r="D840" s="1">
        <v>0</v>
      </c>
      <c r="E840" s="1">
        <f t="shared" si="114"/>
        <v>304.83000000000004</v>
      </c>
    </row>
    <row r="841" spans="1:6" x14ac:dyDescent="0.3">
      <c r="A841" s="6" t="s">
        <v>20</v>
      </c>
      <c r="C841" s="1">
        <v>0</v>
      </c>
      <c r="D841" s="1">
        <v>0</v>
      </c>
      <c r="E841" s="1">
        <f t="shared" si="114"/>
        <v>0</v>
      </c>
    </row>
    <row r="842" spans="1:6" x14ac:dyDescent="0.3">
      <c r="A842" s="6" t="s">
        <v>60</v>
      </c>
      <c r="B842" s="1"/>
      <c r="C842" s="1">
        <v>0</v>
      </c>
      <c r="D842" s="1">
        <v>0</v>
      </c>
      <c r="E842" s="1">
        <f t="shared" si="114"/>
        <v>0</v>
      </c>
    </row>
    <row r="843" spans="1:6" x14ac:dyDescent="0.3">
      <c r="A843" s="6" t="s">
        <v>61</v>
      </c>
      <c r="B843" s="1"/>
      <c r="C843" s="1">
        <v>0</v>
      </c>
      <c r="D843" s="1">
        <v>0</v>
      </c>
      <c r="E843" s="1">
        <f t="shared" si="114"/>
        <v>0</v>
      </c>
    </row>
    <row r="844" spans="1:6" x14ac:dyDescent="0.3">
      <c r="A844" s="6" t="s">
        <v>62</v>
      </c>
      <c r="B844" s="1"/>
      <c r="C844" s="1">
        <v>0</v>
      </c>
      <c r="D844" s="1">
        <v>0</v>
      </c>
      <c r="E844" s="1">
        <f t="shared" si="114"/>
        <v>0</v>
      </c>
    </row>
    <row r="845" spans="1:6" x14ac:dyDescent="0.3">
      <c r="A845" s="6" t="s">
        <v>30</v>
      </c>
      <c r="C845" s="12">
        <f>SUM(C839:C844)</f>
        <v>304.83000000000004</v>
      </c>
      <c r="D845" s="12">
        <f>SUM(D839:D844)</f>
        <v>0</v>
      </c>
      <c r="E845" s="12">
        <f>SUM(E839:E844)</f>
        <v>304.83000000000004</v>
      </c>
    </row>
    <row r="846" spans="1:6" x14ac:dyDescent="0.3">
      <c r="C846" s="1"/>
      <c r="D846" s="1"/>
      <c r="E846" s="1"/>
    </row>
    <row r="847" spans="1:6" ht="15" thickBot="1" x14ac:dyDescent="0.35">
      <c r="A847" s="6" t="s">
        <v>33</v>
      </c>
      <c r="C847" s="13">
        <f>+C836+C845</f>
        <v>31061.82</v>
      </c>
      <c r="D847" s="13">
        <f>+D836+D845</f>
        <v>0</v>
      </c>
      <c r="E847" s="13">
        <f>+E836+E845</f>
        <v>31061.82</v>
      </c>
    </row>
    <row r="848" spans="1:6" x14ac:dyDescent="0.3">
      <c r="A848" s="6"/>
      <c r="C848" s="24"/>
      <c r="D848" s="24"/>
      <c r="E848" s="24"/>
    </row>
    <row r="849" spans="1:5" x14ac:dyDescent="0.3">
      <c r="A849" s="6"/>
      <c r="C849" s="24"/>
      <c r="D849" s="24"/>
      <c r="E849" s="24"/>
    </row>
    <row r="850" spans="1:5" x14ac:dyDescent="0.3">
      <c r="A850" s="6"/>
      <c r="C850" s="24"/>
      <c r="D850" s="24"/>
      <c r="E850" s="24"/>
    </row>
    <row r="851" spans="1:5" x14ac:dyDescent="0.3">
      <c r="A851" s="7" t="s">
        <v>165</v>
      </c>
      <c r="C851" s="18"/>
      <c r="D851" s="18"/>
      <c r="E851" s="18"/>
    </row>
    <row r="852" spans="1:5" x14ac:dyDescent="0.3">
      <c r="C852" s="18"/>
      <c r="D852" s="18"/>
      <c r="E852" s="18"/>
    </row>
    <row r="853" spans="1:5" x14ac:dyDescent="0.3">
      <c r="A853" s="6" t="s">
        <v>8</v>
      </c>
      <c r="C853" s="23" t="s">
        <v>28</v>
      </c>
      <c r="D853" s="18"/>
      <c r="E853" s="23" t="s">
        <v>29</v>
      </c>
    </row>
    <row r="854" spans="1:5" x14ac:dyDescent="0.3">
      <c r="A854" s="5" t="s">
        <v>3</v>
      </c>
      <c r="B854" s="5" t="s">
        <v>4</v>
      </c>
      <c r="C854" s="5" t="s">
        <v>5</v>
      </c>
      <c r="D854" s="5" t="s">
        <v>16</v>
      </c>
      <c r="E854" s="5" t="s">
        <v>5</v>
      </c>
    </row>
    <row r="855" spans="1:5" x14ac:dyDescent="0.3">
      <c r="A855" s="1">
        <v>0</v>
      </c>
      <c r="B855" s="3">
        <v>0</v>
      </c>
      <c r="C855" s="1">
        <f>+A855*B855</f>
        <v>0</v>
      </c>
      <c r="D855" s="1">
        <v>0</v>
      </c>
      <c r="E855" s="1">
        <f>+C855+D855</f>
        <v>0</v>
      </c>
    </row>
    <row r="856" spans="1:5" x14ac:dyDescent="0.3">
      <c r="A856" s="1">
        <v>0</v>
      </c>
      <c r="B856" s="3">
        <v>0</v>
      </c>
      <c r="C856" s="1">
        <f t="shared" ref="C856:C858" si="115">+A856*B856</f>
        <v>0</v>
      </c>
      <c r="D856" s="1">
        <v>0</v>
      </c>
      <c r="E856" s="1">
        <f t="shared" ref="E856:E859" si="116">+C856+D856</f>
        <v>0</v>
      </c>
    </row>
    <row r="857" spans="1:5" x14ac:dyDescent="0.3">
      <c r="A857" s="1"/>
      <c r="B857" s="3"/>
      <c r="C857" s="1">
        <f t="shared" si="115"/>
        <v>0</v>
      </c>
      <c r="D857" s="1">
        <v>0</v>
      </c>
      <c r="E857" s="1">
        <f t="shared" si="116"/>
        <v>0</v>
      </c>
    </row>
    <row r="858" spans="1:5" x14ac:dyDescent="0.3">
      <c r="A858" s="1"/>
      <c r="B858" s="3"/>
      <c r="C858" s="1">
        <f t="shared" si="115"/>
        <v>0</v>
      </c>
      <c r="D858" s="1">
        <v>0</v>
      </c>
      <c r="E858" s="1">
        <f t="shared" si="116"/>
        <v>0</v>
      </c>
    </row>
    <row r="859" spans="1:5" x14ac:dyDescent="0.3">
      <c r="A859" s="1" t="s">
        <v>6</v>
      </c>
      <c r="B859" s="3">
        <v>0</v>
      </c>
      <c r="C859" s="1">
        <v>0</v>
      </c>
      <c r="D859" s="1">
        <v>0</v>
      </c>
      <c r="E859" s="1">
        <f t="shared" si="116"/>
        <v>0</v>
      </c>
    </row>
    <row r="860" spans="1:5" x14ac:dyDescent="0.3">
      <c r="A860" s="6" t="s">
        <v>9</v>
      </c>
      <c r="C860" s="1"/>
      <c r="D860" s="1"/>
      <c r="E860" s="1"/>
    </row>
    <row r="861" spans="1:5" x14ac:dyDescent="0.3">
      <c r="A861" s="1">
        <v>0</v>
      </c>
      <c r="B861" s="10">
        <v>0</v>
      </c>
      <c r="C861" s="9">
        <f t="shared" ref="C861" si="117">+A861*B861</f>
        <v>0</v>
      </c>
      <c r="D861" s="9">
        <v>0</v>
      </c>
      <c r="E861" s="9">
        <f t="shared" ref="E861" si="118">+C861+D861</f>
        <v>0</v>
      </c>
    </row>
    <row r="862" spans="1:5" x14ac:dyDescent="0.3">
      <c r="A862" s="6" t="s">
        <v>10</v>
      </c>
      <c r="B862" s="3">
        <f>SUM(B855:B861)</f>
        <v>0</v>
      </c>
      <c r="C862" s="8">
        <f>SUM(C855:C861)</f>
        <v>0</v>
      </c>
      <c r="D862" s="8">
        <f>SUM(D855:D861)</f>
        <v>0</v>
      </c>
      <c r="E862" s="8">
        <f>SUM(E855:E861)</f>
        <v>0</v>
      </c>
    </row>
    <row r="863" spans="1:5" x14ac:dyDescent="0.3">
      <c r="D863" s="1"/>
      <c r="E863" s="1"/>
    </row>
    <row r="864" spans="1:5" x14ac:dyDescent="0.3">
      <c r="A864" s="6" t="s">
        <v>11</v>
      </c>
      <c r="D864" s="1"/>
      <c r="E864" s="1"/>
    </row>
    <row r="865" spans="1:6" x14ac:dyDescent="0.3">
      <c r="A865" s="5"/>
      <c r="B865" s="5" t="s">
        <v>7</v>
      </c>
      <c r="C865" s="5"/>
      <c r="D865" s="1"/>
      <c r="E865" s="1"/>
    </row>
    <row r="866" spans="1:6" x14ac:dyDescent="0.3">
      <c r="A866" s="1">
        <v>0</v>
      </c>
      <c r="B866" s="2">
        <v>0</v>
      </c>
      <c r="C866" s="1">
        <f>+A866*B866</f>
        <v>0</v>
      </c>
      <c r="D866" s="1">
        <v>0</v>
      </c>
      <c r="E866" s="1">
        <f>+C866+D866</f>
        <v>0</v>
      </c>
    </row>
    <row r="867" spans="1:6" x14ac:dyDescent="0.3">
      <c r="A867" s="1">
        <v>0</v>
      </c>
      <c r="B867" s="2">
        <v>0</v>
      </c>
      <c r="C867" s="1">
        <f>+A867*B867</f>
        <v>0</v>
      </c>
      <c r="D867" s="1">
        <v>0</v>
      </c>
      <c r="E867" s="1">
        <f t="shared" ref="E867:E869" si="119">+C867+D867</f>
        <v>0</v>
      </c>
    </row>
    <row r="868" spans="1:6" x14ac:dyDescent="0.3">
      <c r="A868" s="1"/>
      <c r="B868" s="2"/>
      <c r="C868" s="1">
        <f t="shared" ref="C868:C869" si="120">+A868*B868</f>
        <v>0</v>
      </c>
      <c r="D868" s="1">
        <v>0</v>
      </c>
      <c r="E868" s="1">
        <f t="shared" si="119"/>
        <v>0</v>
      </c>
    </row>
    <row r="869" spans="1:6" x14ac:dyDescent="0.3">
      <c r="A869" s="1"/>
      <c r="B869" s="2"/>
      <c r="C869" s="9">
        <f t="shared" si="120"/>
        <v>0</v>
      </c>
      <c r="D869" s="9">
        <v>0</v>
      </c>
      <c r="E869" s="9">
        <f t="shared" si="119"/>
        <v>0</v>
      </c>
    </row>
    <row r="870" spans="1:6" x14ac:dyDescent="0.3">
      <c r="A870" s="6" t="s">
        <v>58</v>
      </c>
      <c r="B870" s="2"/>
      <c r="C870" s="1">
        <f>SUM(C866:C869)</f>
        <v>0</v>
      </c>
      <c r="D870" s="1">
        <f>SUM(D866:D869)</f>
        <v>0</v>
      </c>
      <c r="E870" s="1">
        <f>SUM(E866:E869)</f>
        <v>0</v>
      </c>
    </row>
    <row r="871" spans="1:6" x14ac:dyDescent="0.3">
      <c r="C871" s="8"/>
      <c r="D871" s="1"/>
      <c r="E871" s="1"/>
    </row>
    <row r="872" spans="1:6" x14ac:dyDescent="0.3">
      <c r="A872" s="6" t="s">
        <v>12</v>
      </c>
      <c r="C872" s="11">
        <f>+C870+C862</f>
        <v>0</v>
      </c>
      <c r="D872" s="11">
        <f>+D870+D862</f>
        <v>0</v>
      </c>
      <c r="E872" s="11">
        <f>+E870+E862</f>
        <v>0</v>
      </c>
    </row>
    <row r="873" spans="1:6" x14ac:dyDescent="0.3">
      <c r="D873" s="1"/>
      <c r="E873" s="1"/>
    </row>
    <row r="874" spans="1:6" x14ac:dyDescent="0.3">
      <c r="D874" s="1"/>
      <c r="E874" s="1"/>
    </row>
    <row r="875" spans="1:6" x14ac:dyDescent="0.3">
      <c r="A875" s="6" t="s">
        <v>23</v>
      </c>
      <c r="B875" s="5" t="s">
        <v>4</v>
      </c>
      <c r="D875" s="1"/>
      <c r="E875" s="1"/>
    </row>
    <row r="876" spans="1:6" x14ac:dyDescent="0.3">
      <c r="A876" s="1">
        <v>79.25</v>
      </c>
      <c r="B876" s="3">
        <v>111</v>
      </c>
      <c r="C876" s="69">
        <f>+A876*B876</f>
        <v>8796.75</v>
      </c>
      <c r="D876" s="1">
        <v>0</v>
      </c>
      <c r="E876" s="1">
        <f>+C876+D876</f>
        <v>8796.75</v>
      </c>
      <c r="F876" t="s">
        <v>64</v>
      </c>
    </row>
    <row r="877" spans="1:6" x14ac:dyDescent="0.3">
      <c r="A877" s="1">
        <v>85</v>
      </c>
      <c r="B877" s="3">
        <v>72</v>
      </c>
      <c r="C877" s="68">
        <f>+A877*B877</f>
        <v>6120</v>
      </c>
      <c r="D877" s="1">
        <v>0</v>
      </c>
      <c r="E877" s="1">
        <f>+C877+D877</f>
        <v>6120</v>
      </c>
      <c r="F877" t="s">
        <v>65</v>
      </c>
    </row>
    <row r="878" spans="1:6" x14ac:dyDescent="0.3">
      <c r="A878" s="1">
        <v>85</v>
      </c>
      <c r="B878" s="3">
        <v>183</v>
      </c>
      <c r="C878" s="68">
        <f>+A878*B878</f>
        <v>15555</v>
      </c>
      <c r="D878" s="1">
        <v>0</v>
      </c>
      <c r="E878" s="1">
        <f>+C878+D878</f>
        <v>15555</v>
      </c>
      <c r="F878" t="s">
        <v>66</v>
      </c>
    </row>
    <row r="879" spans="1:6" x14ac:dyDescent="0.3">
      <c r="A879" s="1" t="s">
        <v>6</v>
      </c>
      <c r="B879" s="10">
        <f>2+1+3</f>
        <v>6</v>
      </c>
      <c r="C879" s="68">
        <f>81.9+141.66+280.5</f>
        <v>504.06</v>
      </c>
      <c r="D879" s="1">
        <v>0</v>
      </c>
      <c r="E879" s="1">
        <f t="shared" ref="E879" si="121">+C879+D879</f>
        <v>504.06</v>
      </c>
      <c r="F879" t="s">
        <v>119</v>
      </c>
    </row>
    <row r="880" spans="1:6" x14ac:dyDescent="0.3">
      <c r="B880" s="32">
        <f>SUM(B876:B879)</f>
        <v>372</v>
      </c>
      <c r="D880" s="1"/>
      <c r="E880" s="1"/>
    </row>
    <row r="881" spans="1:5" x14ac:dyDescent="0.3">
      <c r="A881" s="6" t="s">
        <v>24</v>
      </c>
      <c r="B881" s="5" t="s">
        <v>7</v>
      </c>
      <c r="D881" s="1"/>
      <c r="E881" s="1"/>
    </row>
    <row r="882" spans="1:5" x14ac:dyDescent="0.3">
      <c r="A882" s="1">
        <v>0</v>
      </c>
      <c r="B882" s="2">
        <v>0</v>
      </c>
      <c r="C882" s="1">
        <f t="shared" ref="C882" si="122">+A882*B882</f>
        <v>0</v>
      </c>
      <c r="D882" s="1">
        <v>0</v>
      </c>
      <c r="E882" s="1">
        <f>+C882+D882</f>
        <v>0</v>
      </c>
    </row>
    <row r="883" spans="1:5" x14ac:dyDescent="0.3">
      <c r="A883" s="1">
        <v>0</v>
      </c>
      <c r="B883" t="s">
        <v>41</v>
      </c>
      <c r="C883" s="9">
        <v>0</v>
      </c>
      <c r="D883" s="9">
        <v>0</v>
      </c>
      <c r="E883" s="9">
        <f>+C883+D883</f>
        <v>0</v>
      </c>
    </row>
    <row r="884" spans="1:5" x14ac:dyDescent="0.3">
      <c r="A884" s="6" t="s">
        <v>25</v>
      </c>
      <c r="C884" s="8">
        <f>+C883+C882</f>
        <v>0</v>
      </c>
      <c r="D884" s="8">
        <f>+D883+D882</f>
        <v>0</v>
      </c>
      <c r="E884" s="8">
        <f>+E883+E882</f>
        <v>0</v>
      </c>
    </row>
    <row r="885" spans="1:5" x14ac:dyDescent="0.3">
      <c r="D885" s="1"/>
      <c r="E885" s="1"/>
    </row>
    <row r="886" spans="1:5" x14ac:dyDescent="0.3">
      <c r="A886" s="6" t="s">
        <v>26</v>
      </c>
      <c r="C886" s="11">
        <f>+C884+C876+C877+C878+C879</f>
        <v>30975.81</v>
      </c>
      <c r="D886" s="11">
        <f>+D884+D876+D877+D878+D879</f>
        <v>0</v>
      </c>
      <c r="E886" s="11">
        <f>+E884+E876+E877+E878+E879</f>
        <v>30975.81</v>
      </c>
    </row>
    <row r="887" spans="1:5" x14ac:dyDescent="0.3">
      <c r="D887" s="1"/>
      <c r="E887" s="1"/>
    </row>
    <row r="888" spans="1:5" x14ac:dyDescent="0.3">
      <c r="A888" s="6" t="s">
        <v>37</v>
      </c>
      <c r="D888" s="1"/>
      <c r="E888" s="1"/>
    </row>
    <row r="889" spans="1:5" x14ac:dyDescent="0.3">
      <c r="A889" s="6" t="s">
        <v>38</v>
      </c>
      <c r="C889" s="1">
        <v>0</v>
      </c>
      <c r="D889" s="1">
        <v>0</v>
      </c>
      <c r="E889" s="1">
        <f>+C889+D889</f>
        <v>0</v>
      </c>
    </row>
    <row r="890" spans="1:5" x14ac:dyDescent="0.3">
      <c r="A890" s="6" t="s">
        <v>39</v>
      </c>
      <c r="C890" s="1">
        <v>0</v>
      </c>
      <c r="D890" s="1">
        <v>0</v>
      </c>
      <c r="E890" s="1">
        <f>+C890+D890</f>
        <v>0</v>
      </c>
    </row>
    <row r="891" spans="1:5" x14ac:dyDescent="0.3">
      <c r="A891" s="6" t="s">
        <v>40</v>
      </c>
      <c r="C891" s="12">
        <f>SUM(C889:C890)</f>
        <v>0</v>
      </c>
      <c r="D891" s="12">
        <f>SUM(D889:D890)</f>
        <v>0</v>
      </c>
      <c r="E891" s="12">
        <f>SUM(E889:E890)</f>
        <v>0</v>
      </c>
    </row>
    <row r="892" spans="1:5" x14ac:dyDescent="0.3">
      <c r="A892" s="6"/>
      <c r="D892" s="1"/>
      <c r="E892" s="1"/>
    </row>
    <row r="893" spans="1:5" x14ac:dyDescent="0.3">
      <c r="A893" s="6" t="s">
        <v>1</v>
      </c>
      <c r="D893" s="1"/>
      <c r="E893" s="1"/>
    </row>
    <row r="894" spans="1:5" x14ac:dyDescent="0.3">
      <c r="A894" s="6" t="s">
        <v>13</v>
      </c>
      <c r="C894" s="1">
        <f>126.72+0</f>
        <v>126.72</v>
      </c>
      <c r="D894" s="1">
        <v>0</v>
      </c>
      <c r="E894" s="1">
        <f>+C894+D894</f>
        <v>126.72</v>
      </c>
    </row>
    <row r="895" spans="1:5" x14ac:dyDescent="0.3">
      <c r="A895" s="6" t="s">
        <v>14</v>
      </c>
      <c r="C895" s="1">
        <v>0</v>
      </c>
      <c r="D895" s="1">
        <v>0</v>
      </c>
      <c r="E895" s="1">
        <f>+C895+D895</f>
        <v>0</v>
      </c>
    </row>
    <row r="896" spans="1:5" x14ac:dyDescent="0.3">
      <c r="A896" s="6" t="s">
        <v>44</v>
      </c>
      <c r="C896" s="1">
        <v>0</v>
      </c>
      <c r="D896" s="1">
        <v>45</v>
      </c>
      <c r="E896" s="1">
        <f>+C896+D896</f>
        <v>45</v>
      </c>
    </row>
    <row r="897" spans="1:6" x14ac:dyDescent="0.3">
      <c r="A897" s="6" t="s">
        <v>15</v>
      </c>
      <c r="C897" s="1">
        <v>0</v>
      </c>
      <c r="D897" s="1">
        <v>0</v>
      </c>
      <c r="E897" s="1">
        <f>+C897+D897</f>
        <v>0</v>
      </c>
    </row>
    <row r="898" spans="1:6" x14ac:dyDescent="0.3">
      <c r="A898" s="6" t="s">
        <v>18</v>
      </c>
      <c r="C898" s="1">
        <v>0</v>
      </c>
      <c r="D898" s="1">
        <v>0</v>
      </c>
      <c r="E898" s="1">
        <f>+C898+D898</f>
        <v>0</v>
      </c>
    </row>
    <row r="899" spans="1:6" x14ac:dyDescent="0.3">
      <c r="A899" s="6" t="s">
        <v>27</v>
      </c>
      <c r="C899" s="12">
        <f>SUM(C894:C898)</f>
        <v>126.72</v>
      </c>
      <c r="D899" s="12">
        <f>SUM(D894:D898)</f>
        <v>45</v>
      </c>
      <c r="E899" s="12">
        <f>SUM(E894:E898)</f>
        <v>171.72</v>
      </c>
    </row>
    <row r="900" spans="1:6" x14ac:dyDescent="0.3">
      <c r="A900" s="6"/>
      <c r="C900" s="1"/>
      <c r="D900" s="1"/>
      <c r="E900" s="1"/>
    </row>
    <row r="901" spans="1:6" ht="15" thickBot="1" x14ac:dyDescent="0.35">
      <c r="A901" s="6" t="s">
        <v>32</v>
      </c>
      <c r="C901" s="13">
        <f>+C899+C886+C872+C891</f>
        <v>31102.530000000002</v>
      </c>
      <c r="D901" s="13">
        <f>+D899+D886+D872+D891</f>
        <v>45</v>
      </c>
      <c r="E901" s="13">
        <f>+E899+E886+E872+E891</f>
        <v>31147.530000000002</v>
      </c>
      <c r="F901" s="8"/>
    </row>
    <row r="902" spans="1:6" x14ac:dyDescent="0.3">
      <c r="A902" s="6"/>
      <c r="C902" s="1"/>
      <c r="D902" s="1"/>
      <c r="E902" s="1"/>
    </row>
    <row r="903" spans="1:6" x14ac:dyDescent="0.3">
      <c r="A903" s="6" t="s">
        <v>31</v>
      </c>
      <c r="C903" s="1"/>
      <c r="D903" s="1"/>
      <c r="E903" s="1"/>
    </row>
    <row r="904" spans="1:6" x14ac:dyDescent="0.3">
      <c r="A904" s="6" t="s">
        <v>17</v>
      </c>
      <c r="C904" s="1">
        <v>0</v>
      </c>
      <c r="D904" s="1">
        <v>0</v>
      </c>
      <c r="E904" s="1">
        <f t="shared" ref="E904:E909" si="123">+C904+D904</f>
        <v>0</v>
      </c>
    </row>
    <row r="905" spans="1:6" x14ac:dyDescent="0.3">
      <c r="A905" s="6" t="s">
        <v>19</v>
      </c>
      <c r="C905" s="1">
        <f>87.72+62.62+158.36</f>
        <v>308.70000000000005</v>
      </c>
      <c r="D905" s="1">
        <v>0</v>
      </c>
      <c r="E905" s="1">
        <f t="shared" si="123"/>
        <v>308.70000000000005</v>
      </c>
    </row>
    <row r="906" spans="1:6" x14ac:dyDescent="0.3">
      <c r="A906" s="6" t="s">
        <v>20</v>
      </c>
      <c r="C906" s="1">
        <v>0</v>
      </c>
      <c r="D906" s="1">
        <v>50</v>
      </c>
      <c r="E906" s="1">
        <f t="shared" si="123"/>
        <v>50</v>
      </c>
    </row>
    <row r="907" spans="1:6" x14ac:dyDescent="0.3">
      <c r="A907" s="6" t="s">
        <v>60</v>
      </c>
      <c r="B907" s="1"/>
      <c r="C907" s="1">
        <v>0</v>
      </c>
      <c r="D907" s="1">
        <v>0</v>
      </c>
      <c r="E907" s="1">
        <f t="shared" si="123"/>
        <v>0</v>
      </c>
    </row>
    <row r="908" spans="1:6" x14ac:dyDescent="0.3">
      <c r="A908" s="6" t="s">
        <v>61</v>
      </c>
      <c r="B908" s="1"/>
      <c r="C908" s="1">
        <v>0</v>
      </c>
      <c r="D908" s="1">
        <v>0</v>
      </c>
      <c r="E908" s="1">
        <f t="shared" si="123"/>
        <v>0</v>
      </c>
    </row>
    <row r="909" spans="1:6" x14ac:dyDescent="0.3">
      <c r="A909" s="6" t="s">
        <v>62</v>
      </c>
      <c r="B909" s="1"/>
      <c r="C909" s="1">
        <v>0</v>
      </c>
      <c r="D909" s="1">
        <v>0</v>
      </c>
      <c r="E909" s="1">
        <f t="shared" si="123"/>
        <v>0</v>
      </c>
    </row>
    <row r="910" spans="1:6" x14ac:dyDescent="0.3">
      <c r="A910" s="6" t="s">
        <v>30</v>
      </c>
      <c r="C910" s="12">
        <f>SUM(C904:C909)</f>
        <v>308.70000000000005</v>
      </c>
      <c r="D910" s="12">
        <f>SUM(D904:D909)</f>
        <v>50</v>
      </c>
      <c r="E910" s="12">
        <f>SUM(E904:E909)</f>
        <v>358.70000000000005</v>
      </c>
    </row>
    <row r="911" spans="1:6" x14ac:dyDescent="0.3">
      <c r="C911" s="1"/>
      <c r="D911" s="1"/>
      <c r="E911" s="1"/>
    </row>
    <row r="912" spans="1:6" ht="15" thickBot="1" x14ac:dyDescent="0.35">
      <c r="A912" s="6" t="s">
        <v>33</v>
      </c>
      <c r="C912" s="13">
        <f>+C901+C910</f>
        <v>31411.230000000003</v>
      </c>
      <c r="D912" s="13">
        <f>+D901+D910</f>
        <v>95</v>
      </c>
      <c r="E912" s="13">
        <f>+E901+E910</f>
        <v>31506.230000000003</v>
      </c>
    </row>
    <row r="913" spans="1:5" x14ac:dyDescent="0.3">
      <c r="A913" s="6"/>
      <c r="C913" s="24"/>
      <c r="D913" s="24"/>
      <c r="E913" s="24"/>
    </row>
    <row r="914" spans="1:5" x14ac:dyDescent="0.3">
      <c r="A914" s="6"/>
      <c r="C914" s="24"/>
      <c r="D914" s="24"/>
      <c r="E914" s="24"/>
    </row>
    <row r="915" spans="1:5" x14ac:dyDescent="0.3">
      <c r="A915" s="6"/>
      <c r="C915" s="24"/>
      <c r="D915" s="24"/>
      <c r="E915" s="24"/>
    </row>
    <row r="916" spans="1:5" x14ac:dyDescent="0.3">
      <c r="A916" s="7" t="s">
        <v>166</v>
      </c>
      <c r="C916" s="18"/>
      <c r="D916" s="18"/>
      <c r="E916" s="18"/>
    </row>
    <row r="917" spans="1:5" x14ac:dyDescent="0.3">
      <c r="C917" s="18"/>
      <c r="D917" s="18"/>
      <c r="E917" s="18"/>
    </row>
    <row r="918" spans="1:5" x14ac:dyDescent="0.3">
      <c r="A918" s="6" t="s">
        <v>8</v>
      </c>
      <c r="C918" s="23" t="s">
        <v>28</v>
      </c>
      <c r="D918" s="18"/>
      <c r="E918" s="23" t="s">
        <v>29</v>
      </c>
    </row>
    <row r="919" spans="1:5" x14ac:dyDescent="0.3">
      <c r="A919" s="5" t="s">
        <v>3</v>
      </c>
      <c r="B919" s="5" t="s">
        <v>4</v>
      </c>
      <c r="C919" s="5" t="s">
        <v>5</v>
      </c>
      <c r="D919" s="5" t="s">
        <v>16</v>
      </c>
      <c r="E919" s="5" t="s">
        <v>5</v>
      </c>
    </row>
    <row r="920" spans="1:5" x14ac:dyDescent="0.3">
      <c r="A920" s="1">
        <v>0</v>
      </c>
      <c r="B920" s="3">
        <v>0</v>
      </c>
      <c r="C920" s="1">
        <f>+A920*B920</f>
        <v>0</v>
      </c>
      <c r="D920" s="1">
        <v>0</v>
      </c>
      <c r="E920" s="1">
        <f>+C920+D920</f>
        <v>0</v>
      </c>
    </row>
    <row r="921" spans="1:5" x14ac:dyDescent="0.3">
      <c r="A921" s="1">
        <v>0</v>
      </c>
      <c r="B921" s="3">
        <v>0</v>
      </c>
      <c r="C921" s="1">
        <f t="shared" ref="C921:C923" si="124">+A921*B921</f>
        <v>0</v>
      </c>
      <c r="D921" s="1">
        <v>0</v>
      </c>
      <c r="E921" s="1">
        <f t="shared" ref="E921:E924" si="125">+C921+D921</f>
        <v>0</v>
      </c>
    </row>
    <row r="922" spans="1:5" x14ac:dyDescent="0.3">
      <c r="A922" s="1"/>
      <c r="B922" s="3"/>
      <c r="C922" s="1">
        <f t="shared" si="124"/>
        <v>0</v>
      </c>
      <c r="D922" s="1">
        <v>0</v>
      </c>
      <c r="E922" s="1">
        <f t="shared" si="125"/>
        <v>0</v>
      </c>
    </row>
    <row r="923" spans="1:5" x14ac:dyDescent="0.3">
      <c r="A923" s="1"/>
      <c r="B923" s="3"/>
      <c r="C923" s="1">
        <f t="shared" si="124"/>
        <v>0</v>
      </c>
      <c r="D923" s="1">
        <v>0</v>
      </c>
      <c r="E923" s="1">
        <f t="shared" si="125"/>
        <v>0</v>
      </c>
    </row>
    <row r="924" spans="1:5" x14ac:dyDescent="0.3">
      <c r="A924" s="1" t="s">
        <v>6</v>
      </c>
      <c r="B924" s="3">
        <v>0</v>
      </c>
      <c r="C924" s="1">
        <v>0</v>
      </c>
      <c r="D924" s="1">
        <v>0</v>
      </c>
      <c r="E924" s="1">
        <f t="shared" si="125"/>
        <v>0</v>
      </c>
    </row>
    <row r="925" spans="1:5" x14ac:dyDescent="0.3">
      <c r="A925" s="6" t="s">
        <v>9</v>
      </c>
      <c r="C925" s="1"/>
      <c r="D925" s="1"/>
      <c r="E925" s="1"/>
    </row>
    <row r="926" spans="1:5" x14ac:dyDescent="0.3">
      <c r="A926" s="1">
        <v>0</v>
      </c>
      <c r="B926" s="10">
        <v>0</v>
      </c>
      <c r="C926" s="9">
        <f t="shared" ref="C926" si="126">+A926*B926</f>
        <v>0</v>
      </c>
      <c r="D926" s="9">
        <v>0</v>
      </c>
      <c r="E926" s="9">
        <f t="shared" ref="E926" si="127">+C926+D926</f>
        <v>0</v>
      </c>
    </row>
    <row r="927" spans="1:5" x14ac:dyDescent="0.3">
      <c r="A927" s="6" t="s">
        <v>10</v>
      </c>
      <c r="B927" s="3">
        <f>SUM(B920:B926)</f>
        <v>0</v>
      </c>
      <c r="C927" s="8">
        <f>SUM(C920:C926)</f>
        <v>0</v>
      </c>
      <c r="D927" s="8">
        <f>SUM(D920:D926)</f>
        <v>0</v>
      </c>
      <c r="E927" s="8">
        <f>SUM(E920:E926)</f>
        <v>0</v>
      </c>
    </row>
    <row r="928" spans="1:5" x14ac:dyDescent="0.3">
      <c r="D928" s="1"/>
      <c r="E928" s="1"/>
    </row>
    <row r="929" spans="1:6" x14ac:dyDescent="0.3">
      <c r="A929" s="6" t="s">
        <v>11</v>
      </c>
      <c r="D929" s="1"/>
      <c r="E929" s="1"/>
    </row>
    <row r="930" spans="1:6" x14ac:dyDescent="0.3">
      <c r="A930" s="5"/>
      <c r="B930" s="5" t="s">
        <v>7</v>
      </c>
      <c r="C930" s="5"/>
      <c r="D930" s="1"/>
      <c r="E930" s="1"/>
    </row>
    <row r="931" spans="1:6" x14ac:dyDescent="0.3">
      <c r="A931" s="1">
        <v>0</v>
      </c>
      <c r="B931" s="2">
        <v>0</v>
      </c>
      <c r="C931" s="1">
        <f>+A931*B931</f>
        <v>0</v>
      </c>
      <c r="D931" s="1">
        <v>0</v>
      </c>
      <c r="E931" s="1">
        <f>+C931+D931</f>
        <v>0</v>
      </c>
    </row>
    <row r="932" spans="1:6" x14ac:dyDescent="0.3">
      <c r="A932" s="1">
        <v>0</v>
      </c>
      <c r="B932" s="2">
        <v>0</v>
      </c>
      <c r="C932" s="1">
        <f>+A932*B932</f>
        <v>0</v>
      </c>
      <c r="D932" s="1">
        <v>0</v>
      </c>
      <c r="E932" s="1">
        <f t="shared" ref="E932:E934" si="128">+C932+D932</f>
        <v>0</v>
      </c>
    </row>
    <row r="933" spans="1:6" x14ac:dyDescent="0.3">
      <c r="A933" s="1"/>
      <c r="B933" s="2"/>
      <c r="C933" s="1">
        <f t="shared" ref="C933:C934" si="129">+A933*B933</f>
        <v>0</v>
      </c>
      <c r="D933" s="1">
        <v>0</v>
      </c>
      <c r="E933" s="1">
        <f t="shared" si="128"/>
        <v>0</v>
      </c>
    </row>
    <row r="934" spans="1:6" x14ac:dyDescent="0.3">
      <c r="A934" s="1"/>
      <c r="B934" s="2"/>
      <c r="C934" s="9">
        <f t="shared" si="129"/>
        <v>0</v>
      </c>
      <c r="D934" s="9">
        <v>0</v>
      </c>
      <c r="E934" s="9">
        <f t="shared" si="128"/>
        <v>0</v>
      </c>
    </row>
    <row r="935" spans="1:6" x14ac:dyDescent="0.3">
      <c r="A935" s="6" t="s">
        <v>58</v>
      </c>
      <c r="B935" s="2"/>
      <c r="C935" s="1">
        <f>SUM(C931:C934)</f>
        <v>0</v>
      </c>
      <c r="D935" s="1">
        <f>SUM(D931:D934)</f>
        <v>0</v>
      </c>
      <c r="E935" s="1">
        <f>SUM(E931:E934)</f>
        <v>0</v>
      </c>
    </row>
    <row r="936" spans="1:6" x14ac:dyDescent="0.3">
      <c r="C936" s="8"/>
      <c r="D936" s="1"/>
      <c r="E936" s="1"/>
    </row>
    <row r="937" spans="1:6" x14ac:dyDescent="0.3">
      <c r="A937" s="6" t="s">
        <v>12</v>
      </c>
      <c r="C937" s="11">
        <f>+C935+C927</f>
        <v>0</v>
      </c>
      <c r="D937" s="11">
        <f>+D935+D927</f>
        <v>0</v>
      </c>
      <c r="E937" s="11">
        <f>+E935+E927</f>
        <v>0</v>
      </c>
    </row>
    <row r="938" spans="1:6" x14ac:dyDescent="0.3">
      <c r="D938" s="1"/>
      <c r="E938" s="1"/>
    </row>
    <row r="939" spans="1:6" x14ac:dyDescent="0.3">
      <c r="D939" s="1"/>
      <c r="E939" s="1"/>
    </row>
    <row r="940" spans="1:6" x14ac:dyDescent="0.3">
      <c r="A940" s="6" t="s">
        <v>23</v>
      </c>
      <c r="B940" s="5" t="s">
        <v>4</v>
      </c>
      <c r="D940" s="1"/>
      <c r="E940" s="1"/>
    </row>
    <row r="941" spans="1:6" x14ac:dyDescent="0.3">
      <c r="A941" s="1">
        <v>79.25</v>
      </c>
      <c r="B941" s="3">
        <v>112</v>
      </c>
      <c r="C941" s="15">
        <f>+A941*B941</f>
        <v>8876</v>
      </c>
      <c r="D941" s="1">
        <v>0</v>
      </c>
      <c r="E941" s="1">
        <f>+C941+D941</f>
        <v>8876</v>
      </c>
      <c r="F941" t="s">
        <v>64</v>
      </c>
    </row>
    <row r="942" spans="1:6" x14ac:dyDescent="0.3">
      <c r="A942" s="1">
        <v>85</v>
      </c>
      <c r="B942" s="3">
        <v>69</v>
      </c>
      <c r="C942" s="1">
        <f>+A942*B942</f>
        <v>5865</v>
      </c>
      <c r="D942" s="1">
        <v>0</v>
      </c>
      <c r="E942" s="1">
        <f>+C942+D942</f>
        <v>5865</v>
      </c>
      <c r="F942" t="s">
        <v>65</v>
      </c>
    </row>
    <row r="943" spans="1:6" x14ac:dyDescent="0.3">
      <c r="A943" s="1">
        <v>85</v>
      </c>
      <c r="B943" s="3">
        <v>183</v>
      </c>
      <c r="C943" s="1">
        <f>+A943*B943</f>
        <v>15555</v>
      </c>
      <c r="D943" s="1">
        <v>0</v>
      </c>
      <c r="E943" s="1">
        <f>+C943+D943</f>
        <v>15555</v>
      </c>
      <c r="F943" t="s">
        <v>66</v>
      </c>
    </row>
    <row r="944" spans="1:6" x14ac:dyDescent="0.3">
      <c r="A944" s="1" t="s">
        <v>6</v>
      </c>
      <c r="B944" s="10">
        <f>2+3</f>
        <v>5</v>
      </c>
      <c r="C944" s="1">
        <f>172.84+357</f>
        <v>529.84</v>
      </c>
      <c r="D944" s="1">
        <v>0</v>
      </c>
      <c r="E944" s="1">
        <f t="shared" ref="E944" si="130">+C944+D944</f>
        <v>529.84</v>
      </c>
      <c r="F944" t="s">
        <v>119</v>
      </c>
    </row>
    <row r="945" spans="1:5" x14ac:dyDescent="0.3">
      <c r="B945" s="32">
        <f>SUM(B941:B944)</f>
        <v>369</v>
      </c>
      <c r="D945" s="1"/>
      <c r="E945" s="1"/>
    </row>
    <row r="946" spans="1:5" x14ac:dyDescent="0.3">
      <c r="A946" s="6" t="s">
        <v>24</v>
      </c>
      <c r="B946" s="5" t="s">
        <v>7</v>
      </c>
      <c r="D946" s="1"/>
      <c r="E946" s="1"/>
    </row>
    <row r="947" spans="1:5" x14ac:dyDescent="0.3">
      <c r="A947" s="1">
        <v>0</v>
      </c>
      <c r="B947" s="2">
        <v>0</v>
      </c>
      <c r="C947" s="1">
        <f t="shared" ref="C947" si="131">+A947*B947</f>
        <v>0</v>
      </c>
      <c r="D947" s="1">
        <v>0</v>
      </c>
      <c r="E947" s="1">
        <f>+C947+D947</f>
        <v>0</v>
      </c>
    </row>
    <row r="948" spans="1:5" x14ac:dyDescent="0.3">
      <c r="A948" s="1">
        <v>0</v>
      </c>
      <c r="B948" t="s">
        <v>41</v>
      </c>
      <c r="C948" s="9">
        <v>0</v>
      </c>
      <c r="D948" s="9">
        <v>0</v>
      </c>
      <c r="E948" s="9">
        <f>+C948+D948</f>
        <v>0</v>
      </c>
    </row>
    <row r="949" spans="1:5" x14ac:dyDescent="0.3">
      <c r="A949" s="6" t="s">
        <v>25</v>
      </c>
      <c r="C949" s="8">
        <f>+C948+C947</f>
        <v>0</v>
      </c>
      <c r="D949" s="8">
        <f>+D948+D947</f>
        <v>0</v>
      </c>
      <c r="E949" s="8">
        <f>+E948+E947</f>
        <v>0</v>
      </c>
    </row>
    <row r="950" spans="1:5" x14ac:dyDescent="0.3">
      <c r="D950" s="1"/>
      <c r="E950" s="1"/>
    </row>
    <row r="951" spans="1:5" x14ac:dyDescent="0.3">
      <c r="A951" s="6" t="s">
        <v>26</v>
      </c>
      <c r="C951" s="11">
        <f>+C949+C941+C942+C943+C944</f>
        <v>30825.84</v>
      </c>
      <c r="D951" s="11">
        <f>+D949+D941+D942+D943+D944</f>
        <v>0</v>
      </c>
      <c r="E951" s="11">
        <f>+E949+E941+E942+E943+E944</f>
        <v>30825.84</v>
      </c>
    </row>
    <row r="952" spans="1:5" x14ac:dyDescent="0.3">
      <c r="D952" s="1"/>
      <c r="E952" s="1"/>
    </row>
    <row r="953" spans="1:5" x14ac:dyDescent="0.3">
      <c r="A953" s="6" t="s">
        <v>37</v>
      </c>
      <c r="D953" s="1"/>
      <c r="E953" s="1"/>
    </row>
    <row r="954" spans="1:5" x14ac:dyDescent="0.3">
      <c r="A954" s="6" t="s">
        <v>38</v>
      </c>
      <c r="C954" s="1">
        <v>0</v>
      </c>
      <c r="D954" s="1">
        <v>0</v>
      </c>
      <c r="E954" s="1">
        <f>+C954+D954</f>
        <v>0</v>
      </c>
    </row>
    <row r="955" spans="1:5" x14ac:dyDescent="0.3">
      <c r="A955" s="6" t="s">
        <v>39</v>
      </c>
      <c r="C955" s="1">
        <v>0</v>
      </c>
      <c r="D955" s="1">
        <v>0</v>
      </c>
      <c r="E955" s="1">
        <f>+C955+D955</f>
        <v>0</v>
      </c>
    </row>
    <row r="956" spans="1:5" x14ac:dyDescent="0.3">
      <c r="A956" s="6" t="s">
        <v>40</v>
      </c>
      <c r="C956" s="12">
        <f>SUM(C954:C955)</f>
        <v>0</v>
      </c>
      <c r="D956" s="12">
        <f>SUM(D954:D955)</f>
        <v>0</v>
      </c>
      <c r="E956" s="12">
        <f>SUM(E954:E955)</f>
        <v>0</v>
      </c>
    </row>
    <row r="957" spans="1:5" x14ac:dyDescent="0.3">
      <c r="A957" s="6"/>
      <c r="D957" s="1"/>
      <c r="E957" s="1"/>
    </row>
    <row r="958" spans="1:5" x14ac:dyDescent="0.3">
      <c r="A958" s="6" t="s">
        <v>1</v>
      </c>
      <c r="D958" s="1"/>
      <c r="E958" s="1"/>
    </row>
    <row r="959" spans="1:5" x14ac:dyDescent="0.3">
      <c r="A959" s="6" t="s">
        <v>13</v>
      </c>
      <c r="C959" s="1">
        <v>142.56</v>
      </c>
      <c r="D959" s="1">
        <v>-15.84</v>
      </c>
      <c r="E959" s="1">
        <f>+C959+D959</f>
        <v>126.72</v>
      </c>
    </row>
    <row r="960" spans="1:5" x14ac:dyDescent="0.3">
      <c r="A960" s="6" t="s">
        <v>14</v>
      </c>
      <c r="C960" s="1">
        <v>0</v>
      </c>
      <c r="D960" s="1">
        <v>0</v>
      </c>
      <c r="E960" s="1">
        <f>+C960+D960</f>
        <v>0</v>
      </c>
    </row>
    <row r="961" spans="1:6" x14ac:dyDescent="0.3">
      <c r="A961" s="6" t="s">
        <v>44</v>
      </c>
      <c r="C961" s="1">
        <v>0</v>
      </c>
      <c r="D961" s="1">
        <v>0</v>
      </c>
      <c r="E961" s="1">
        <f>+C961+D961</f>
        <v>0</v>
      </c>
    </row>
    <row r="962" spans="1:6" x14ac:dyDescent="0.3">
      <c r="A962" s="6" t="s">
        <v>15</v>
      </c>
      <c r="C962" s="1">
        <v>0</v>
      </c>
      <c r="D962" s="1">
        <v>0</v>
      </c>
      <c r="E962" s="1">
        <f>+C962+D962</f>
        <v>0</v>
      </c>
    </row>
    <row r="963" spans="1:6" x14ac:dyDescent="0.3">
      <c r="A963" s="6" t="s">
        <v>18</v>
      </c>
      <c r="C963" s="1">
        <v>0</v>
      </c>
      <c r="D963" s="1">
        <v>0</v>
      </c>
      <c r="E963" s="1">
        <f>+C963+D963</f>
        <v>0</v>
      </c>
    </row>
    <row r="964" spans="1:6" x14ac:dyDescent="0.3">
      <c r="A964" s="6" t="s">
        <v>27</v>
      </c>
      <c r="C964" s="12">
        <f>SUM(C959:C963)</f>
        <v>142.56</v>
      </c>
      <c r="D964" s="12">
        <f>SUM(D959:D963)</f>
        <v>-15.84</v>
      </c>
      <c r="E964" s="12">
        <f>SUM(E959:E963)</f>
        <v>126.72</v>
      </c>
    </row>
    <row r="965" spans="1:6" x14ac:dyDescent="0.3">
      <c r="A965" s="6"/>
      <c r="C965" s="1"/>
      <c r="D965" s="1"/>
      <c r="E965" s="1"/>
    </row>
    <row r="966" spans="1:6" ht="15" thickBot="1" x14ac:dyDescent="0.35">
      <c r="A966" s="6" t="s">
        <v>32</v>
      </c>
      <c r="C966" s="13">
        <f>+C964+C951+C937+C956</f>
        <v>30968.400000000001</v>
      </c>
      <c r="D966" s="13">
        <f>+D964+D951+D937+D956</f>
        <v>-15.84</v>
      </c>
      <c r="E966" s="13">
        <f>+E964+E951+E937+E956</f>
        <v>30952.560000000001</v>
      </c>
      <c r="F966" s="8"/>
    </row>
    <row r="967" spans="1:6" x14ac:dyDescent="0.3">
      <c r="A967" s="6"/>
      <c r="C967" s="1"/>
      <c r="D967" s="1"/>
      <c r="E967" s="1"/>
    </row>
    <row r="968" spans="1:6" x14ac:dyDescent="0.3">
      <c r="A968" s="6" t="s">
        <v>31</v>
      </c>
      <c r="C968" s="1"/>
      <c r="D968" s="1"/>
      <c r="E968" s="1"/>
    </row>
    <row r="969" spans="1:6" x14ac:dyDescent="0.3">
      <c r="A969" s="6" t="s">
        <v>17</v>
      </c>
      <c r="C969" s="1">
        <v>0</v>
      </c>
      <c r="D969" s="1">
        <f>-0.99-34.34</f>
        <v>-35.330000000000005</v>
      </c>
      <c r="E969" s="1">
        <f t="shared" ref="E969:E974" si="132">+C969+D969</f>
        <v>-35.330000000000005</v>
      </c>
    </row>
    <row r="970" spans="1:6" x14ac:dyDescent="0.3">
      <c r="A970" s="6" t="s">
        <v>19</v>
      </c>
      <c r="C970" s="1">
        <f>87.69+60.38+159.12</f>
        <v>307.19</v>
      </c>
      <c r="D970" s="1">
        <v>0</v>
      </c>
      <c r="E970" s="1">
        <f t="shared" si="132"/>
        <v>307.19</v>
      </c>
    </row>
    <row r="971" spans="1:6" x14ac:dyDescent="0.3">
      <c r="A971" s="6" t="s">
        <v>20</v>
      </c>
      <c r="C971" s="1">
        <v>0</v>
      </c>
      <c r="D971" s="1">
        <v>0</v>
      </c>
      <c r="E971" s="1">
        <f t="shared" si="132"/>
        <v>0</v>
      </c>
    </row>
    <row r="972" spans="1:6" x14ac:dyDescent="0.3">
      <c r="A972" s="6" t="s">
        <v>60</v>
      </c>
      <c r="B972" s="1"/>
      <c r="C972" s="1">
        <v>0</v>
      </c>
      <c r="D972" s="1">
        <v>0</v>
      </c>
      <c r="E972" s="1">
        <f t="shared" si="132"/>
        <v>0</v>
      </c>
    </row>
    <row r="973" spans="1:6" x14ac:dyDescent="0.3">
      <c r="A973" s="6" t="s">
        <v>61</v>
      </c>
      <c r="B973" s="1"/>
      <c r="C973" s="1">
        <v>0</v>
      </c>
      <c r="D973" s="1">
        <v>0</v>
      </c>
      <c r="E973" s="1">
        <f t="shared" si="132"/>
        <v>0</v>
      </c>
    </row>
    <row r="974" spans="1:6" x14ac:dyDescent="0.3">
      <c r="A974" s="6" t="s">
        <v>62</v>
      </c>
      <c r="B974" s="1"/>
      <c r="C974" s="1">
        <v>0</v>
      </c>
      <c r="D974" s="1">
        <v>0</v>
      </c>
      <c r="E974" s="1">
        <f t="shared" si="132"/>
        <v>0</v>
      </c>
    </row>
    <row r="975" spans="1:6" x14ac:dyDescent="0.3">
      <c r="A975" s="6" t="s">
        <v>30</v>
      </c>
      <c r="C975" s="12">
        <f>SUM(C969:C974)</f>
        <v>307.19</v>
      </c>
      <c r="D975" s="12">
        <f>SUM(D969:D974)</f>
        <v>-35.330000000000005</v>
      </c>
      <c r="E975" s="12">
        <f>SUM(E969:E974)</f>
        <v>271.86</v>
      </c>
    </row>
    <row r="976" spans="1:6" x14ac:dyDescent="0.3">
      <c r="C976" s="1"/>
      <c r="D976" s="1"/>
      <c r="E976" s="1"/>
    </row>
    <row r="977" spans="1:7" ht="15" thickBot="1" x14ac:dyDescent="0.35">
      <c r="A977" s="6" t="s">
        <v>33</v>
      </c>
      <c r="C977" s="13">
        <f>+C966+C975</f>
        <v>31275.59</v>
      </c>
      <c r="D977" s="13">
        <f>+D966+D975</f>
        <v>-51.17</v>
      </c>
      <c r="E977" s="13">
        <f>+E966+E975</f>
        <v>31224.420000000002</v>
      </c>
    </row>
    <row r="978" spans="1:7" x14ac:dyDescent="0.3">
      <c r="A978" s="6"/>
      <c r="C978" s="24"/>
      <c r="D978" s="24"/>
      <c r="E978" s="24"/>
    </row>
    <row r="979" spans="1:7" x14ac:dyDescent="0.3">
      <c r="A979" s="6"/>
      <c r="C979" s="24"/>
      <c r="D979" s="24"/>
      <c r="E979" s="24"/>
    </row>
    <row r="980" spans="1:7" x14ac:dyDescent="0.3">
      <c r="A980" s="6"/>
      <c r="C980" s="24"/>
      <c r="D980" s="24"/>
      <c r="E980" s="24"/>
      <c r="F980" s="25"/>
      <c r="G980" s="25"/>
    </row>
    <row r="981" spans="1:7" x14ac:dyDescent="0.3">
      <c r="A981" s="7" t="s">
        <v>159</v>
      </c>
      <c r="C981" s="24"/>
      <c r="D981" s="24"/>
      <c r="E981" s="24"/>
      <c r="F981" s="25"/>
      <c r="G981" s="25"/>
    </row>
    <row r="982" spans="1:7" x14ac:dyDescent="0.3">
      <c r="A982" s="6"/>
      <c r="C982" s="24"/>
      <c r="D982" s="24"/>
      <c r="E982" s="24"/>
      <c r="F982" s="25"/>
      <c r="G982" s="25"/>
    </row>
    <row r="983" spans="1:7" x14ac:dyDescent="0.3">
      <c r="A983" s="5" t="s">
        <v>3</v>
      </c>
      <c r="B983" s="5" t="s">
        <v>4</v>
      </c>
      <c r="C983" s="5" t="s">
        <v>5</v>
      </c>
      <c r="D983" s="5" t="s">
        <v>16</v>
      </c>
      <c r="E983" s="5" t="s">
        <v>5</v>
      </c>
      <c r="G983" s="25"/>
    </row>
    <row r="984" spans="1:7" x14ac:dyDescent="0.3">
      <c r="A984" s="1">
        <v>0</v>
      </c>
      <c r="B984" s="3">
        <v>0</v>
      </c>
      <c r="C984" s="1">
        <f>+A984*B984</f>
        <v>0</v>
      </c>
      <c r="D984" s="1">
        <v>0</v>
      </c>
      <c r="E984" s="1">
        <f>+C984+D984</f>
        <v>0</v>
      </c>
      <c r="G984" s="27"/>
    </row>
    <row r="985" spans="1:7" x14ac:dyDescent="0.3">
      <c r="A985" s="1">
        <v>0</v>
      </c>
      <c r="B985" s="3">
        <v>0</v>
      </c>
      <c r="C985" s="1">
        <f t="shared" ref="C985:C987" si="133">+A985*B985</f>
        <v>0</v>
      </c>
      <c r="D985" s="1">
        <v>0</v>
      </c>
      <c r="E985" s="1">
        <f t="shared" ref="E985:E988" si="134">+C985+D985</f>
        <v>0</v>
      </c>
      <c r="G985" s="25"/>
    </row>
    <row r="986" spans="1:7" x14ac:dyDescent="0.3">
      <c r="A986" s="1"/>
      <c r="B986" s="3"/>
      <c r="C986" s="1">
        <f t="shared" si="133"/>
        <v>0</v>
      </c>
      <c r="D986" s="1">
        <v>0</v>
      </c>
      <c r="E986" s="1">
        <f t="shared" si="134"/>
        <v>0</v>
      </c>
      <c r="G986" s="25"/>
    </row>
    <row r="987" spans="1:7" x14ac:dyDescent="0.3">
      <c r="A987" s="1"/>
      <c r="B987" s="3"/>
      <c r="C987" s="1">
        <f t="shared" si="133"/>
        <v>0</v>
      </c>
      <c r="D987" s="1">
        <v>0</v>
      </c>
      <c r="E987" s="1">
        <f t="shared" si="134"/>
        <v>0</v>
      </c>
      <c r="G987" s="25"/>
    </row>
    <row r="988" spans="1:7" x14ac:dyDescent="0.3">
      <c r="A988" s="1" t="s">
        <v>6</v>
      </c>
      <c r="B988" s="3">
        <v>0</v>
      </c>
      <c r="C988" s="1">
        <v>0</v>
      </c>
      <c r="D988" s="1">
        <v>0</v>
      </c>
      <c r="E988" s="1">
        <f t="shared" si="134"/>
        <v>0</v>
      </c>
      <c r="G988" s="25"/>
    </row>
    <row r="989" spans="1:7" x14ac:dyDescent="0.3">
      <c r="A989" s="6" t="s">
        <v>9</v>
      </c>
      <c r="C989" s="1"/>
      <c r="D989" s="1"/>
      <c r="E989" s="1"/>
      <c r="G989" s="25"/>
    </row>
    <row r="990" spans="1:7" x14ac:dyDescent="0.3">
      <c r="A990" s="1">
        <v>0</v>
      </c>
      <c r="B990" s="10">
        <v>0</v>
      </c>
      <c r="C990" s="9">
        <f t="shared" ref="C990" si="135">+A990*B990</f>
        <v>0</v>
      </c>
      <c r="D990" s="9">
        <v>0</v>
      </c>
      <c r="E990" s="9">
        <f t="shared" ref="E990" si="136">+C990+D990</f>
        <v>0</v>
      </c>
      <c r="G990" s="25"/>
    </row>
    <row r="991" spans="1:7" x14ac:dyDescent="0.3">
      <c r="A991" s="6" t="s">
        <v>10</v>
      </c>
      <c r="B991" s="3">
        <f>SUM(B984:B990)</f>
        <v>0</v>
      </c>
      <c r="C991" s="8">
        <f>SUM(C984:C990)</f>
        <v>0</v>
      </c>
      <c r="D991" s="8">
        <f>SUM(D984:D990)</f>
        <v>0</v>
      </c>
      <c r="E991" s="8">
        <f>SUM(E984:E990)</f>
        <v>0</v>
      </c>
      <c r="G991" s="26"/>
    </row>
    <row r="992" spans="1:7" x14ac:dyDescent="0.3">
      <c r="D992" s="1"/>
      <c r="E992" s="1"/>
      <c r="G992" s="25"/>
    </row>
    <row r="993" spans="1:8" x14ac:dyDescent="0.3">
      <c r="A993" s="6" t="s">
        <v>11</v>
      </c>
      <c r="D993" s="1"/>
      <c r="E993" s="1"/>
      <c r="G993" s="25"/>
    </row>
    <row r="994" spans="1:8" x14ac:dyDescent="0.3">
      <c r="A994" s="5"/>
      <c r="B994" s="5" t="s">
        <v>7</v>
      </c>
      <c r="C994" s="5"/>
      <c r="D994" s="1"/>
      <c r="E994" s="1"/>
      <c r="G994" s="25"/>
    </row>
    <row r="995" spans="1:8" x14ac:dyDescent="0.3">
      <c r="A995" s="1">
        <v>0</v>
      </c>
      <c r="B995" s="2">
        <v>0</v>
      </c>
      <c r="C995" s="1">
        <f>+A995*B995</f>
        <v>0</v>
      </c>
      <c r="D995" s="1">
        <v>0</v>
      </c>
      <c r="E995" s="1">
        <f>+C995+D995</f>
        <v>0</v>
      </c>
      <c r="G995" s="26"/>
    </row>
    <row r="996" spans="1:8" x14ac:dyDescent="0.3">
      <c r="A996" s="1">
        <v>0</v>
      </c>
      <c r="B996" s="2">
        <v>0</v>
      </c>
      <c r="C996" s="1">
        <f>+A996*B996</f>
        <v>0</v>
      </c>
      <c r="D996" s="1">
        <v>0</v>
      </c>
      <c r="E996" s="1">
        <f t="shared" ref="E996:E998" si="137">+C996+D996</f>
        <v>0</v>
      </c>
      <c r="G996" s="25"/>
    </row>
    <row r="997" spans="1:8" x14ac:dyDescent="0.3">
      <c r="A997" s="1"/>
      <c r="B997" s="2"/>
      <c r="C997" s="1">
        <f t="shared" ref="C997:C998" si="138">+A997*B997</f>
        <v>0</v>
      </c>
      <c r="D997" s="1">
        <v>0</v>
      </c>
      <c r="E997" s="1">
        <f t="shared" si="137"/>
        <v>0</v>
      </c>
      <c r="G997" s="26"/>
    </row>
    <row r="998" spans="1:8" x14ac:dyDescent="0.3">
      <c r="A998" s="1"/>
      <c r="B998" s="2"/>
      <c r="C998" s="9">
        <f t="shared" si="138"/>
        <v>0</v>
      </c>
      <c r="D998" s="9">
        <v>0</v>
      </c>
      <c r="E998" s="9">
        <f t="shared" si="137"/>
        <v>0</v>
      </c>
      <c r="G998" s="25"/>
    </row>
    <row r="999" spans="1:8" x14ac:dyDescent="0.3">
      <c r="A999" s="6" t="s">
        <v>58</v>
      </c>
      <c r="B999" s="2"/>
      <c r="C999" s="1">
        <f>SUM(C995:C998)</f>
        <v>0</v>
      </c>
      <c r="D999" s="1">
        <f>SUM(D995:D998)</f>
        <v>0</v>
      </c>
      <c r="E999" s="1">
        <f>SUM(E995:E998)</f>
        <v>0</v>
      </c>
      <c r="G999" s="25"/>
    </row>
    <row r="1000" spans="1:8" x14ac:dyDescent="0.3">
      <c r="C1000" s="8"/>
      <c r="D1000" s="1"/>
      <c r="E1000" s="1"/>
      <c r="G1000" s="25"/>
    </row>
    <row r="1001" spans="1:8" x14ac:dyDescent="0.3">
      <c r="A1001" s="6" t="s">
        <v>12</v>
      </c>
      <c r="C1001" s="11">
        <f>+C999+C991</f>
        <v>0</v>
      </c>
      <c r="D1001" s="11">
        <f>+D999+D991</f>
        <v>0</v>
      </c>
      <c r="E1001" s="11">
        <f>+E999+E991</f>
        <v>0</v>
      </c>
      <c r="G1001" s="26"/>
    </row>
    <row r="1002" spans="1:8" x14ac:dyDescent="0.3">
      <c r="D1002" s="1"/>
      <c r="E1002" s="1"/>
      <c r="G1002" s="26"/>
    </row>
    <row r="1003" spans="1:8" x14ac:dyDescent="0.3">
      <c r="D1003" s="1"/>
      <c r="E1003" s="1"/>
      <c r="G1003" s="26"/>
    </row>
    <row r="1004" spans="1:8" x14ac:dyDescent="0.3">
      <c r="A1004" s="6" t="s">
        <v>23</v>
      </c>
      <c r="B1004" s="5" t="s">
        <v>4</v>
      </c>
      <c r="D1004" s="1"/>
      <c r="E1004" s="1"/>
      <c r="G1004" s="26"/>
    </row>
    <row r="1005" spans="1:8" x14ac:dyDescent="0.3">
      <c r="A1005" s="1">
        <v>79.25</v>
      </c>
      <c r="B1005" s="3">
        <f>+B31+B96+B161+B226+B291+B356+B421+B486+B551+B616+B681+B746+B811+B876+B941</f>
        <v>1336</v>
      </c>
      <c r="C1005" s="1">
        <f t="shared" ref="C1005:D1005" si="139">+C31+C96+C161+C226+C291+C356+C421+C486+C551+C616+C681+C746+C811+C876+C941</f>
        <v>105878</v>
      </c>
      <c r="D1005" s="1">
        <f t="shared" si="139"/>
        <v>-66.039999999999992</v>
      </c>
      <c r="E1005" s="1">
        <f>+C1005+D1005</f>
        <v>105811.96</v>
      </c>
      <c r="F1005" t="s">
        <v>64</v>
      </c>
      <c r="G1005" s="26"/>
      <c r="H1005" s="30"/>
    </row>
    <row r="1006" spans="1:8" x14ac:dyDescent="0.3">
      <c r="A1006" s="1">
        <v>85</v>
      </c>
      <c r="B1006" s="3">
        <f t="shared" ref="B1006:D1006" si="140">+B32+B97+B162+B227+B292+B357+B422+B487+B552+B617+B682+B747+B812+B877+B942</f>
        <v>825</v>
      </c>
      <c r="C1006" s="1">
        <f t="shared" si="140"/>
        <v>70125</v>
      </c>
      <c r="D1006" s="1">
        <f t="shared" si="140"/>
        <v>0</v>
      </c>
      <c r="E1006" s="1">
        <f t="shared" ref="E1006:E1008" si="141">+C1006+D1006</f>
        <v>70125</v>
      </c>
      <c r="F1006" t="s">
        <v>65</v>
      </c>
      <c r="G1006" s="26"/>
      <c r="H1006" s="30"/>
    </row>
    <row r="1007" spans="1:8" x14ac:dyDescent="0.3">
      <c r="A1007" s="1">
        <v>85</v>
      </c>
      <c r="B1007" s="3">
        <f t="shared" ref="B1007:D1007" si="142">+B33+B98+B163+B228+B293+B358+B423+B488+B553+B618+B683+B748+B813+B878+B943</f>
        <v>2172</v>
      </c>
      <c r="C1007" s="1">
        <f t="shared" si="142"/>
        <v>184620</v>
      </c>
      <c r="D1007" s="1">
        <f t="shared" si="142"/>
        <v>0</v>
      </c>
      <c r="E1007" s="1">
        <f t="shared" si="141"/>
        <v>184620</v>
      </c>
      <c r="F1007" t="s">
        <v>66</v>
      </c>
      <c r="G1007" s="25"/>
      <c r="H1007" s="30"/>
    </row>
    <row r="1008" spans="1:8" x14ac:dyDescent="0.3">
      <c r="A1008" s="1" t="s">
        <v>6</v>
      </c>
      <c r="B1008" s="10">
        <f t="shared" ref="B1008:D1008" si="143">+B34+B99+B164+B229+B294+B359+B424+B489+B554+B619+B684+B749+B814+B879+B944</f>
        <v>62</v>
      </c>
      <c r="C1008" s="1">
        <f t="shared" si="143"/>
        <v>4355.5599999999995</v>
      </c>
      <c r="D1008" s="1">
        <f t="shared" si="143"/>
        <v>0</v>
      </c>
      <c r="E1008" s="1">
        <f t="shared" si="141"/>
        <v>4355.5599999999995</v>
      </c>
      <c r="F1008" t="s">
        <v>69</v>
      </c>
      <c r="G1008" s="26"/>
      <c r="H1008" s="30"/>
    </row>
    <row r="1009" spans="1:7" x14ac:dyDescent="0.3">
      <c r="B1009" s="32">
        <f>SUM(B1005:B1008)</f>
        <v>4395</v>
      </c>
      <c r="D1009" s="1"/>
      <c r="E1009" s="1"/>
      <c r="G1009" s="25"/>
    </row>
    <row r="1010" spans="1:7" x14ac:dyDescent="0.3">
      <c r="A1010" s="6" t="s">
        <v>24</v>
      </c>
      <c r="B1010" s="5" t="s">
        <v>7</v>
      </c>
      <c r="D1010" s="1"/>
      <c r="E1010" s="1"/>
      <c r="G1010" s="25"/>
    </row>
    <row r="1011" spans="1:7" x14ac:dyDescent="0.3">
      <c r="A1011" s="1">
        <v>0</v>
      </c>
      <c r="B1011" s="2">
        <v>0</v>
      </c>
      <c r="C1011" s="1">
        <f t="shared" ref="C1011" si="144">+A1011*B1011</f>
        <v>0</v>
      </c>
      <c r="D1011" s="1">
        <v>0</v>
      </c>
      <c r="E1011" s="1">
        <f>+C1011+D1011</f>
        <v>0</v>
      </c>
      <c r="G1011" s="26"/>
    </row>
    <row r="1012" spans="1:7" x14ac:dyDescent="0.3">
      <c r="A1012" s="1">
        <v>0</v>
      </c>
      <c r="B1012" t="s">
        <v>41</v>
      </c>
      <c r="C1012" s="9">
        <v>0</v>
      </c>
      <c r="D1012" s="9">
        <v>0</v>
      </c>
      <c r="E1012" s="9">
        <f>+C1012+D1012</f>
        <v>0</v>
      </c>
      <c r="G1012" s="26"/>
    </row>
    <row r="1013" spans="1:7" x14ac:dyDescent="0.3">
      <c r="A1013" s="6" t="s">
        <v>25</v>
      </c>
      <c r="C1013" s="8">
        <f>+C1012+C1011</f>
        <v>0</v>
      </c>
      <c r="D1013" s="8">
        <f>+D1012+D1011</f>
        <v>0</v>
      </c>
      <c r="E1013" s="8">
        <f>+E1012+E1011</f>
        <v>0</v>
      </c>
      <c r="G1013" s="26"/>
    </row>
    <row r="1014" spans="1:7" x14ac:dyDescent="0.3">
      <c r="D1014" s="1"/>
      <c r="E1014" s="1"/>
      <c r="G1014" s="25"/>
    </row>
    <row r="1015" spans="1:7" x14ac:dyDescent="0.3">
      <c r="A1015" s="6" t="s">
        <v>26</v>
      </c>
      <c r="C1015" s="11">
        <f>+C1013+C1005+C1006+C1007+C1008</f>
        <v>364978.56</v>
      </c>
      <c r="D1015" s="11">
        <f>+D1013+D1005+D1006+D1007+D1008</f>
        <v>-66.039999999999992</v>
      </c>
      <c r="E1015" s="11">
        <f>+E1013+E1005+E1006+E1007+E1008</f>
        <v>364912.52</v>
      </c>
      <c r="G1015" s="25"/>
    </row>
    <row r="1016" spans="1:7" x14ac:dyDescent="0.3">
      <c r="D1016" s="1"/>
      <c r="E1016" s="1"/>
      <c r="G1016" s="26"/>
    </row>
    <row r="1017" spans="1:7" x14ac:dyDescent="0.3">
      <c r="A1017" s="6" t="s">
        <v>37</v>
      </c>
      <c r="D1017" s="1"/>
      <c r="E1017" s="1"/>
      <c r="G1017" s="26"/>
    </row>
    <row r="1018" spans="1:7" x14ac:dyDescent="0.3">
      <c r="A1018" s="6" t="s">
        <v>38</v>
      </c>
      <c r="C1018" s="1">
        <f>+C44+C109+C174+C239+C304+C369+C434+C499+C564+C629+C694+C759+C824</f>
        <v>0</v>
      </c>
      <c r="D1018" s="1">
        <f>+D44+D109+D174+D239+D304+D369+D434+D499+D564+D629+D694+D759+D824</f>
        <v>0</v>
      </c>
      <c r="E1018" s="1">
        <f>+C1018+D1018</f>
        <v>0</v>
      </c>
      <c r="G1018" s="26"/>
    </row>
    <row r="1019" spans="1:7" x14ac:dyDescent="0.3">
      <c r="A1019" s="6" t="s">
        <v>39</v>
      </c>
      <c r="C1019" s="1">
        <f>+C45+C110+C175+C240+C305+C370+C435+C500+C565+C630+C695+C760+C825</f>
        <v>0</v>
      </c>
      <c r="D1019" s="1">
        <f>+D45+D110+D175+D240+D305+D370+D435+D500+D565+D630+D695+D760+D825</f>
        <v>0</v>
      </c>
      <c r="E1019" s="1">
        <f>+C1019+D1019</f>
        <v>0</v>
      </c>
      <c r="G1019" s="26"/>
    </row>
    <row r="1020" spans="1:7" x14ac:dyDescent="0.3">
      <c r="A1020" s="6" t="s">
        <v>40</v>
      </c>
      <c r="C1020" s="12">
        <f>SUM(C1018:C1019)</f>
        <v>0</v>
      </c>
      <c r="D1020" s="12">
        <f>SUM(D1018:D1019)</f>
        <v>0</v>
      </c>
      <c r="E1020" s="12">
        <f>SUM(E1018:E1019)</f>
        <v>0</v>
      </c>
      <c r="G1020" s="26"/>
    </row>
    <row r="1021" spans="1:7" x14ac:dyDescent="0.3">
      <c r="A1021" s="6"/>
      <c r="D1021" s="1"/>
      <c r="E1021" s="1"/>
      <c r="G1021" s="26"/>
    </row>
    <row r="1022" spans="1:7" x14ac:dyDescent="0.3">
      <c r="A1022" s="6" t="s">
        <v>1</v>
      </c>
      <c r="D1022" s="1"/>
      <c r="E1022" s="1"/>
      <c r="G1022" s="25"/>
    </row>
    <row r="1023" spans="1:7" x14ac:dyDescent="0.3">
      <c r="A1023" s="6" t="s">
        <v>13</v>
      </c>
      <c r="C1023" s="1">
        <f t="shared" ref="C1023:D1023" si="145">+C49+C114+C179+C244+C309+C374+C439+C504+C569+C634+C699+C764+C829+C894+C959</f>
        <v>2086.7400000000002</v>
      </c>
      <c r="D1023" s="1">
        <f t="shared" si="145"/>
        <v>-253.44</v>
      </c>
      <c r="E1023" s="1">
        <f>+C1023+D1023</f>
        <v>1833.3000000000002</v>
      </c>
      <c r="G1023" s="26"/>
    </row>
    <row r="1024" spans="1:7" x14ac:dyDescent="0.3">
      <c r="A1024" s="6" t="s">
        <v>14</v>
      </c>
      <c r="C1024" s="1">
        <f t="shared" ref="C1024:D1024" si="146">+C50+C115+C180+C245+C310+C375+C440+C505+C570+C635+C700+C765+C830+C895+C960</f>
        <v>0</v>
      </c>
      <c r="D1024" s="1">
        <f t="shared" si="146"/>
        <v>25</v>
      </c>
      <c r="E1024" s="1">
        <f>+C1024+D1024</f>
        <v>25</v>
      </c>
      <c r="G1024" s="25"/>
    </row>
    <row r="1025" spans="1:7" x14ac:dyDescent="0.3">
      <c r="A1025" s="6" t="s">
        <v>44</v>
      </c>
      <c r="C1025" s="1">
        <f t="shared" ref="C1025:D1025" si="147">+C51+C116+C181+C246+C311+C376+C441+C506+C571+C636+C701+C766+C831+C896+C961</f>
        <v>0</v>
      </c>
      <c r="D1025" s="1">
        <f t="shared" si="147"/>
        <v>270</v>
      </c>
      <c r="E1025" s="1">
        <f>+C1025+D1025</f>
        <v>270</v>
      </c>
      <c r="G1025" s="25"/>
    </row>
    <row r="1026" spans="1:7" x14ac:dyDescent="0.3">
      <c r="A1026" s="6" t="s">
        <v>15</v>
      </c>
      <c r="C1026" s="1">
        <f t="shared" ref="C1026:D1026" si="148">+C52+C117+C182+C247+C312+C377+C442+C507+C572+C637+C702+C767+C832+C897+C962</f>
        <v>0</v>
      </c>
      <c r="D1026" s="1">
        <f t="shared" si="148"/>
        <v>0</v>
      </c>
      <c r="E1026" s="1">
        <f>+C1026+D1026</f>
        <v>0</v>
      </c>
      <c r="G1026" s="26"/>
    </row>
    <row r="1027" spans="1:7" x14ac:dyDescent="0.3">
      <c r="A1027" s="6" t="s">
        <v>18</v>
      </c>
      <c r="C1027" s="1">
        <f t="shared" ref="C1027:D1027" si="149">+C53+C118+C183+C248+C313+C378+C443+C508+C573+C638+C703+C768+C833+C898+C963</f>
        <v>0</v>
      </c>
      <c r="D1027" s="1">
        <f t="shared" si="149"/>
        <v>0</v>
      </c>
      <c r="E1027" s="1">
        <f>+C1027+D1027</f>
        <v>0</v>
      </c>
      <c r="G1027" s="26"/>
    </row>
    <row r="1028" spans="1:7" x14ac:dyDescent="0.3">
      <c r="A1028" s="6" t="s">
        <v>27</v>
      </c>
      <c r="C1028" s="12">
        <f>SUM(C1023:C1027)</f>
        <v>2086.7400000000002</v>
      </c>
      <c r="D1028" s="12">
        <f>SUM(D1023:D1027)</f>
        <v>41.56</v>
      </c>
      <c r="E1028" s="12">
        <f>SUM(E1023:E1027)</f>
        <v>2128.3000000000002</v>
      </c>
      <c r="G1028" s="26"/>
    </row>
    <row r="1029" spans="1:7" x14ac:dyDescent="0.3">
      <c r="A1029" s="6"/>
      <c r="C1029" s="1"/>
      <c r="D1029" s="1"/>
      <c r="E1029" s="1"/>
      <c r="G1029" s="26"/>
    </row>
    <row r="1030" spans="1:7" ht="15" thickBot="1" x14ac:dyDescent="0.35">
      <c r="A1030" s="6" t="s">
        <v>32</v>
      </c>
      <c r="C1030" s="13">
        <f>+C1028+C1015+C1001+C1020</f>
        <v>367065.3</v>
      </c>
      <c r="D1030" s="13">
        <f>+D1028+D1015+D1001+D1020</f>
        <v>-24.47999999999999</v>
      </c>
      <c r="E1030" s="13">
        <f>+E1028+E1015+E1001+E1020</f>
        <v>367040.82</v>
      </c>
      <c r="G1030" s="26"/>
    </row>
    <row r="1031" spans="1:7" x14ac:dyDescent="0.3">
      <c r="A1031" s="6"/>
      <c r="C1031" s="1"/>
      <c r="D1031" s="1"/>
      <c r="E1031" s="1"/>
      <c r="G1031" s="26"/>
    </row>
    <row r="1032" spans="1:7" x14ac:dyDescent="0.3">
      <c r="A1032" s="6" t="s">
        <v>31</v>
      </c>
      <c r="C1032" s="1"/>
      <c r="D1032" s="1"/>
      <c r="E1032" s="1"/>
      <c r="G1032" s="26"/>
    </row>
    <row r="1033" spans="1:7" x14ac:dyDescent="0.3">
      <c r="A1033" s="6" t="s">
        <v>17</v>
      </c>
      <c r="C1033" s="1">
        <f t="shared" ref="C1033:D1033" si="150">+C59+C124+C189+C254+C319+C384+C449+C514+C579+C644+C709+C774+C839+C904+C969</f>
        <v>0</v>
      </c>
      <c r="D1033" s="1">
        <f t="shared" si="150"/>
        <v>-515.57000000000005</v>
      </c>
      <c r="E1033" s="1">
        <f t="shared" ref="E1033:E1038" si="151">+C1033+D1033</f>
        <v>-515.57000000000005</v>
      </c>
      <c r="G1033" s="26"/>
    </row>
    <row r="1034" spans="1:7" x14ac:dyDescent="0.3">
      <c r="A1034" s="6" t="s">
        <v>19</v>
      </c>
      <c r="C1034" s="1">
        <f t="shared" ref="C1034:D1034" si="152">+C60+C125+C190+C255+C320+C385+C450+C515+C580+C645+C710+C775+C840+C905+C970</f>
        <v>3636.97</v>
      </c>
      <c r="D1034" s="1">
        <f t="shared" si="152"/>
        <v>-0.66</v>
      </c>
      <c r="E1034" s="1">
        <f t="shared" si="151"/>
        <v>3636.31</v>
      </c>
    </row>
    <row r="1035" spans="1:7" x14ac:dyDescent="0.3">
      <c r="A1035" s="6" t="s">
        <v>20</v>
      </c>
      <c r="C1035" s="1">
        <f t="shared" ref="C1035:D1035" si="153">+C61+C126+C191+C256+C321+C386+C451+C516+C581+C646+C711+C776+C841+C906+C971</f>
        <v>0</v>
      </c>
      <c r="D1035" s="1">
        <f t="shared" si="153"/>
        <v>300</v>
      </c>
      <c r="E1035" s="1">
        <f t="shared" si="151"/>
        <v>300</v>
      </c>
    </row>
    <row r="1036" spans="1:7" x14ac:dyDescent="0.3">
      <c r="A1036" s="6" t="s">
        <v>60</v>
      </c>
      <c r="B1036" s="1"/>
      <c r="C1036" s="1">
        <f t="shared" ref="C1036:D1036" si="154">+C62+C127+C192+C257+C322+C387+C452+C517+C582+C647+C712+C777+C842+C907+C972</f>
        <v>0</v>
      </c>
      <c r="D1036" s="1">
        <f t="shared" si="154"/>
        <v>0</v>
      </c>
      <c r="E1036" s="1">
        <f t="shared" si="151"/>
        <v>0</v>
      </c>
    </row>
    <row r="1037" spans="1:7" x14ac:dyDescent="0.3">
      <c r="A1037" s="6" t="s">
        <v>61</v>
      </c>
      <c r="B1037" s="1"/>
      <c r="C1037" s="1">
        <f t="shared" ref="C1037:D1037" si="155">+C63+C128+C193+C258+C323+C388+C453+C518+C583+C648+C713+C778+C843+C908+C973</f>
        <v>0</v>
      </c>
      <c r="D1037" s="1">
        <f t="shared" si="155"/>
        <v>0</v>
      </c>
      <c r="E1037" s="1">
        <f t="shared" si="151"/>
        <v>0</v>
      </c>
    </row>
    <row r="1038" spans="1:7" x14ac:dyDescent="0.3">
      <c r="A1038" s="6" t="s">
        <v>62</v>
      </c>
      <c r="B1038" s="1"/>
      <c r="C1038" s="1">
        <f t="shared" ref="C1038:D1038" si="156">+C64+C129+C194+C259+C324+C389+C454+C519+C584+C649+C714+C779+C844+C909+C974</f>
        <v>0</v>
      </c>
      <c r="D1038" s="1">
        <f t="shared" si="156"/>
        <v>0</v>
      </c>
      <c r="E1038" s="1">
        <f t="shared" si="151"/>
        <v>0</v>
      </c>
    </row>
    <row r="1039" spans="1:7" x14ac:dyDescent="0.3">
      <c r="A1039" s="6" t="s">
        <v>30</v>
      </c>
      <c r="C1039" s="12">
        <f>SUM(C1033:C1038)</f>
        <v>3636.97</v>
      </c>
      <c r="D1039" s="12">
        <f>SUM(D1033:D1038)</f>
        <v>-216.23000000000002</v>
      </c>
      <c r="E1039" s="12">
        <f>SUM(E1033:E1038)</f>
        <v>3420.74</v>
      </c>
    </row>
    <row r="1040" spans="1:7" x14ac:dyDescent="0.3">
      <c r="C1040" s="1"/>
      <c r="D1040" s="1"/>
      <c r="E1040" s="1"/>
    </row>
    <row r="1041" spans="1:5" ht="15" thickBot="1" x14ac:dyDescent="0.35">
      <c r="A1041" s="6" t="s">
        <v>33</v>
      </c>
      <c r="C1041" s="13">
        <f>+C1030+C1039</f>
        <v>370702.26999999996</v>
      </c>
      <c r="D1041" s="13">
        <f>+D1030+D1039</f>
        <v>-240.71</v>
      </c>
      <c r="E1041" s="13">
        <f>+E1030+E1039</f>
        <v>370461.56</v>
      </c>
    </row>
    <row r="1042" spans="1:5" x14ac:dyDescent="0.3">
      <c r="E1042" s="2"/>
    </row>
    <row r="1043" spans="1:5" x14ac:dyDescent="0.3">
      <c r="E1043" s="5" t="s">
        <v>5</v>
      </c>
    </row>
    <row r="1044" spans="1:5" x14ac:dyDescent="0.3">
      <c r="E1044" s="2"/>
    </row>
    <row r="1045" spans="1:5" x14ac:dyDescent="0.3">
      <c r="E1045" s="2"/>
    </row>
    <row r="1046" spans="1:5" x14ac:dyDescent="0.3">
      <c r="D1046" t="s">
        <v>73</v>
      </c>
      <c r="E1046" s="1">
        <f>+E251</f>
        <v>30011.88</v>
      </c>
    </row>
    <row r="1047" spans="1:5" x14ac:dyDescent="0.3">
      <c r="D1047" t="s">
        <v>74</v>
      </c>
      <c r="E1047" s="2">
        <f>+E316</f>
        <v>30290.5</v>
      </c>
    </row>
    <row r="1048" spans="1:5" x14ac:dyDescent="0.3">
      <c r="D1048" t="s">
        <v>75</v>
      </c>
      <c r="E1048" s="2">
        <f>+E381</f>
        <v>30234.29</v>
      </c>
    </row>
    <row r="1049" spans="1:5" x14ac:dyDescent="0.3">
      <c r="D1049" t="s">
        <v>76</v>
      </c>
      <c r="E1049" s="2">
        <f>+E446</f>
        <v>30416.69</v>
      </c>
    </row>
    <row r="1050" spans="1:5" x14ac:dyDescent="0.3">
      <c r="D1050" t="s">
        <v>77</v>
      </c>
      <c r="E1050" s="2">
        <f>+E511</f>
        <v>30380.319999999996</v>
      </c>
    </row>
    <row r="1051" spans="1:5" x14ac:dyDescent="0.3">
      <c r="D1051" t="s">
        <v>78</v>
      </c>
      <c r="E1051" s="2">
        <f>+E576</f>
        <v>30624.48</v>
      </c>
    </row>
    <row r="1052" spans="1:5" x14ac:dyDescent="0.3">
      <c r="D1052" t="s">
        <v>79</v>
      </c>
      <c r="E1052" s="2">
        <f>+E641</f>
        <v>30752.52</v>
      </c>
    </row>
    <row r="1053" spans="1:5" x14ac:dyDescent="0.3">
      <c r="D1053" t="s">
        <v>80</v>
      </c>
      <c r="E1053" s="2">
        <f>+E706</f>
        <v>30690.010000000002</v>
      </c>
    </row>
    <row r="1054" spans="1:5" x14ac:dyDescent="0.3">
      <c r="D1054" t="s">
        <v>81</v>
      </c>
      <c r="E1054" s="2">
        <f>+E771</f>
        <v>30783.05</v>
      </c>
    </row>
    <row r="1055" spans="1:5" x14ac:dyDescent="0.3">
      <c r="D1055" t="s">
        <v>70</v>
      </c>
      <c r="E1055" s="2">
        <f>+E836</f>
        <v>30756.989999999998</v>
      </c>
    </row>
    <row r="1056" spans="1:5" x14ac:dyDescent="0.3">
      <c r="D1056" t="s">
        <v>71</v>
      </c>
      <c r="E1056" s="2">
        <f>+E901</f>
        <v>31147.530000000002</v>
      </c>
    </row>
    <row r="1057" spans="3:5" x14ac:dyDescent="0.3">
      <c r="D1057" t="s">
        <v>72</v>
      </c>
      <c r="E1057" s="2">
        <f>+E966</f>
        <v>30952.560000000001</v>
      </c>
    </row>
    <row r="1058" spans="3:5" ht="15" thickBot="1" x14ac:dyDescent="0.35">
      <c r="C1058" t="s">
        <v>32</v>
      </c>
      <c r="E1058" s="13">
        <f>SUM(E1046:E1057)</f>
        <v>367040.82000000007</v>
      </c>
    </row>
    <row r="1059" spans="3:5" x14ac:dyDescent="0.3">
      <c r="E1059" s="8"/>
    </row>
    <row r="1060" spans="3:5" x14ac:dyDescent="0.3">
      <c r="E1060" s="8">
        <f>+E1058-E1030</f>
        <v>0</v>
      </c>
    </row>
  </sheetData>
  <phoneticPr fontId="9" type="noConversion"/>
  <printOptions horizontalCentered="1"/>
  <pageMargins left="0.2" right="0.2" top="0.75" bottom="0.75" header="0.3" footer="0.3"/>
  <pageSetup scale="69" fitToHeight="13" orientation="portrait" r:id="rId1"/>
  <rowBreaks count="11" manualBreakCount="11">
    <brk id="262" max="4" man="1"/>
    <brk id="395" max="4" man="1"/>
    <brk id="460" max="4" man="1"/>
    <brk id="525" max="4" man="1"/>
    <brk id="590" max="4" man="1"/>
    <brk id="655" max="4" man="1"/>
    <brk id="720" max="4" man="1"/>
    <brk id="785" max="4" man="1"/>
    <brk id="850" max="4" man="1"/>
    <brk id="915" max="4" man="1"/>
    <brk id="980" max="4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8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9.88671875" bestFit="1" customWidth="1"/>
    <col min="3" max="3" width="12.5546875" bestFit="1" customWidth="1"/>
    <col min="4" max="4" width="12.44140625" bestFit="1" customWidth="1"/>
    <col min="5" max="6" width="12.5546875" bestFit="1" customWidth="1"/>
    <col min="7" max="7" width="10.4414062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82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t="1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t="1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8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8" ht="15" hidden="1" x14ac:dyDescent="0.25">
      <c r="D18" s="1"/>
      <c r="E18" s="1"/>
    </row>
    <row r="19" spans="1:8" ht="15" hidden="1" x14ac:dyDescent="0.25">
      <c r="A19" s="6" t="s">
        <v>11</v>
      </c>
      <c r="D19" s="1"/>
      <c r="E19" s="1"/>
    </row>
    <row r="20" spans="1:8" ht="15" hidden="1" x14ac:dyDescent="0.25">
      <c r="A20" s="5"/>
      <c r="B20" s="5" t="s">
        <v>7</v>
      </c>
      <c r="C20" s="5"/>
      <c r="D20" s="1"/>
      <c r="E20" s="1"/>
    </row>
    <row r="21" spans="1:8" ht="15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8" ht="15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8" ht="15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8" ht="15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8" ht="15" hidden="1" x14ac:dyDescent="0.25">
      <c r="A25" s="6" t="s">
        <v>58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8" ht="15" hidden="1" x14ac:dyDescent="0.25">
      <c r="C26" s="8"/>
      <c r="D26" s="1"/>
      <c r="E26" s="1"/>
    </row>
    <row r="27" spans="1:8" ht="1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8" ht="15" hidden="1" x14ac:dyDescent="0.25">
      <c r="D28" s="1"/>
      <c r="E28" s="1"/>
    </row>
    <row r="29" spans="1:8" ht="15" hidden="1" x14ac:dyDescent="0.25">
      <c r="D29" s="1"/>
      <c r="E29" s="1"/>
    </row>
    <row r="30" spans="1:8" ht="15" hidden="1" x14ac:dyDescent="0.25">
      <c r="A30" s="6" t="s">
        <v>23</v>
      </c>
      <c r="B30" s="5" t="s">
        <v>4</v>
      </c>
      <c r="D30" s="1"/>
      <c r="E30" s="1"/>
    </row>
    <row r="31" spans="1:8" ht="15" hidden="1" x14ac:dyDescent="0.25">
      <c r="A31" s="1">
        <v>85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s="8"/>
      <c r="H31" s="8"/>
    </row>
    <row r="32" spans="1:8" ht="15" hidden="1" x14ac:dyDescent="0.25">
      <c r="A32" s="1">
        <v>0</v>
      </c>
      <c r="B32" s="3">
        <v>0</v>
      </c>
      <c r="C32" s="1">
        <f>+A32*B32</f>
        <v>0</v>
      </c>
      <c r="D32" s="1">
        <v>0</v>
      </c>
      <c r="E32" s="1">
        <f>+C32+D32</f>
        <v>0</v>
      </c>
    </row>
    <row r="33" spans="1:5" ht="15" hidden="1" x14ac:dyDescent="0.25">
      <c r="A33" s="1">
        <v>0</v>
      </c>
      <c r="B33" s="3">
        <v>0</v>
      </c>
      <c r="C33" s="1">
        <f>+A33*B33</f>
        <v>0</v>
      </c>
      <c r="D33" s="1">
        <v>0</v>
      </c>
      <c r="E33" s="1">
        <f>+C33+D33</f>
        <v>0</v>
      </c>
    </row>
    <row r="34" spans="1:5" ht="15" hidden="1" x14ac:dyDescent="0.25">
      <c r="A34" s="1" t="s">
        <v>6</v>
      </c>
      <c r="B34" s="3">
        <v>0</v>
      </c>
      <c r="C34" s="1">
        <v>0</v>
      </c>
      <c r="D34" s="1">
        <v>0</v>
      </c>
      <c r="E34" s="1">
        <f t="shared" ref="E34" si="4">+C34+D34</f>
        <v>0</v>
      </c>
    </row>
    <row r="35" spans="1:5" ht="15" hidden="1" x14ac:dyDescent="0.25">
      <c r="A35" s="6" t="s">
        <v>24</v>
      </c>
      <c r="B35" s="5" t="s">
        <v>7</v>
      </c>
      <c r="D35" s="1"/>
      <c r="E35" s="1"/>
    </row>
    <row r="36" spans="1:5" ht="15" hidden="1" x14ac:dyDescent="0.25">
      <c r="A36" s="1">
        <v>0</v>
      </c>
      <c r="B36" s="2">
        <v>0</v>
      </c>
      <c r="C36" s="1">
        <f t="shared" ref="C36" si="5">+A36*B36</f>
        <v>0</v>
      </c>
      <c r="D36" s="1">
        <v>0</v>
      </c>
      <c r="E36" s="1">
        <f>+C36+D36</f>
        <v>0</v>
      </c>
    </row>
    <row r="37" spans="1:5" ht="15" hidden="1" x14ac:dyDescent="0.25">
      <c r="A37" s="1">
        <v>0</v>
      </c>
      <c r="B37" t="s">
        <v>41</v>
      </c>
      <c r="C37" s="9">
        <v>0</v>
      </c>
      <c r="D37" s="9">
        <v>0</v>
      </c>
      <c r="E37" s="9">
        <f>+C37+D37</f>
        <v>0</v>
      </c>
    </row>
    <row r="38" spans="1:5" ht="15" hidden="1" x14ac:dyDescent="0.25">
      <c r="A38" s="6" t="s">
        <v>25</v>
      </c>
      <c r="C38" s="8">
        <f>+C37+C36</f>
        <v>0</v>
      </c>
      <c r="D38" s="8">
        <f>+D37+D36</f>
        <v>0</v>
      </c>
      <c r="E38" s="8">
        <f>+E37+E36</f>
        <v>0</v>
      </c>
    </row>
    <row r="39" spans="1:5" ht="15" hidden="1" x14ac:dyDescent="0.25">
      <c r="D39" s="1"/>
      <c r="E39" s="1"/>
    </row>
    <row r="40" spans="1:5" ht="15" hidden="1" x14ac:dyDescent="0.25">
      <c r="A40" s="6" t="s">
        <v>26</v>
      </c>
      <c r="C40" s="11">
        <f>+C38+C31+C32+C33+C34</f>
        <v>0</v>
      </c>
      <c r="D40" s="11">
        <f>+D38+D31+D32+D33+D34</f>
        <v>0</v>
      </c>
      <c r="E40" s="11">
        <f>+E38+E31+E32+E33+E34</f>
        <v>0</v>
      </c>
    </row>
    <row r="41" spans="1:5" ht="15" hidden="1" x14ac:dyDescent="0.25">
      <c r="D41" s="1"/>
      <c r="E41" s="1"/>
    </row>
    <row r="42" spans="1:5" ht="15" hidden="1" x14ac:dyDescent="0.25">
      <c r="A42" s="6" t="s">
        <v>37</v>
      </c>
      <c r="D42" s="1"/>
      <c r="E42" s="1"/>
    </row>
    <row r="43" spans="1:5" ht="15" hidden="1" x14ac:dyDescent="0.25">
      <c r="A43" s="6" t="s">
        <v>38</v>
      </c>
      <c r="C43" s="1"/>
      <c r="D43" s="1">
        <v>0</v>
      </c>
      <c r="E43" s="1">
        <f>+C43+D43</f>
        <v>0</v>
      </c>
    </row>
    <row r="44" spans="1:5" ht="15" hidden="1" x14ac:dyDescent="0.25">
      <c r="A44" s="6" t="s">
        <v>39</v>
      </c>
      <c r="C44" s="1">
        <v>0</v>
      </c>
      <c r="D44" s="1">
        <v>0</v>
      </c>
      <c r="E44" s="1">
        <f>+C44+D44</f>
        <v>0</v>
      </c>
    </row>
    <row r="45" spans="1:5" ht="15" hidden="1" x14ac:dyDescent="0.25">
      <c r="A45" s="6" t="s">
        <v>40</v>
      </c>
      <c r="C45" s="12">
        <f>SUM(C43:C44)</f>
        <v>0</v>
      </c>
      <c r="D45" s="12">
        <f>SUM(D43:D44)</f>
        <v>0</v>
      </c>
      <c r="E45" s="12">
        <f>SUM(E43:E44)</f>
        <v>0</v>
      </c>
    </row>
    <row r="46" spans="1:5" ht="15" hidden="1" x14ac:dyDescent="0.25">
      <c r="A46" s="6"/>
      <c r="D46" s="1"/>
      <c r="E46" s="1"/>
    </row>
    <row r="47" spans="1:5" ht="15" hidden="1" x14ac:dyDescent="0.25">
      <c r="A47" s="6" t="s">
        <v>1</v>
      </c>
      <c r="D47" s="1"/>
      <c r="E47" s="1"/>
    </row>
    <row r="48" spans="1:5" ht="15" hidden="1" x14ac:dyDescent="0.25">
      <c r="A48" s="6" t="s">
        <v>13</v>
      </c>
      <c r="C48" s="1">
        <v>0</v>
      </c>
      <c r="D48" s="1">
        <v>0</v>
      </c>
      <c r="E48" s="1">
        <f>+C48+D48</f>
        <v>0</v>
      </c>
    </row>
    <row r="49" spans="1:7" ht="15" hidden="1" x14ac:dyDescent="0.25">
      <c r="A49" s="6" t="s">
        <v>14</v>
      </c>
      <c r="C49" s="1">
        <v>0</v>
      </c>
      <c r="D49" s="1">
        <v>0</v>
      </c>
      <c r="E49" s="1">
        <f>+C49+D49</f>
        <v>0</v>
      </c>
    </row>
    <row r="50" spans="1:7" ht="15" hidden="1" x14ac:dyDescent="0.25">
      <c r="A50" s="6" t="s">
        <v>44</v>
      </c>
      <c r="C50" s="1">
        <v>0</v>
      </c>
      <c r="D50" s="1">
        <v>0</v>
      </c>
      <c r="E50" s="1">
        <f>+C50+D50</f>
        <v>0</v>
      </c>
    </row>
    <row r="51" spans="1:7" ht="15" hidden="1" x14ac:dyDescent="0.25">
      <c r="A51" s="6" t="s">
        <v>15</v>
      </c>
      <c r="C51" s="1">
        <v>0</v>
      </c>
      <c r="D51" s="1">
        <v>0</v>
      </c>
      <c r="E51" s="1">
        <f>+C51+D51</f>
        <v>0</v>
      </c>
    </row>
    <row r="52" spans="1:7" ht="15" hidden="1" x14ac:dyDescent="0.25">
      <c r="A52" s="6" t="s">
        <v>18</v>
      </c>
      <c r="C52" s="1">
        <v>0</v>
      </c>
      <c r="D52" s="1">
        <v>0</v>
      </c>
      <c r="E52" s="1">
        <f>+C52+D52</f>
        <v>0</v>
      </c>
    </row>
    <row r="53" spans="1:7" ht="15" hidden="1" x14ac:dyDescent="0.25">
      <c r="A53" s="6" t="s">
        <v>27</v>
      </c>
      <c r="C53" s="12">
        <f>SUM(C48:C52)</f>
        <v>0</v>
      </c>
      <c r="D53" s="12">
        <f>SUM(D48:D52)</f>
        <v>0</v>
      </c>
      <c r="E53" s="12">
        <f>SUM(E48:E52)</f>
        <v>0</v>
      </c>
    </row>
    <row r="54" spans="1:7" ht="15" hidden="1" x14ac:dyDescent="0.25">
      <c r="A54" s="6"/>
      <c r="C54" s="1"/>
      <c r="D54" s="1"/>
      <c r="E54" s="1"/>
    </row>
    <row r="55" spans="1:7" ht="15.75" hidden="1" thickBot="1" x14ac:dyDescent="0.3">
      <c r="A55" s="6" t="s">
        <v>32</v>
      </c>
      <c r="C55" s="13">
        <f>+C53+C40+C27+C45</f>
        <v>0</v>
      </c>
      <c r="D55" s="13">
        <f>+D53+D40+D27+D45</f>
        <v>0</v>
      </c>
      <c r="E55" s="13">
        <f>+E53+E40+E27+E45</f>
        <v>0</v>
      </c>
      <c r="G55" s="8"/>
    </row>
    <row r="56" spans="1:7" ht="15" hidden="1" x14ac:dyDescent="0.25">
      <c r="A56" s="6"/>
      <c r="C56" s="1"/>
      <c r="D56" s="1"/>
      <c r="E56" s="1"/>
    </row>
    <row r="57" spans="1:7" ht="15" hidden="1" x14ac:dyDescent="0.25">
      <c r="A57" s="6" t="s">
        <v>31</v>
      </c>
      <c r="C57" s="1"/>
      <c r="D57" s="1"/>
      <c r="E57" s="1"/>
    </row>
    <row r="58" spans="1:7" ht="15" hidden="1" x14ac:dyDescent="0.25">
      <c r="A58" s="6" t="s">
        <v>17</v>
      </c>
      <c r="C58" s="1">
        <v>0</v>
      </c>
      <c r="D58" s="1">
        <v>0</v>
      </c>
      <c r="E58" s="1">
        <f t="shared" ref="E58:E63" si="6">+C58+D58</f>
        <v>0</v>
      </c>
    </row>
    <row r="59" spans="1:7" ht="15" hidden="1" x14ac:dyDescent="0.25">
      <c r="A59" s="6" t="s">
        <v>19</v>
      </c>
      <c r="C59" s="1">
        <v>0</v>
      </c>
      <c r="D59" s="1">
        <v>0</v>
      </c>
      <c r="E59" s="1">
        <f t="shared" si="6"/>
        <v>0</v>
      </c>
    </row>
    <row r="60" spans="1:7" ht="15" hidden="1" x14ac:dyDescent="0.25">
      <c r="A60" s="6" t="s">
        <v>20</v>
      </c>
      <c r="C60" s="1">
        <v>0</v>
      </c>
      <c r="D60" s="1">
        <v>0</v>
      </c>
      <c r="E60" s="1">
        <f t="shared" si="6"/>
        <v>0</v>
      </c>
    </row>
    <row r="61" spans="1:7" ht="15" hidden="1" x14ac:dyDescent="0.25">
      <c r="A61" s="6" t="s">
        <v>60</v>
      </c>
      <c r="B61" s="1"/>
      <c r="C61" s="1">
        <f>193*B61</f>
        <v>0</v>
      </c>
      <c r="D61" s="1">
        <v>0</v>
      </c>
      <c r="E61" s="1">
        <f t="shared" si="6"/>
        <v>0</v>
      </c>
    </row>
    <row r="62" spans="1:7" ht="15" hidden="1" x14ac:dyDescent="0.25">
      <c r="A62" s="6" t="s">
        <v>61</v>
      </c>
      <c r="B62" s="1"/>
      <c r="C62" s="1">
        <f>1033*B62</f>
        <v>0</v>
      </c>
      <c r="D62" s="1">
        <v>0</v>
      </c>
      <c r="E62" s="1">
        <f t="shared" si="6"/>
        <v>0</v>
      </c>
    </row>
    <row r="63" spans="1:7" ht="15" hidden="1" x14ac:dyDescent="0.25">
      <c r="A63" s="6" t="s">
        <v>62</v>
      </c>
      <c r="B63" s="1"/>
      <c r="C63" s="1">
        <f>89*B63</f>
        <v>0</v>
      </c>
      <c r="D63" s="1">
        <v>0</v>
      </c>
      <c r="E63" s="1">
        <f t="shared" si="6"/>
        <v>0</v>
      </c>
    </row>
    <row r="64" spans="1:7" ht="15" hidden="1" x14ac:dyDescent="0.25">
      <c r="A64" s="6" t="s">
        <v>30</v>
      </c>
      <c r="C64" s="12">
        <f>SUM(C58:C63)</f>
        <v>0</v>
      </c>
      <c r="D64" s="12">
        <f>SUM(D58:D63)</f>
        <v>0</v>
      </c>
      <c r="E64" s="12">
        <f>SUM(E58:E63)</f>
        <v>0</v>
      </c>
    </row>
    <row r="65" spans="1:5" ht="15" hidden="1" x14ac:dyDescent="0.25">
      <c r="C65" s="1"/>
      <c r="D65" s="1"/>
      <c r="E65" s="1"/>
    </row>
    <row r="66" spans="1:5" ht="15.75" hidden="1" thickBot="1" x14ac:dyDescent="0.3">
      <c r="A66" s="6" t="s">
        <v>33</v>
      </c>
      <c r="C66" s="13">
        <f>+C55+C64</f>
        <v>0</v>
      </c>
      <c r="D66" s="13">
        <f>+D55+D64</f>
        <v>0</v>
      </c>
      <c r="E66" s="13">
        <f>+E55+E64</f>
        <v>0</v>
      </c>
    </row>
    <row r="67" spans="1:5" ht="15" hidden="1" x14ac:dyDescent="0.25">
      <c r="C67" s="1"/>
      <c r="D67" s="1"/>
      <c r="E67" s="1"/>
    </row>
    <row r="68" spans="1:5" ht="15" hidden="1" x14ac:dyDescent="0.25">
      <c r="C68" s="8"/>
      <c r="D68" s="8"/>
      <c r="E68" s="8"/>
    </row>
    <row r="69" spans="1:5" ht="15" hidden="1" x14ac:dyDescent="0.25">
      <c r="C69" s="8"/>
      <c r="D69" s="8"/>
    </row>
    <row r="70" spans="1:5" ht="15" hidden="1" x14ac:dyDescent="0.25">
      <c r="A70" s="7" t="s">
        <v>42</v>
      </c>
      <c r="C70" s="8"/>
    </row>
    <row r="71" spans="1:5" ht="15" hidden="1" x14ac:dyDescent="0.25"/>
    <row r="72" spans="1:5" ht="15" hidden="1" x14ac:dyDescent="0.25">
      <c r="A72" s="6" t="s">
        <v>8</v>
      </c>
      <c r="C72" s="4" t="s">
        <v>28</v>
      </c>
      <c r="E72" s="4" t="s">
        <v>29</v>
      </c>
    </row>
    <row r="73" spans="1:5" ht="15" hidden="1" x14ac:dyDescent="0.25">
      <c r="A73" s="5" t="s">
        <v>3</v>
      </c>
      <c r="B73" s="5" t="s">
        <v>4</v>
      </c>
      <c r="C73" s="5" t="s">
        <v>5</v>
      </c>
      <c r="D73" s="5" t="s">
        <v>16</v>
      </c>
      <c r="E73" s="5" t="s">
        <v>5</v>
      </c>
    </row>
    <row r="74" spans="1:5" ht="15" hidden="1" x14ac:dyDescent="0.25">
      <c r="A74" s="1">
        <v>0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5" ht="15" hidden="1" x14ac:dyDescent="0.25">
      <c r="A75" s="1">
        <v>0</v>
      </c>
      <c r="B75" s="3">
        <v>0</v>
      </c>
      <c r="C75" s="1">
        <f t="shared" ref="C75:C77" si="7">+A75*B75</f>
        <v>0</v>
      </c>
      <c r="D75" s="1">
        <v>0</v>
      </c>
      <c r="E75" s="1">
        <f t="shared" ref="E75:E78" si="8">+C75+D75</f>
        <v>0</v>
      </c>
    </row>
    <row r="76" spans="1:5" ht="15" hidden="1" x14ac:dyDescent="0.25">
      <c r="A76" s="1">
        <v>0</v>
      </c>
      <c r="B76" s="3">
        <v>0</v>
      </c>
      <c r="C76" s="1">
        <f t="shared" si="7"/>
        <v>0</v>
      </c>
      <c r="D76" s="1">
        <v>0</v>
      </c>
      <c r="E76" s="1">
        <f t="shared" si="8"/>
        <v>0</v>
      </c>
    </row>
    <row r="77" spans="1:5" ht="15" hidden="1" x14ac:dyDescent="0.25">
      <c r="A77" s="1"/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t="15" hidden="1" x14ac:dyDescent="0.25">
      <c r="A78" s="1" t="s">
        <v>6</v>
      </c>
      <c r="B78" s="3">
        <v>0</v>
      </c>
      <c r="C78" s="1">
        <v>0</v>
      </c>
      <c r="D78" s="1">
        <v>0</v>
      </c>
      <c r="E78" s="1">
        <f t="shared" si="8"/>
        <v>0</v>
      </c>
    </row>
    <row r="79" spans="1:5" ht="15" hidden="1" x14ac:dyDescent="0.25">
      <c r="A79" s="6" t="s">
        <v>9</v>
      </c>
      <c r="C79" s="1"/>
      <c r="D79" s="1"/>
      <c r="E79" s="1"/>
    </row>
    <row r="80" spans="1:5" ht="15" hidden="1" x14ac:dyDescent="0.25">
      <c r="A80" s="1">
        <v>0</v>
      </c>
      <c r="B80" s="10">
        <v>0</v>
      </c>
      <c r="C80" s="9">
        <f t="shared" ref="C80" si="9">+A80*B80</f>
        <v>0</v>
      </c>
      <c r="D80" s="9">
        <v>0</v>
      </c>
      <c r="E80" s="9">
        <f t="shared" ref="E80" si="10">+C80+D80</f>
        <v>0</v>
      </c>
    </row>
    <row r="81" spans="1:5" ht="15" hidden="1" x14ac:dyDescent="0.25">
      <c r="A81" s="6" t="s">
        <v>10</v>
      </c>
      <c r="B81" s="3">
        <f>SUM(B74:B80)</f>
        <v>0</v>
      </c>
      <c r="C81" s="8">
        <f>SUM(C74:C80)</f>
        <v>0</v>
      </c>
      <c r="D81" s="8">
        <f>SUM(D74:D80)</f>
        <v>0</v>
      </c>
      <c r="E81" s="8">
        <f>SUM(E74:E80)</f>
        <v>0</v>
      </c>
    </row>
    <row r="82" spans="1:5" ht="15" hidden="1" x14ac:dyDescent="0.25">
      <c r="D82" s="1"/>
      <c r="E82" s="1"/>
    </row>
    <row r="83" spans="1:5" ht="15" hidden="1" x14ac:dyDescent="0.25">
      <c r="A83" s="6" t="s">
        <v>11</v>
      </c>
      <c r="D83" s="1"/>
      <c r="E83" s="1"/>
    </row>
    <row r="84" spans="1:5" ht="15" hidden="1" x14ac:dyDescent="0.25">
      <c r="A84" s="5"/>
      <c r="B84" s="5" t="s">
        <v>7</v>
      </c>
      <c r="C84" s="5"/>
      <c r="D84" s="1"/>
      <c r="E84" s="1"/>
    </row>
    <row r="85" spans="1:5" ht="15" hidden="1" x14ac:dyDescent="0.25">
      <c r="A85" s="1">
        <v>0</v>
      </c>
      <c r="B85" s="2">
        <v>0</v>
      </c>
      <c r="C85" s="1">
        <f>+A85*B85</f>
        <v>0</v>
      </c>
      <c r="D85" s="1">
        <v>0</v>
      </c>
      <c r="E85" s="1">
        <f>+C85+D85</f>
        <v>0</v>
      </c>
    </row>
    <row r="86" spans="1:5" ht="15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 t="shared" ref="E86:E88" si="11">+C86+D86</f>
        <v>0</v>
      </c>
    </row>
    <row r="87" spans="1:5" ht="15" hidden="1" x14ac:dyDescent="0.25">
      <c r="A87" s="1"/>
      <c r="B87" s="2">
        <v>0</v>
      </c>
      <c r="C87" s="1">
        <f t="shared" ref="C87:C88" si="12">+A87*B87</f>
        <v>0</v>
      </c>
      <c r="D87" s="1">
        <v>0</v>
      </c>
      <c r="E87" s="1">
        <f t="shared" si="11"/>
        <v>0</v>
      </c>
    </row>
    <row r="88" spans="1:5" ht="15" hidden="1" x14ac:dyDescent="0.25">
      <c r="A88" s="1"/>
      <c r="B88" s="2">
        <v>0</v>
      </c>
      <c r="C88" s="9">
        <f t="shared" si="12"/>
        <v>0</v>
      </c>
      <c r="D88" s="9">
        <v>0</v>
      </c>
      <c r="E88" s="9">
        <f t="shared" si="11"/>
        <v>0</v>
      </c>
    </row>
    <row r="89" spans="1:5" ht="15" hidden="1" x14ac:dyDescent="0.25">
      <c r="A89" s="6" t="s">
        <v>58</v>
      </c>
      <c r="B89" s="2"/>
      <c r="C89" s="1">
        <f>SUM(C85:C88)</f>
        <v>0</v>
      </c>
      <c r="D89" s="1">
        <f>SUM(D85:D88)</f>
        <v>0</v>
      </c>
      <c r="E89" s="1">
        <f>SUM(E85:E88)</f>
        <v>0</v>
      </c>
    </row>
    <row r="90" spans="1:5" ht="15" hidden="1" x14ac:dyDescent="0.25">
      <c r="C90" s="8"/>
      <c r="D90" s="1"/>
      <c r="E90" s="1"/>
    </row>
    <row r="91" spans="1:5" ht="15" hidden="1" x14ac:dyDescent="0.25">
      <c r="A91" s="6" t="s">
        <v>12</v>
      </c>
      <c r="C91" s="11">
        <f>+C89+C81</f>
        <v>0</v>
      </c>
      <c r="D91" s="11">
        <f>+D89+D81</f>
        <v>0</v>
      </c>
      <c r="E91" s="11">
        <f>+E89+E81</f>
        <v>0</v>
      </c>
    </row>
    <row r="92" spans="1:5" ht="15" hidden="1" x14ac:dyDescent="0.25">
      <c r="D92" s="1"/>
      <c r="E92" s="1"/>
    </row>
    <row r="93" spans="1:5" ht="15" hidden="1" x14ac:dyDescent="0.25">
      <c r="D93" s="1"/>
      <c r="E93" s="1"/>
    </row>
    <row r="94" spans="1:5" ht="15" hidden="1" x14ac:dyDescent="0.25">
      <c r="A94" s="6" t="s">
        <v>23</v>
      </c>
      <c r="B94" s="5" t="s">
        <v>4</v>
      </c>
      <c r="D94" s="1"/>
      <c r="E94" s="1"/>
    </row>
    <row r="95" spans="1:5" ht="15" hidden="1" x14ac:dyDescent="0.25">
      <c r="A95" s="1">
        <v>85</v>
      </c>
      <c r="B95" s="3">
        <v>0</v>
      </c>
      <c r="C95" s="1">
        <f>+A95*B95</f>
        <v>0</v>
      </c>
      <c r="D95" s="1">
        <v>0</v>
      </c>
      <c r="E95" s="1">
        <f>+C95+D95</f>
        <v>0</v>
      </c>
    </row>
    <row r="96" spans="1:5" ht="15" hidden="1" x14ac:dyDescent="0.25">
      <c r="A96" s="1">
        <v>0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t="15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t="15" hidden="1" x14ac:dyDescent="0.25">
      <c r="A98" s="1" t="s">
        <v>6</v>
      </c>
      <c r="B98" s="3">
        <v>0</v>
      </c>
      <c r="C98" s="1">
        <v>0</v>
      </c>
      <c r="D98" s="1">
        <v>0</v>
      </c>
      <c r="E98" s="1">
        <f t="shared" ref="E98" si="13">+C98+D98</f>
        <v>0</v>
      </c>
    </row>
    <row r="99" spans="1:5" ht="15" hidden="1" x14ac:dyDescent="0.25">
      <c r="A99" s="6" t="s">
        <v>24</v>
      </c>
      <c r="B99" s="5" t="s">
        <v>7</v>
      </c>
      <c r="D99" s="1"/>
      <c r="E99" s="1"/>
    </row>
    <row r="100" spans="1:5" ht="15" hidden="1" x14ac:dyDescent="0.25">
      <c r="A100" s="1">
        <v>0</v>
      </c>
      <c r="B100" s="2">
        <v>0</v>
      </c>
      <c r="C100" s="1">
        <f t="shared" ref="C100" si="14">+A100*B100</f>
        <v>0</v>
      </c>
      <c r="D100" s="1">
        <v>0</v>
      </c>
      <c r="E100" s="1">
        <f>+C100+D100</f>
        <v>0</v>
      </c>
    </row>
    <row r="101" spans="1:5" ht="15" hidden="1" x14ac:dyDescent="0.25">
      <c r="A101" s="1">
        <v>0</v>
      </c>
      <c r="B101" t="s">
        <v>41</v>
      </c>
      <c r="C101" s="9">
        <v>0</v>
      </c>
      <c r="D101" s="9">
        <v>0</v>
      </c>
      <c r="E101" s="9">
        <f>+C101+D101</f>
        <v>0</v>
      </c>
    </row>
    <row r="102" spans="1:5" ht="15" hidden="1" x14ac:dyDescent="0.25">
      <c r="A102" s="6" t="s">
        <v>25</v>
      </c>
      <c r="C102" s="8">
        <f>+C101+C100</f>
        <v>0</v>
      </c>
      <c r="D102" s="8">
        <f>+D101+D100</f>
        <v>0</v>
      </c>
      <c r="E102" s="8">
        <f>+E101+E100</f>
        <v>0</v>
      </c>
    </row>
    <row r="103" spans="1:5" ht="15" hidden="1" x14ac:dyDescent="0.25">
      <c r="D103" s="1"/>
      <c r="E103" s="1"/>
    </row>
    <row r="104" spans="1:5" ht="15" hidden="1" x14ac:dyDescent="0.25">
      <c r="A104" s="6" t="s">
        <v>26</v>
      </c>
      <c r="C104" s="11">
        <f>+C102+C95+C96+C97+C98</f>
        <v>0</v>
      </c>
      <c r="D104" s="11">
        <f>+D102+D95+D96+D97+D98</f>
        <v>0</v>
      </c>
      <c r="E104" s="11">
        <f>+E102+E95+E96+E97+E98</f>
        <v>0</v>
      </c>
    </row>
    <row r="105" spans="1:5" ht="15" hidden="1" x14ac:dyDescent="0.25">
      <c r="D105" s="1"/>
      <c r="E105" s="1"/>
    </row>
    <row r="106" spans="1:5" ht="15" hidden="1" x14ac:dyDescent="0.25">
      <c r="A106" s="6" t="s">
        <v>37</v>
      </c>
      <c r="D106" s="1"/>
      <c r="E106" s="1"/>
    </row>
    <row r="107" spans="1:5" ht="15" hidden="1" x14ac:dyDescent="0.25">
      <c r="A107" s="6" t="s">
        <v>38</v>
      </c>
      <c r="C107" s="1">
        <v>0</v>
      </c>
      <c r="D107" s="1">
        <v>0</v>
      </c>
      <c r="E107" s="1">
        <f>+C107+D107</f>
        <v>0</v>
      </c>
    </row>
    <row r="108" spans="1:5" ht="15" hidden="1" x14ac:dyDescent="0.25">
      <c r="A108" s="6" t="s">
        <v>39</v>
      </c>
      <c r="C108" s="1">
        <v>0</v>
      </c>
      <c r="D108" s="1">
        <v>0</v>
      </c>
      <c r="E108" s="1">
        <f>+C108+D108</f>
        <v>0</v>
      </c>
    </row>
    <row r="109" spans="1:5" ht="15" hidden="1" x14ac:dyDescent="0.25">
      <c r="A109" s="6" t="s">
        <v>40</v>
      </c>
      <c r="C109" s="12">
        <f>SUM(C107:C108)</f>
        <v>0</v>
      </c>
      <c r="D109" s="12">
        <f>SUM(D107:D108)</f>
        <v>0</v>
      </c>
      <c r="E109" s="12">
        <f>SUM(E107:E108)</f>
        <v>0</v>
      </c>
    </row>
    <row r="110" spans="1:5" ht="15" hidden="1" x14ac:dyDescent="0.25">
      <c r="A110" s="6"/>
      <c r="D110" s="1"/>
      <c r="E110" s="1"/>
    </row>
    <row r="111" spans="1:5" ht="15" hidden="1" x14ac:dyDescent="0.25">
      <c r="A111" s="6" t="s">
        <v>1</v>
      </c>
      <c r="D111" s="1"/>
      <c r="E111" s="1"/>
    </row>
    <row r="112" spans="1:5" ht="15" hidden="1" x14ac:dyDescent="0.25">
      <c r="A112" s="6" t="s">
        <v>13</v>
      </c>
      <c r="C112" s="1">
        <v>0</v>
      </c>
      <c r="D112" s="1">
        <v>0</v>
      </c>
      <c r="E112" s="1">
        <f>+C112+D112</f>
        <v>0</v>
      </c>
    </row>
    <row r="113" spans="1:5" ht="15" hidden="1" x14ac:dyDescent="0.25">
      <c r="A113" s="6" t="s">
        <v>14</v>
      </c>
      <c r="C113" s="1">
        <v>0</v>
      </c>
      <c r="D113" s="1">
        <v>0</v>
      </c>
      <c r="E113" s="1">
        <f>+C113+D113</f>
        <v>0</v>
      </c>
    </row>
    <row r="114" spans="1:5" ht="15" hidden="1" x14ac:dyDescent="0.25">
      <c r="A114" s="6" t="s">
        <v>44</v>
      </c>
      <c r="C114" s="1">
        <v>0</v>
      </c>
      <c r="D114" s="1">
        <v>0</v>
      </c>
      <c r="E114" s="1">
        <f>+C114+D114</f>
        <v>0</v>
      </c>
    </row>
    <row r="115" spans="1:5" ht="15" hidden="1" x14ac:dyDescent="0.25">
      <c r="A115" s="6" t="s">
        <v>15</v>
      </c>
      <c r="C115" s="1">
        <v>0</v>
      </c>
      <c r="D115" s="1">
        <v>0</v>
      </c>
      <c r="E115" s="1">
        <f>+C115+D115</f>
        <v>0</v>
      </c>
    </row>
    <row r="116" spans="1:5" ht="15" hidden="1" x14ac:dyDescent="0.25">
      <c r="A116" s="6" t="s">
        <v>18</v>
      </c>
      <c r="C116" s="1">
        <v>0</v>
      </c>
      <c r="D116" s="1">
        <v>0</v>
      </c>
      <c r="E116" s="1">
        <f>+C116+D116</f>
        <v>0</v>
      </c>
    </row>
    <row r="117" spans="1:5" ht="15" hidden="1" x14ac:dyDescent="0.25">
      <c r="A117" s="6" t="s">
        <v>27</v>
      </c>
      <c r="C117" s="12">
        <f>SUM(C112:C116)</f>
        <v>0</v>
      </c>
      <c r="D117" s="12">
        <f>SUM(D112:D116)</f>
        <v>0</v>
      </c>
      <c r="E117" s="12">
        <f>SUM(E112:E116)</f>
        <v>0</v>
      </c>
    </row>
    <row r="118" spans="1:5" ht="15" hidden="1" x14ac:dyDescent="0.25">
      <c r="A118" s="6"/>
      <c r="C118" s="1"/>
      <c r="D118" s="1"/>
      <c r="E118" s="1"/>
    </row>
    <row r="119" spans="1:5" ht="15.75" hidden="1" thickBot="1" x14ac:dyDescent="0.3">
      <c r="A119" s="6" t="s">
        <v>32</v>
      </c>
      <c r="C119" s="13">
        <f>+C117+C104+C91+C109</f>
        <v>0</v>
      </c>
      <c r="D119" s="13">
        <f>+D117+D104+D91+D109</f>
        <v>0</v>
      </c>
      <c r="E119" s="13">
        <f>+E117+E104+E91+E109</f>
        <v>0</v>
      </c>
    </row>
    <row r="120" spans="1:5" ht="15" hidden="1" x14ac:dyDescent="0.25">
      <c r="A120" s="6"/>
      <c r="C120" s="1"/>
      <c r="D120" s="1"/>
      <c r="E120" s="1"/>
    </row>
    <row r="121" spans="1:5" ht="15" hidden="1" x14ac:dyDescent="0.25">
      <c r="A121" s="6" t="s">
        <v>31</v>
      </c>
      <c r="C121" s="1"/>
      <c r="D121" s="1"/>
      <c r="E121" s="1"/>
    </row>
    <row r="122" spans="1:5" ht="15" hidden="1" x14ac:dyDescent="0.25">
      <c r="A122" s="6" t="s">
        <v>15</v>
      </c>
      <c r="C122" s="1">
        <v>0</v>
      </c>
      <c r="D122" s="1">
        <v>0</v>
      </c>
      <c r="E122" s="1">
        <f t="shared" ref="E122:E127" si="15">+C122+D122</f>
        <v>0</v>
      </c>
    </row>
    <row r="123" spans="1:5" ht="15" hidden="1" x14ac:dyDescent="0.25">
      <c r="A123" s="6" t="s">
        <v>19</v>
      </c>
      <c r="C123" s="1">
        <v>0</v>
      </c>
      <c r="D123" s="1">
        <v>0</v>
      </c>
      <c r="E123" s="1">
        <f t="shared" si="15"/>
        <v>0</v>
      </c>
    </row>
    <row r="124" spans="1:5" ht="15" hidden="1" x14ac:dyDescent="0.25">
      <c r="A124" s="6" t="s">
        <v>20</v>
      </c>
      <c r="C124" s="1">
        <v>0</v>
      </c>
      <c r="D124" s="1">
        <v>0</v>
      </c>
      <c r="E124" s="1">
        <f t="shared" si="15"/>
        <v>0</v>
      </c>
    </row>
    <row r="125" spans="1:5" ht="15" hidden="1" x14ac:dyDescent="0.25">
      <c r="A125" s="6" t="s">
        <v>60</v>
      </c>
      <c r="B125" s="1"/>
      <c r="C125" s="1">
        <v>0</v>
      </c>
      <c r="D125" s="1">
        <v>0</v>
      </c>
      <c r="E125" s="1">
        <f t="shared" si="15"/>
        <v>0</v>
      </c>
    </row>
    <row r="126" spans="1:5" ht="15" hidden="1" x14ac:dyDescent="0.25">
      <c r="A126" s="6" t="s">
        <v>61</v>
      </c>
      <c r="B126" s="1"/>
      <c r="C126" s="1">
        <v>0</v>
      </c>
      <c r="D126" s="1">
        <v>0</v>
      </c>
      <c r="E126" s="1">
        <f t="shared" si="15"/>
        <v>0</v>
      </c>
    </row>
    <row r="127" spans="1:5" ht="15" hidden="1" x14ac:dyDescent="0.25">
      <c r="A127" s="6" t="s">
        <v>62</v>
      </c>
      <c r="B127" s="1"/>
      <c r="C127" s="1">
        <v>0</v>
      </c>
      <c r="D127" s="1">
        <v>0</v>
      </c>
      <c r="E127" s="1">
        <f t="shared" si="15"/>
        <v>0</v>
      </c>
    </row>
    <row r="128" spans="1:5" ht="15" hidden="1" x14ac:dyDescent="0.25">
      <c r="A128" s="6" t="s">
        <v>30</v>
      </c>
      <c r="C128" s="12">
        <f>SUM(C122:C127)</f>
        <v>0</v>
      </c>
      <c r="D128" s="12">
        <f>SUM(D122:D127)</f>
        <v>0</v>
      </c>
      <c r="E128" s="12">
        <f>SUM(E122:E127)</f>
        <v>0</v>
      </c>
    </row>
    <row r="129" spans="1:5" ht="15" hidden="1" x14ac:dyDescent="0.25">
      <c r="C129" s="1"/>
      <c r="D129" s="1"/>
      <c r="E129" s="1"/>
    </row>
    <row r="130" spans="1:5" ht="15.75" hidden="1" thickBot="1" x14ac:dyDescent="0.3">
      <c r="A130" s="6" t="s">
        <v>33</v>
      </c>
      <c r="C130" s="13">
        <f>+C119+C128</f>
        <v>0</v>
      </c>
      <c r="D130" s="13">
        <f>+D119+D128</f>
        <v>0</v>
      </c>
      <c r="E130" s="13">
        <f>+E119+E128</f>
        <v>0</v>
      </c>
    </row>
    <row r="131" spans="1:5" ht="15" hidden="1" x14ac:dyDescent="0.25">
      <c r="A131" s="6"/>
      <c r="C131" s="24"/>
      <c r="D131" s="24"/>
      <c r="E131" s="24"/>
    </row>
    <row r="132" spans="1:5" ht="15" hidden="1" x14ac:dyDescent="0.25">
      <c r="A132" s="6"/>
      <c r="C132" s="24"/>
      <c r="D132" s="24"/>
      <c r="E132" s="24"/>
    </row>
    <row r="133" spans="1:5" ht="15" hidden="1" x14ac:dyDescent="0.25">
      <c r="A133" s="6"/>
      <c r="C133" s="24"/>
      <c r="D133" s="24"/>
      <c r="E133" s="24"/>
    </row>
    <row r="134" spans="1:5" ht="15" hidden="1" x14ac:dyDescent="0.25">
      <c r="A134" s="7" t="s">
        <v>43</v>
      </c>
    </row>
    <row r="135" spans="1:5" ht="15" hidden="1" x14ac:dyDescent="0.25"/>
    <row r="136" spans="1:5" ht="15" hidden="1" x14ac:dyDescent="0.25">
      <c r="A136" s="6" t="s">
        <v>8</v>
      </c>
      <c r="C136" s="4" t="s">
        <v>28</v>
      </c>
      <c r="E136" s="4" t="s">
        <v>29</v>
      </c>
    </row>
    <row r="137" spans="1:5" ht="15" hidden="1" x14ac:dyDescent="0.25">
      <c r="A137" s="5" t="s">
        <v>3</v>
      </c>
      <c r="B137" s="5" t="s">
        <v>4</v>
      </c>
      <c r="C137" s="5" t="s">
        <v>5</v>
      </c>
      <c r="D137" s="5" t="s">
        <v>16</v>
      </c>
      <c r="E137" s="5" t="s">
        <v>5</v>
      </c>
    </row>
    <row r="138" spans="1:5" ht="15" hidden="1" x14ac:dyDescent="0.25">
      <c r="A138" s="1">
        <v>0</v>
      </c>
      <c r="B138" s="3">
        <v>0</v>
      </c>
      <c r="C138" s="1">
        <f>+A138*B138</f>
        <v>0</v>
      </c>
      <c r="D138" s="1">
        <v>0</v>
      </c>
      <c r="E138" s="1">
        <f>+C138+D138</f>
        <v>0</v>
      </c>
    </row>
    <row r="139" spans="1:5" ht="15" hidden="1" x14ac:dyDescent="0.25">
      <c r="A139" s="1">
        <v>0</v>
      </c>
      <c r="B139" s="3">
        <v>0</v>
      </c>
      <c r="C139" s="1">
        <f t="shared" ref="C139:C141" si="16">+A139*B139</f>
        <v>0</v>
      </c>
      <c r="D139" s="1">
        <v>0</v>
      </c>
      <c r="E139" s="1">
        <f t="shared" ref="E139:E142" si="17">+C139+D139</f>
        <v>0</v>
      </c>
    </row>
    <row r="140" spans="1:5" ht="15" hidden="1" x14ac:dyDescent="0.25">
      <c r="A140" s="1"/>
      <c r="B140" s="3"/>
      <c r="C140" s="1">
        <f t="shared" si="16"/>
        <v>0</v>
      </c>
      <c r="D140" s="1">
        <v>0</v>
      </c>
      <c r="E140" s="1">
        <f t="shared" si="17"/>
        <v>0</v>
      </c>
    </row>
    <row r="141" spans="1:5" ht="15" hidden="1" x14ac:dyDescent="0.25">
      <c r="A141" s="1"/>
      <c r="B141" s="3"/>
      <c r="C141" s="1">
        <f t="shared" si="16"/>
        <v>0</v>
      </c>
      <c r="D141" s="1">
        <v>0</v>
      </c>
      <c r="E141" s="1">
        <f t="shared" si="17"/>
        <v>0</v>
      </c>
    </row>
    <row r="142" spans="1:5" ht="15" hidden="1" x14ac:dyDescent="0.25">
      <c r="A142" s="1" t="s">
        <v>6</v>
      </c>
      <c r="B142" s="3">
        <v>0</v>
      </c>
      <c r="C142" s="1">
        <v>0</v>
      </c>
      <c r="D142" s="1">
        <v>0</v>
      </c>
      <c r="E142" s="1">
        <f t="shared" si="17"/>
        <v>0</v>
      </c>
    </row>
    <row r="143" spans="1:5" ht="15" hidden="1" x14ac:dyDescent="0.25">
      <c r="A143" s="6" t="s">
        <v>9</v>
      </c>
      <c r="C143" s="1"/>
      <c r="D143" s="1"/>
      <c r="E143" s="1"/>
    </row>
    <row r="144" spans="1:5" ht="15" hidden="1" x14ac:dyDescent="0.25">
      <c r="A144" s="1">
        <v>0</v>
      </c>
      <c r="B144" s="10">
        <v>0</v>
      </c>
      <c r="C144" s="9">
        <f t="shared" ref="C144" si="18">+A144*B144</f>
        <v>0</v>
      </c>
      <c r="D144" s="9">
        <v>0</v>
      </c>
      <c r="E144" s="9">
        <f t="shared" ref="E144" si="19">+C144+D144</f>
        <v>0</v>
      </c>
    </row>
    <row r="145" spans="1:5" ht="15" hidden="1" x14ac:dyDescent="0.25">
      <c r="A145" s="6" t="s">
        <v>10</v>
      </c>
      <c r="B145" s="3">
        <f>SUM(B138:B144)</f>
        <v>0</v>
      </c>
      <c r="C145" s="8">
        <f>SUM(C138:C144)</f>
        <v>0</v>
      </c>
      <c r="D145" s="8">
        <f>SUM(D138:D144)</f>
        <v>0</v>
      </c>
      <c r="E145" s="8">
        <f>SUM(E138:E144)</f>
        <v>0</v>
      </c>
    </row>
    <row r="146" spans="1:5" ht="15" hidden="1" x14ac:dyDescent="0.25">
      <c r="D146" s="1"/>
      <c r="E146" s="1"/>
    </row>
    <row r="147" spans="1:5" ht="15" hidden="1" x14ac:dyDescent="0.25">
      <c r="A147" s="6" t="s">
        <v>11</v>
      </c>
      <c r="D147" s="1"/>
      <c r="E147" s="1"/>
    </row>
    <row r="148" spans="1:5" ht="15" hidden="1" x14ac:dyDescent="0.25">
      <c r="A148" s="5"/>
      <c r="B148" s="5" t="s">
        <v>7</v>
      </c>
      <c r="C148" s="5"/>
      <c r="D148" s="1"/>
      <c r="E148" s="1"/>
    </row>
    <row r="149" spans="1:5" ht="15" hidden="1" x14ac:dyDescent="0.25">
      <c r="A149" s="1">
        <v>0</v>
      </c>
      <c r="B149" s="2">
        <v>0</v>
      </c>
      <c r="C149" s="1">
        <f>+A149*B149</f>
        <v>0</v>
      </c>
      <c r="D149" s="1">
        <v>0</v>
      </c>
      <c r="E149" s="1">
        <f>+C149+D149</f>
        <v>0</v>
      </c>
    </row>
    <row r="150" spans="1:5" ht="15" hidden="1" x14ac:dyDescent="0.25">
      <c r="A150" s="1">
        <v>0</v>
      </c>
      <c r="B150" s="2">
        <v>0</v>
      </c>
      <c r="C150" s="1">
        <f>+A150*B150</f>
        <v>0</v>
      </c>
      <c r="D150" s="1">
        <v>0</v>
      </c>
      <c r="E150" s="1">
        <f t="shared" ref="E150:E152" si="20">+C150+D150</f>
        <v>0</v>
      </c>
    </row>
    <row r="151" spans="1:5" ht="15" hidden="1" x14ac:dyDescent="0.25">
      <c r="A151" s="1"/>
      <c r="B151" s="2"/>
      <c r="C151" s="1">
        <f t="shared" ref="C151:C152" si="21">+A151*B151</f>
        <v>0</v>
      </c>
      <c r="D151" s="1">
        <v>0</v>
      </c>
      <c r="E151" s="1">
        <f t="shared" si="20"/>
        <v>0</v>
      </c>
    </row>
    <row r="152" spans="1:5" ht="15" hidden="1" x14ac:dyDescent="0.25">
      <c r="A152" s="1"/>
      <c r="B152" s="2"/>
      <c r="C152" s="9">
        <f t="shared" si="21"/>
        <v>0</v>
      </c>
      <c r="D152" s="9">
        <v>0</v>
      </c>
      <c r="E152" s="9">
        <f t="shared" si="20"/>
        <v>0</v>
      </c>
    </row>
    <row r="153" spans="1:5" ht="15" hidden="1" x14ac:dyDescent="0.25">
      <c r="A153" s="6" t="s">
        <v>58</v>
      </c>
      <c r="B153" s="2"/>
      <c r="C153" s="1">
        <f>SUM(C149:C152)</f>
        <v>0</v>
      </c>
      <c r="D153" s="1">
        <f>SUM(D149:D152)</f>
        <v>0</v>
      </c>
      <c r="E153" s="1">
        <f>SUM(E149:E152)</f>
        <v>0</v>
      </c>
    </row>
    <row r="154" spans="1:5" ht="15" hidden="1" x14ac:dyDescent="0.25">
      <c r="C154" s="8"/>
      <c r="D154" s="1"/>
      <c r="E154" s="1"/>
    </row>
    <row r="155" spans="1:5" ht="15" hidden="1" x14ac:dyDescent="0.25">
      <c r="A155" s="6" t="s">
        <v>12</v>
      </c>
      <c r="C155" s="11">
        <f>+C153+C145</f>
        <v>0</v>
      </c>
      <c r="D155" s="11">
        <f>+D153+D145</f>
        <v>0</v>
      </c>
      <c r="E155" s="11">
        <f>+E153+E145</f>
        <v>0</v>
      </c>
    </row>
    <row r="156" spans="1:5" ht="15" hidden="1" x14ac:dyDescent="0.25">
      <c r="D156" s="1"/>
      <c r="E156" s="1"/>
    </row>
    <row r="157" spans="1:5" ht="15" hidden="1" x14ac:dyDescent="0.25">
      <c r="D157" s="1"/>
      <c r="E157" s="1"/>
    </row>
    <row r="158" spans="1:5" ht="15" hidden="1" x14ac:dyDescent="0.25">
      <c r="A158" s="6" t="s">
        <v>23</v>
      </c>
      <c r="B158" s="5" t="s">
        <v>4</v>
      </c>
      <c r="D158" s="1"/>
      <c r="E158" s="1"/>
    </row>
    <row r="159" spans="1:5" ht="15" hidden="1" x14ac:dyDescent="0.25">
      <c r="A159" s="1">
        <v>85</v>
      </c>
      <c r="B159" s="3">
        <v>0</v>
      </c>
      <c r="C159" s="1">
        <f>+A159*B159</f>
        <v>0</v>
      </c>
      <c r="D159" s="1">
        <v>0</v>
      </c>
      <c r="E159" s="1">
        <f>+C159+D159</f>
        <v>0</v>
      </c>
    </row>
    <row r="160" spans="1:5" ht="15" hidden="1" x14ac:dyDescent="0.25">
      <c r="A160" s="1">
        <v>0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t="15" hidden="1" x14ac:dyDescent="0.25">
      <c r="A161" s="1">
        <v>0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t="15" hidden="1" x14ac:dyDescent="0.25">
      <c r="A162" s="1" t="s">
        <v>6</v>
      </c>
      <c r="B162" s="3">
        <v>0</v>
      </c>
      <c r="C162" s="1">
        <v>0</v>
      </c>
      <c r="D162" s="1">
        <v>0</v>
      </c>
      <c r="E162" s="1">
        <f t="shared" ref="E162" si="22">+C162+D162</f>
        <v>0</v>
      </c>
    </row>
    <row r="163" spans="1:5" ht="15" hidden="1" x14ac:dyDescent="0.25">
      <c r="D163" s="1"/>
      <c r="E163" s="1"/>
    </row>
    <row r="164" spans="1:5" ht="15" hidden="1" x14ac:dyDescent="0.25">
      <c r="A164" s="6" t="s">
        <v>24</v>
      </c>
      <c r="B164" s="5" t="s">
        <v>7</v>
      </c>
      <c r="D164" s="1"/>
      <c r="E164" s="1"/>
    </row>
    <row r="165" spans="1:5" ht="15" hidden="1" x14ac:dyDescent="0.25">
      <c r="A165" s="1">
        <v>0</v>
      </c>
      <c r="B165" s="2">
        <v>0</v>
      </c>
      <c r="C165" s="1">
        <f t="shared" ref="C165" si="23">+A165*B165</f>
        <v>0</v>
      </c>
      <c r="D165" s="1">
        <v>0</v>
      </c>
      <c r="E165" s="1">
        <f>+C165+D165</f>
        <v>0</v>
      </c>
    </row>
    <row r="166" spans="1:5" ht="15" hidden="1" x14ac:dyDescent="0.25">
      <c r="A166" s="1">
        <v>0</v>
      </c>
      <c r="B166" t="s">
        <v>41</v>
      </c>
      <c r="C166" s="9">
        <v>0</v>
      </c>
      <c r="D166" s="9">
        <v>0</v>
      </c>
      <c r="E166" s="9">
        <f>+C166+D166</f>
        <v>0</v>
      </c>
    </row>
    <row r="167" spans="1:5" ht="15" hidden="1" x14ac:dyDescent="0.25">
      <c r="A167" s="6" t="s">
        <v>25</v>
      </c>
      <c r="C167" s="8">
        <f>+C166+C165</f>
        <v>0</v>
      </c>
      <c r="D167" s="8">
        <f>+D166+D165</f>
        <v>0</v>
      </c>
      <c r="E167" s="8">
        <f>+E166+E165</f>
        <v>0</v>
      </c>
    </row>
    <row r="168" spans="1:5" ht="15" hidden="1" x14ac:dyDescent="0.25">
      <c r="D168" s="1"/>
      <c r="E168" s="1"/>
    </row>
    <row r="169" spans="1:5" ht="15" hidden="1" x14ac:dyDescent="0.25">
      <c r="A169" s="6" t="s">
        <v>26</v>
      </c>
      <c r="C169" s="11">
        <f>+C167+C159+C160+C161+C162</f>
        <v>0</v>
      </c>
      <c r="D169" s="11">
        <f>+D167+D159+D160+D161+D162</f>
        <v>0</v>
      </c>
      <c r="E169" s="11">
        <f>+E167+E159+E160+E161+E162</f>
        <v>0</v>
      </c>
    </row>
    <row r="170" spans="1:5" ht="15" hidden="1" x14ac:dyDescent="0.25">
      <c r="D170" s="1"/>
      <c r="E170" s="1"/>
    </row>
    <row r="171" spans="1:5" ht="15" hidden="1" x14ac:dyDescent="0.25">
      <c r="A171" s="6" t="s">
        <v>37</v>
      </c>
      <c r="D171" s="1"/>
      <c r="E171" s="1"/>
    </row>
    <row r="172" spans="1:5" ht="15" hidden="1" x14ac:dyDescent="0.25">
      <c r="A172" s="6" t="s">
        <v>38</v>
      </c>
      <c r="C172" s="1">
        <v>0</v>
      </c>
      <c r="D172" s="1">
        <v>0</v>
      </c>
      <c r="E172" s="1">
        <f>+C172+D172</f>
        <v>0</v>
      </c>
    </row>
    <row r="173" spans="1:5" ht="15" hidden="1" x14ac:dyDescent="0.25">
      <c r="A173" s="6" t="s">
        <v>39</v>
      </c>
      <c r="C173" s="1">
        <v>0</v>
      </c>
      <c r="D173" s="1">
        <v>0</v>
      </c>
      <c r="E173" s="1">
        <f>+C173+D173</f>
        <v>0</v>
      </c>
    </row>
    <row r="174" spans="1:5" ht="15" hidden="1" x14ac:dyDescent="0.25">
      <c r="A174" s="6" t="s">
        <v>40</v>
      </c>
      <c r="C174" s="12">
        <f>SUM(C172:C173)</f>
        <v>0</v>
      </c>
      <c r="D174" s="12">
        <f>SUM(D172:D173)</f>
        <v>0</v>
      </c>
      <c r="E174" s="12">
        <f>SUM(E172:E173)</f>
        <v>0</v>
      </c>
    </row>
    <row r="175" spans="1:5" ht="15" hidden="1" x14ac:dyDescent="0.25">
      <c r="A175" s="6"/>
      <c r="D175" s="1"/>
      <c r="E175" s="1"/>
    </row>
    <row r="176" spans="1:5" ht="15" hidden="1" x14ac:dyDescent="0.25">
      <c r="A176" s="6" t="s">
        <v>1</v>
      </c>
      <c r="D176" s="1"/>
      <c r="E176" s="1"/>
    </row>
    <row r="177" spans="1:5" ht="15" hidden="1" x14ac:dyDescent="0.25">
      <c r="A177" s="6" t="s">
        <v>13</v>
      </c>
      <c r="C177" s="1">
        <v>0</v>
      </c>
      <c r="D177" s="1">
        <v>0</v>
      </c>
      <c r="E177" s="1">
        <f>+C177+D177</f>
        <v>0</v>
      </c>
    </row>
    <row r="178" spans="1:5" ht="15" hidden="1" x14ac:dyDescent="0.25">
      <c r="A178" s="6" t="s">
        <v>14</v>
      </c>
      <c r="C178" s="1">
        <v>0</v>
      </c>
      <c r="D178" s="1">
        <v>0</v>
      </c>
      <c r="E178" s="1">
        <f>+C178+D178</f>
        <v>0</v>
      </c>
    </row>
    <row r="179" spans="1:5" ht="15" hidden="1" x14ac:dyDescent="0.25">
      <c r="A179" s="6" t="s">
        <v>44</v>
      </c>
      <c r="C179" s="1">
        <v>0</v>
      </c>
      <c r="D179" s="1">
        <v>0</v>
      </c>
      <c r="E179" s="1">
        <f>+C179+D179</f>
        <v>0</v>
      </c>
    </row>
    <row r="180" spans="1:5" ht="15" hidden="1" x14ac:dyDescent="0.25">
      <c r="A180" s="6" t="s">
        <v>15</v>
      </c>
      <c r="C180" s="1">
        <v>0</v>
      </c>
      <c r="D180" s="1">
        <v>0</v>
      </c>
      <c r="E180" s="1">
        <f>+C180+D180</f>
        <v>0</v>
      </c>
    </row>
    <row r="181" spans="1:5" ht="15" hidden="1" x14ac:dyDescent="0.25">
      <c r="A181" s="6" t="s">
        <v>18</v>
      </c>
      <c r="C181" s="1">
        <v>0</v>
      </c>
      <c r="D181" s="1">
        <v>0</v>
      </c>
      <c r="E181" s="1">
        <f>+C181+D181</f>
        <v>0</v>
      </c>
    </row>
    <row r="182" spans="1:5" ht="15" hidden="1" x14ac:dyDescent="0.25">
      <c r="A182" s="6" t="s">
        <v>27</v>
      </c>
      <c r="C182" s="12">
        <f>SUM(C177:C181)</f>
        <v>0</v>
      </c>
      <c r="D182" s="12">
        <f>SUM(D177:D181)</f>
        <v>0</v>
      </c>
      <c r="E182" s="12">
        <f>SUM(E177:E181)</f>
        <v>0</v>
      </c>
    </row>
    <row r="183" spans="1:5" ht="15" hidden="1" x14ac:dyDescent="0.25">
      <c r="A183" s="6"/>
      <c r="C183" s="1"/>
      <c r="D183" s="1"/>
      <c r="E183" s="1"/>
    </row>
    <row r="184" spans="1:5" ht="15.75" hidden="1" thickBot="1" x14ac:dyDescent="0.3">
      <c r="A184" s="6" t="s">
        <v>32</v>
      </c>
      <c r="C184" s="13">
        <f>+C182+C169+C155+C174</f>
        <v>0</v>
      </c>
      <c r="D184" s="13">
        <f>+D182+D169+D155+D174</f>
        <v>0</v>
      </c>
      <c r="E184" s="13">
        <f>+E182+E169+E155+E174</f>
        <v>0</v>
      </c>
    </row>
    <row r="185" spans="1:5" ht="15" hidden="1" x14ac:dyDescent="0.25">
      <c r="A185" s="6"/>
      <c r="C185" s="1"/>
      <c r="D185" s="1"/>
      <c r="E185" s="1"/>
    </row>
    <row r="186" spans="1:5" ht="15" hidden="1" x14ac:dyDescent="0.25">
      <c r="A186" s="6" t="s">
        <v>31</v>
      </c>
      <c r="C186" s="1"/>
      <c r="D186" s="1"/>
      <c r="E186" s="1"/>
    </row>
    <row r="187" spans="1:5" ht="15" hidden="1" x14ac:dyDescent="0.25">
      <c r="A187" s="6" t="s">
        <v>15</v>
      </c>
      <c r="C187" s="1">
        <v>0</v>
      </c>
      <c r="D187" s="1">
        <v>0</v>
      </c>
      <c r="E187" s="1">
        <f t="shared" ref="E187:E192" si="24">+C187+D187</f>
        <v>0</v>
      </c>
    </row>
    <row r="188" spans="1:5" ht="15" hidden="1" x14ac:dyDescent="0.25">
      <c r="A188" s="6" t="s">
        <v>19</v>
      </c>
      <c r="C188" s="1">
        <v>0</v>
      </c>
      <c r="D188" s="1">
        <v>0</v>
      </c>
      <c r="E188" s="1">
        <f t="shared" si="24"/>
        <v>0</v>
      </c>
    </row>
    <row r="189" spans="1:5" ht="15" hidden="1" x14ac:dyDescent="0.25">
      <c r="A189" s="6" t="s">
        <v>20</v>
      </c>
      <c r="C189" s="1">
        <v>0</v>
      </c>
      <c r="D189" s="1">
        <v>0</v>
      </c>
      <c r="E189" s="1">
        <f t="shared" si="24"/>
        <v>0</v>
      </c>
    </row>
    <row r="190" spans="1:5" ht="15" hidden="1" x14ac:dyDescent="0.25">
      <c r="A190" s="6" t="s">
        <v>60</v>
      </c>
      <c r="B190" s="1"/>
      <c r="C190" s="1">
        <v>0</v>
      </c>
      <c r="D190" s="1">
        <v>0</v>
      </c>
      <c r="E190" s="1">
        <f t="shared" si="24"/>
        <v>0</v>
      </c>
    </row>
    <row r="191" spans="1:5" ht="15" hidden="1" x14ac:dyDescent="0.25">
      <c r="A191" s="6" t="s">
        <v>61</v>
      </c>
      <c r="B191" s="1"/>
      <c r="C191" s="1">
        <v>0</v>
      </c>
      <c r="D191" s="1">
        <v>0</v>
      </c>
      <c r="E191" s="1">
        <f t="shared" si="24"/>
        <v>0</v>
      </c>
    </row>
    <row r="192" spans="1:5" ht="15" hidden="1" x14ac:dyDescent="0.25">
      <c r="A192" s="6" t="s">
        <v>62</v>
      </c>
      <c r="B192" s="1"/>
      <c r="C192" s="1">
        <v>0</v>
      </c>
      <c r="D192" s="1">
        <v>0</v>
      </c>
      <c r="E192" s="1">
        <f t="shared" si="24"/>
        <v>0</v>
      </c>
    </row>
    <row r="193" spans="1:5" ht="15" hidden="1" x14ac:dyDescent="0.25">
      <c r="A193" s="6" t="s">
        <v>30</v>
      </c>
      <c r="C193" s="12">
        <f>SUM(C187:C192)</f>
        <v>0</v>
      </c>
      <c r="D193" s="12">
        <f>SUM(D187:D192)</f>
        <v>0</v>
      </c>
      <c r="E193" s="12">
        <f>SUM(E187:E192)</f>
        <v>0</v>
      </c>
    </row>
    <row r="194" spans="1:5" ht="15" hidden="1" x14ac:dyDescent="0.25">
      <c r="C194" s="1"/>
      <c r="D194" s="1"/>
      <c r="E194" s="1"/>
    </row>
    <row r="195" spans="1:5" ht="15.75" hidden="1" thickBot="1" x14ac:dyDescent="0.3">
      <c r="A195" s="6" t="s">
        <v>33</v>
      </c>
      <c r="C195" s="13">
        <f>+C184+C193</f>
        <v>0</v>
      </c>
      <c r="D195" s="13">
        <f>+D184+D193</f>
        <v>0</v>
      </c>
      <c r="E195" s="13">
        <f>+E184+E193</f>
        <v>0</v>
      </c>
    </row>
    <row r="196" spans="1:5" ht="15" hidden="1" x14ac:dyDescent="0.25">
      <c r="C196" s="8"/>
    </row>
    <row r="197" spans="1:5" ht="15" hidden="1" x14ac:dyDescent="0.25">
      <c r="C197" s="8"/>
    </row>
    <row r="198" spans="1:5" ht="15" hidden="1" x14ac:dyDescent="0.25">
      <c r="C198" s="8"/>
    </row>
    <row r="199" spans="1:5" ht="15" x14ac:dyDescent="0.25">
      <c r="A199" s="7" t="s">
        <v>45</v>
      </c>
      <c r="C199" s="8"/>
    </row>
    <row r="201" spans="1:5" ht="15" x14ac:dyDescent="0.25">
      <c r="A201" s="6" t="s">
        <v>8</v>
      </c>
      <c r="C201" s="4" t="s">
        <v>28</v>
      </c>
      <c r="E201" s="4" t="s">
        <v>29</v>
      </c>
    </row>
    <row r="202" spans="1:5" ht="15" x14ac:dyDescent="0.25">
      <c r="A202" s="5" t="s">
        <v>3</v>
      </c>
      <c r="B202" s="5" t="s">
        <v>4</v>
      </c>
      <c r="C202" s="5" t="s">
        <v>5</v>
      </c>
      <c r="D202" s="5" t="s">
        <v>16</v>
      </c>
      <c r="E202" s="5" t="s">
        <v>5</v>
      </c>
    </row>
    <row r="203" spans="1:5" ht="15" x14ac:dyDescent="0.25">
      <c r="A203" s="1">
        <v>0</v>
      </c>
      <c r="B203" s="3">
        <v>0</v>
      </c>
      <c r="C203" s="1">
        <f>+A203*B203</f>
        <v>0</v>
      </c>
      <c r="D203" s="1">
        <v>0</v>
      </c>
      <c r="E203" s="1">
        <f>+C203+D203</f>
        <v>0</v>
      </c>
    </row>
    <row r="204" spans="1:5" ht="15" x14ac:dyDescent="0.25">
      <c r="A204" s="1">
        <v>0</v>
      </c>
      <c r="B204" s="3">
        <v>0</v>
      </c>
      <c r="C204" s="1">
        <f t="shared" ref="C204:C206" si="25">+A204*B204</f>
        <v>0</v>
      </c>
      <c r="D204" s="1">
        <v>0</v>
      </c>
      <c r="E204" s="1">
        <f t="shared" ref="E204:E207" si="26">+C204+D204</f>
        <v>0</v>
      </c>
    </row>
    <row r="205" spans="1:5" ht="15" x14ac:dyDescent="0.25">
      <c r="A205" s="1"/>
      <c r="B205" s="3"/>
      <c r="C205" s="1">
        <f t="shared" si="25"/>
        <v>0</v>
      </c>
      <c r="D205" s="1">
        <v>0</v>
      </c>
      <c r="E205" s="1">
        <f t="shared" si="26"/>
        <v>0</v>
      </c>
    </row>
    <row r="206" spans="1:5" ht="15" x14ac:dyDescent="0.25">
      <c r="A206" s="1"/>
      <c r="B206" s="3"/>
      <c r="C206" s="1">
        <f t="shared" si="25"/>
        <v>0</v>
      </c>
      <c r="D206" s="1">
        <v>0</v>
      </c>
      <c r="E206" s="1">
        <f t="shared" si="26"/>
        <v>0</v>
      </c>
    </row>
    <row r="207" spans="1:5" ht="15" x14ac:dyDescent="0.25">
      <c r="A207" s="1" t="s">
        <v>6</v>
      </c>
      <c r="B207" s="3">
        <v>0</v>
      </c>
      <c r="C207" s="1">
        <v>0</v>
      </c>
      <c r="D207" s="1">
        <v>0</v>
      </c>
      <c r="E207" s="1">
        <f t="shared" si="26"/>
        <v>0</v>
      </c>
    </row>
    <row r="208" spans="1:5" ht="15" x14ac:dyDescent="0.25">
      <c r="A208" s="6" t="s">
        <v>9</v>
      </c>
      <c r="C208" s="1"/>
      <c r="D208" s="1"/>
      <c r="E208" s="1"/>
    </row>
    <row r="209" spans="1:6" ht="15" x14ac:dyDescent="0.25">
      <c r="A209" s="1">
        <v>0</v>
      </c>
      <c r="B209" s="10">
        <v>0</v>
      </c>
      <c r="C209" s="9">
        <f t="shared" ref="C209" si="27">+A209*B209</f>
        <v>0</v>
      </c>
      <c r="D209" s="9">
        <v>0</v>
      </c>
      <c r="E209" s="9">
        <f t="shared" ref="E209" si="28">+C209+D209</f>
        <v>0</v>
      </c>
    </row>
    <row r="210" spans="1:6" ht="15" x14ac:dyDescent="0.25">
      <c r="A210" s="6" t="s">
        <v>10</v>
      </c>
      <c r="B210" s="3">
        <f>SUM(B203:B209)</f>
        <v>0</v>
      </c>
      <c r="C210" s="8">
        <f>SUM(C203:C209)</f>
        <v>0</v>
      </c>
      <c r="D210" s="8">
        <f>SUM(D203:D209)</f>
        <v>0</v>
      </c>
      <c r="E210" s="8">
        <f>SUM(E203:E209)</f>
        <v>0</v>
      </c>
      <c r="F210" s="8"/>
    </row>
    <row r="211" spans="1:6" ht="15" x14ac:dyDescent="0.25">
      <c r="D211" s="1"/>
      <c r="E211" s="1"/>
    </row>
    <row r="212" spans="1:6" ht="15" x14ac:dyDescent="0.25">
      <c r="A212" s="6" t="s">
        <v>11</v>
      </c>
      <c r="D212" s="1"/>
      <c r="E212" s="1"/>
    </row>
    <row r="213" spans="1:6" ht="15" x14ac:dyDescent="0.25">
      <c r="A213" s="5"/>
      <c r="B213" s="5" t="s">
        <v>7</v>
      </c>
      <c r="C213" s="5"/>
      <c r="D213" s="1"/>
      <c r="E213" s="1"/>
    </row>
    <row r="214" spans="1:6" ht="15" x14ac:dyDescent="0.25">
      <c r="A214" s="1">
        <v>0</v>
      </c>
      <c r="B214" s="2">
        <v>0</v>
      </c>
      <c r="C214" s="1">
        <f>+A214*B214</f>
        <v>0</v>
      </c>
      <c r="D214" s="1">
        <v>0</v>
      </c>
      <c r="E214" s="1">
        <f>+C214+D214</f>
        <v>0</v>
      </c>
    </row>
    <row r="215" spans="1:6" ht="15" x14ac:dyDescent="0.25">
      <c r="A215" s="1">
        <v>0</v>
      </c>
      <c r="B215" s="2">
        <v>0</v>
      </c>
      <c r="C215" s="1">
        <f>+A215*B215</f>
        <v>0</v>
      </c>
      <c r="D215" s="1">
        <v>0</v>
      </c>
      <c r="E215" s="1">
        <f t="shared" ref="E215:E217" si="29">+C215+D215</f>
        <v>0</v>
      </c>
    </row>
    <row r="216" spans="1:6" ht="15" x14ac:dyDescent="0.25">
      <c r="A216" s="1"/>
      <c r="B216" s="2"/>
      <c r="C216" s="1">
        <f t="shared" ref="C216:C217" si="30">+A216*B216</f>
        <v>0</v>
      </c>
      <c r="D216" s="1">
        <v>0</v>
      </c>
      <c r="E216" s="1">
        <f t="shared" si="29"/>
        <v>0</v>
      </c>
    </row>
    <row r="217" spans="1:6" ht="15" x14ac:dyDescent="0.25">
      <c r="A217" s="1"/>
      <c r="B217" s="2"/>
      <c r="C217" s="9">
        <f t="shared" si="30"/>
        <v>0</v>
      </c>
      <c r="D217" s="9">
        <v>0</v>
      </c>
      <c r="E217" s="9">
        <f t="shared" si="29"/>
        <v>0</v>
      </c>
    </row>
    <row r="218" spans="1:6" ht="15" x14ac:dyDescent="0.25">
      <c r="A218" s="6" t="s">
        <v>58</v>
      </c>
      <c r="B218" s="2"/>
      <c r="C218" s="1">
        <f>SUM(C214:C217)</f>
        <v>0</v>
      </c>
      <c r="D218" s="1">
        <f>SUM(D214:D217)</f>
        <v>0</v>
      </c>
      <c r="E218" s="1">
        <f>SUM(E214:E217)</f>
        <v>0</v>
      </c>
      <c r="F218" s="8"/>
    </row>
    <row r="219" spans="1:6" ht="15" x14ac:dyDescent="0.25">
      <c r="C219" s="8"/>
      <c r="D219" s="1"/>
      <c r="E219" s="1"/>
    </row>
    <row r="220" spans="1:6" ht="15" x14ac:dyDescent="0.25">
      <c r="A220" s="6" t="s">
        <v>12</v>
      </c>
      <c r="C220" s="11">
        <f>+C218+C210</f>
        <v>0</v>
      </c>
      <c r="D220" s="11">
        <f>+D218+D210</f>
        <v>0</v>
      </c>
      <c r="E220" s="11">
        <f>+E218+E210</f>
        <v>0</v>
      </c>
    </row>
    <row r="221" spans="1:6" ht="15" x14ac:dyDescent="0.25">
      <c r="D221" s="1"/>
      <c r="E221" s="1"/>
    </row>
    <row r="222" spans="1:6" ht="15" x14ac:dyDescent="0.25">
      <c r="D222" s="1"/>
      <c r="E222" s="1"/>
    </row>
    <row r="223" spans="1:6" ht="15" x14ac:dyDescent="0.25">
      <c r="A223" s="6" t="s">
        <v>23</v>
      </c>
      <c r="B223" s="5" t="s">
        <v>4</v>
      </c>
      <c r="D223" s="1"/>
      <c r="E223" s="1"/>
    </row>
    <row r="224" spans="1:6" ht="15" x14ac:dyDescent="0.25">
      <c r="A224" s="1">
        <v>85</v>
      </c>
      <c r="B224" s="3">
        <v>127</v>
      </c>
      <c r="C224" s="1">
        <f>+A224*B224</f>
        <v>10795</v>
      </c>
      <c r="D224" s="1">
        <v>0</v>
      </c>
      <c r="E224" s="1">
        <f>+C224+D224</f>
        <v>10795</v>
      </c>
    </row>
    <row r="225" spans="1:6" ht="15" x14ac:dyDescent="0.25">
      <c r="A225" s="1">
        <v>0</v>
      </c>
      <c r="B225" s="3">
        <v>0</v>
      </c>
      <c r="C225" s="1">
        <f>+A225*B225</f>
        <v>0</v>
      </c>
      <c r="D225" s="1">
        <v>0</v>
      </c>
      <c r="E225" s="1">
        <f>+C225+D225</f>
        <v>0</v>
      </c>
    </row>
    <row r="226" spans="1:6" ht="15" x14ac:dyDescent="0.25">
      <c r="A226" s="1">
        <v>0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6" ht="15" x14ac:dyDescent="0.25">
      <c r="A227" s="1" t="s">
        <v>6</v>
      </c>
      <c r="B227" s="3">
        <v>1</v>
      </c>
      <c r="C227" s="1">
        <v>73.67</v>
      </c>
      <c r="D227" s="1">
        <v>0</v>
      </c>
      <c r="E227" s="1">
        <f t="shared" ref="E227" si="31">+C227+D227</f>
        <v>73.67</v>
      </c>
    </row>
    <row r="228" spans="1:6" ht="15" x14ac:dyDescent="0.25">
      <c r="D228" s="1"/>
      <c r="E228" s="1"/>
    </row>
    <row r="229" spans="1:6" ht="15" x14ac:dyDescent="0.25">
      <c r="A229" s="6" t="s">
        <v>24</v>
      </c>
      <c r="B229" s="5" t="s">
        <v>7</v>
      </c>
      <c r="D229" s="1"/>
      <c r="E229" s="1"/>
    </row>
    <row r="230" spans="1:6" ht="15" x14ac:dyDescent="0.25">
      <c r="A230" s="1">
        <v>0</v>
      </c>
      <c r="B230" s="2">
        <v>0</v>
      </c>
      <c r="C230" s="1">
        <f t="shared" ref="C230" si="32">+A230*B230</f>
        <v>0</v>
      </c>
      <c r="D230" s="1">
        <v>0</v>
      </c>
      <c r="E230" s="1">
        <f>+C230+D230</f>
        <v>0</v>
      </c>
    </row>
    <row r="231" spans="1:6" ht="15" x14ac:dyDescent="0.25">
      <c r="A231" s="1">
        <v>0</v>
      </c>
      <c r="B231" t="s">
        <v>41</v>
      </c>
      <c r="C231" s="9">
        <v>0</v>
      </c>
      <c r="D231" s="9">
        <v>0</v>
      </c>
      <c r="E231" s="9">
        <f>+C231+D231</f>
        <v>0</v>
      </c>
    </row>
    <row r="232" spans="1:6" ht="15" x14ac:dyDescent="0.25">
      <c r="A232" s="6" t="s">
        <v>25</v>
      </c>
      <c r="C232" s="8">
        <f>+C231+C230</f>
        <v>0</v>
      </c>
      <c r="D232" s="8">
        <f>+D231+D230</f>
        <v>0</v>
      </c>
      <c r="E232" s="8">
        <f>+E231+E230</f>
        <v>0</v>
      </c>
    </row>
    <row r="233" spans="1:6" x14ac:dyDescent="0.3">
      <c r="D233" s="1"/>
      <c r="E233" s="1"/>
    </row>
    <row r="234" spans="1:6" x14ac:dyDescent="0.3">
      <c r="A234" s="6" t="s">
        <v>26</v>
      </c>
      <c r="C234" s="11">
        <f>+C232+C224+C225+C226+C227</f>
        <v>10868.67</v>
      </c>
      <c r="D234" s="11">
        <f>+D232+D224+D225+D226+D227</f>
        <v>0</v>
      </c>
      <c r="E234" s="11">
        <f>+E232+E224+E225+E226+E227</f>
        <v>10868.67</v>
      </c>
    </row>
    <row r="235" spans="1:6" x14ac:dyDescent="0.3">
      <c r="D235" s="1"/>
      <c r="E235" s="1"/>
    </row>
    <row r="236" spans="1:6" x14ac:dyDescent="0.3">
      <c r="A236" s="6" t="s">
        <v>37</v>
      </c>
      <c r="D236" s="1"/>
      <c r="E236" s="1"/>
    </row>
    <row r="237" spans="1:6" x14ac:dyDescent="0.3">
      <c r="A237" s="6" t="s">
        <v>38</v>
      </c>
      <c r="C237" s="1">
        <v>0</v>
      </c>
      <c r="D237" s="1">
        <v>0</v>
      </c>
      <c r="E237" s="1">
        <f>+C237+D237</f>
        <v>0</v>
      </c>
    </row>
    <row r="238" spans="1:6" x14ac:dyDescent="0.3">
      <c r="A238" s="6" t="s">
        <v>39</v>
      </c>
      <c r="C238" s="1">
        <v>0</v>
      </c>
      <c r="D238" s="1">
        <v>0</v>
      </c>
      <c r="E238" s="1">
        <f>+C238+D238</f>
        <v>0</v>
      </c>
    </row>
    <row r="239" spans="1:6" x14ac:dyDescent="0.3">
      <c r="A239" s="6" t="s">
        <v>40</v>
      </c>
      <c r="C239" s="12">
        <f>SUM(C237:C238)</f>
        <v>0</v>
      </c>
      <c r="D239" s="12">
        <f>SUM(D237:D238)</f>
        <v>0</v>
      </c>
      <c r="E239" s="12">
        <f>SUM(E237:E238)</f>
        <v>0</v>
      </c>
      <c r="F239" s="8"/>
    </row>
    <row r="240" spans="1:6" x14ac:dyDescent="0.3">
      <c r="A240" s="6"/>
      <c r="D240" s="1"/>
      <c r="E240" s="1"/>
    </row>
    <row r="241" spans="1:6" x14ac:dyDescent="0.3">
      <c r="A241" s="6" t="s">
        <v>1</v>
      </c>
      <c r="D241" s="1"/>
      <c r="E241" s="1"/>
      <c r="F241" s="8"/>
    </row>
    <row r="242" spans="1:6" x14ac:dyDescent="0.3">
      <c r="A242" s="6" t="s">
        <v>13</v>
      </c>
      <c r="C242" s="1">
        <v>161.5</v>
      </c>
      <c r="D242" s="1">
        <v>0</v>
      </c>
      <c r="E242" s="1">
        <f>+C242+D242</f>
        <v>161.5</v>
      </c>
    </row>
    <row r="243" spans="1:6" x14ac:dyDescent="0.3">
      <c r="A243" s="6" t="s">
        <v>14</v>
      </c>
      <c r="C243" s="1">
        <v>0</v>
      </c>
      <c r="D243" s="1">
        <v>0</v>
      </c>
      <c r="E243" s="1">
        <f>+C243+D243</f>
        <v>0</v>
      </c>
    </row>
    <row r="244" spans="1:6" x14ac:dyDescent="0.3">
      <c r="A244" s="6" t="s">
        <v>44</v>
      </c>
      <c r="C244" s="1">
        <v>0</v>
      </c>
      <c r="D244" s="1">
        <v>0</v>
      </c>
      <c r="E244" s="1">
        <f>+C244+D244</f>
        <v>0</v>
      </c>
    </row>
    <row r="245" spans="1:6" x14ac:dyDescent="0.3">
      <c r="A245" s="6" t="s">
        <v>15</v>
      </c>
      <c r="C245" s="1">
        <v>0</v>
      </c>
      <c r="D245" s="1">
        <v>0</v>
      </c>
      <c r="E245" s="1">
        <f>+C245+D245</f>
        <v>0</v>
      </c>
    </row>
    <row r="246" spans="1:6" x14ac:dyDescent="0.3">
      <c r="A246" s="6" t="s">
        <v>18</v>
      </c>
      <c r="C246" s="1">
        <v>0</v>
      </c>
      <c r="D246" s="1">
        <v>0</v>
      </c>
      <c r="E246" s="1">
        <f>+C246+D246</f>
        <v>0</v>
      </c>
      <c r="F246" s="8"/>
    </row>
    <row r="247" spans="1:6" x14ac:dyDescent="0.3">
      <c r="A247" s="6" t="s">
        <v>27</v>
      </c>
      <c r="C247" s="12">
        <f>SUM(C242:C246)</f>
        <v>161.5</v>
      </c>
      <c r="D247" s="12">
        <f>SUM(D242:D246)</f>
        <v>0</v>
      </c>
      <c r="E247" s="12">
        <f>SUM(E242:E246)</f>
        <v>161.5</v>
      </c>
    </row>
    <row r="248" spans="1:6" x14ac:dyDescent="0.3">
      <c r="A248" s="6"/>
      <c r="C248" s="1"/>
      <c r="D248" s="1"/>
      <c r="E248" s="1"/>
    </row>
    <row r="249" spans="1:6" ht="15" thickBot="1" x14ac:dyDescent="0.35">
      <c r="A249" s="6" t="s">
        <v>32</v>
      </c>
      <c r="C249" s="13">
        <f>+C247+C234+C220+C239</f>
        <v>11030.17</v>
      </c>
      <c r="D249" s="13">
        <f>+D247+D234+D220+D239</f>
        <v>0</v>
      </c>
      <c r="E249" s="13">
        <f>+E247+E234+E220+E239</f>
        <v>11030.17</v>
      </c>
    </row>
    <row r="250" spans="1:6" x14ac:dyDescent="0.3">
      <c r="A250" s="6"/>
      <c r="C250" s="1"/>
      <c r="D250" s="1"/>
      <c r="E250" s="1"/>
    </row>
    <row r="251" spans="1:6" x14ac:dyDescent="0.3">
      <c r="A251" s="6" t="s">
        <v>31</v>
      </c>
      <c r="C251" s="1"/>
      <c r="D251" s="1"/>
      <c r="E251" s="1"/>
    </row>
    <row r="252" spans="1:6" x14ac:dyDescent="0.3">
      <c r="A252" s="6" t="s">
        <v>17</v>
      </c>
      <c r="C252" s="1">
        <v>0</v>
      </c>
      <c r="D252" s="1">
        <v>0</v>
      </c>
      <c r="E252" s="1">
        <f t="shared" ref="E252:E257" si="33">+C252+D252</f>
        <v>0</v>
      </c>
    </row>
    <row r="253" spans="1:6" x14ac:dyDescent="0.3">
      <c r="A253" s="6" t="s">
        <v>19</v>
      </c>
      <c r="C253" s="1">
        <v>108.69</v>
      </c>
      <c r="D253" s="1">
        <v>0</v>
      </c>
      <c r="E253" s="1">
        <f t="shared" si="33"/>
        <v>108.69</v>
      </c>
    </row>
    <row r="254" spans="1:6" x14ac:dyDescent="0.3">
      <c r="A254" s="6" t="s">
        <v>20</v>
      </c>
      <c r="C254" s="1">
        <v>0</v>
      </c>
      <c r="D254" s="1">
        <v>0</v>
      </c>
      <c r="E254" s="1">
        <f t="shared" si="33"/>
        <v>0</v>
      </c>
    </row>
    <row r="255" spans="1:6" x14ac:dyDescent="0.3">
      <c r="A255" s="6" t="s">
        <v>60</v>
      </c>
      <c r="B255" s="1"/>
      <c r="C255" s="1">
        <v>0</v>
      </c>
      <c r="D255" s="1">
        <v>0</v>
      </c>
      <c r="E255" s="1">
        <f t="shared" si="33"/>
        <v>0</v>
      </c>
    </row>
    <row r="256" spans="1:6" x14ac:dyDescent="0.3">
      <c r="A256" s="6" t="s">
        <v>61</v>
      </c>
      <c r="B256" s="1"/>
      <c r="C256" s="1">
        <v>0</v>
      </c>
      <c r="D256" s="1">
        <v>0</v>
      </c>
      <c r="E256" s="1">
        <f t="shared" si="33"/>
        <v>0</v>
      </c>
    </row>
    <row r="257" spans="1:5" x14ac:dyDescent="0.3">
      <c r="A257" s="6" t="s">
        <v>62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3">
      <c r="A258" s="6" t="s">
        <v>30</v>
      </c>
      <c r="C258" s="12">
        <f>SUM(C252:C257)</f>
        <v>108.69</v>
      </c>
      <c r="D258" s="12">
        <f>SUM(D252:D257)</f>
        <v>0</v>
      </c>
      <c r="E258" s="12">
        <f>SUM(E252:E257)</f>
        <v>108.69</v>
      </c>
    </row>
    <row r="259" spans="1:5" x14ac:dyDescent="0.3">
      <c r="C259" s="1"/>
      <c r="D259" s="1"/>
      <c r="E259" s="1"/>
    </row>
    <row r="260" spans="1:5" ht="15" thickBot="1" x14ac:dyDescent="0.35">
      <c r="A260" s="6" t="s">
        <v>33</v>
      </c>
      <c r="C260" s="13">
        <f>+C249+C258</f>
        <v>11138.86</v>
      </c>
      <c r="D260" s="13">
        <f>+D249+D258</f>
        <v>0</v>
      </c>
      <c r="E260" s="13">
        <f>+E249+E258</f>
        <v>11138.86</v>
      </c>
    </row>
    <row r="261" spans="1:5" x14ac:dyDescent="0.3">
      <c r="A261" s="6"/>
      <c r="C261" s="24"/>
      <c r="D261" s="24"/>
      <c r="E261" s="24"/>
    </row>
    <row r="262" spans="1:5" x14ac:dyDescent="0.3">
      <c r="A262" s="6"/>
      <c r="C262" s="24"/>
      <c r="D262" s="24"/>
      <c r="E262" s="24"/>
    </row>
    <row r="263" spans="1:5" x14ac:dyDescent="0.3">
      <c r="A263" s="6"/>
      <c r="C263" s="24"/>
      <c r="D263" s="24"/>
      <c r="E263" s="24"/>
    </row>
    <row r="264" spans="1:5" x14ac:dyDescent="0.3">
      <c r="A264" s="7" t="s">
        <v>46</v>
      </c>
    </row>
    <row r="266" spans="1:5" x14ac:dyDescent="0.3">
      <c r="A266" s="6" t="s">
        <v>8</v>
      </c>
      <c r="C266" s="4" t="s">
        <v>28</v>
      </c>
      <c r="E266" s="4" t="s">
        <v>29</v>
      </c>
    </row>
    <row r="267" spans="1:5" x14ac:dyDescent="0.3">
      <c r="A267" s="5" t="s">
        <v>3</v>
      </c>
      <c r="B267" s="5" t="s">
        <v>4</v>
      </c>
      <c r="C267" s="5" t="s">
        <v>5</v>
      </c>
      <c r="D267" s="5" t="s">
        <v>16</v>
      </c>
      <c r="E267" s="5" t="s">
        <v>5</v>
      </c>
    </row>
    <row r="268" spans="1:5" x14ac:dyDescent="0.3">
      <c r="A268" s="1">
        <v>0</v>
      </c>
      <c r="B268" s="3">
        <v>0</v>
      </c>
      <c r="C268" s="1">
        <f>+A268*B268</f>
        <v>0</v>
      </c>
      <c r="D268" s="1">
        <v>0</v>
      </c>
      <c r="E268" s="1">
        <f>+C268+D268</f>
        <v>0</v>
      </c>
    </row>
    <row r="269" spans="1:5" x14ac:dyDescent="0.3">
      <c r="A269" s="1">
        <v>0</v>
      </c>
      <c r="B269" s="3">
        <v>0</v>
      </c>
      <c r="C269" s="1">
        <f t="shared" ref="C269:C271" si="34">+A269*B269</f>
        <v>0</v>
      </c>
      <c r="D269" s="1">
        <v>0</v>
      </c>
      <c r="E269" s="1">
        <f t="shared" ref="E269:E272" si="35">+C269+D269</f>
        <v>0</v>
      </c>
    </row>
    <row r="270" spans="1:5" x14ac:dyDescent="0.3">
      <c r="A270" s="1"/>
      <c r="B270" s="3"/>
      <c r="C270" s="1">
        <f t="shared" si="34"/>
        <v>0</v>
      </c>
      <c r="D270" s="1">
        <v>0</v>
      </c>
      <c r="E270" s="1">
        <f t="shared" si="35"/>
        <v>0</v>
      </c>
    </row>
    <row r="271" spans="1:5" x14ac:dyDescent="0.3">
      <c r="A271" s="1"/>
      <c r="B271" s="3"/>
      <c r="C271" s="1">
        <f t="shared" si="34"/>
        <v>0</v>
      </c>
      <c r="D271" s="1">
        <v>0</v>
      </c>
      <c r="E271" s="1">
        <f t="shared" si="35"/>
        <v>0</v>
      </c>
    </row>
    <row r="272" spans="1:5" x14ac:dyDescent="0.3">
      <c r="A272" s="1" t="s">
        <v>6</v>
      </c>
      <c r="B272" s="3">
        <v>0</v>
      </c>
      <c r="C272" s="1">
        <v>0</v>
      </c>
      <c r="D272" s="1">
        <v>0</v>
      </c>
      <c r="E272" s="1">
        <f t="shared" si="35"/>
        <v>0</v>
      </c>
    </row>
    <row r="273" spans="1:5" x14ac:dyDescent="0.3">
      <c r="A273" s="6" t="s">
        <v>9</v>
      </c>
      <c r="C273" s="1"/>
      <c r="D273" s="1"/>
      <c r="E273" s="1"/>
    </row>
    <row r="274" spans="1:5" x14ac:dyDescent="0.3">
      <c r="A274" s="1">
        <v>0</v>
      </c>
      <c r="B274" s="10">
        <v>0</v>
      </c>
      <c r="C274" s="9">
        <f t="shared" ref="C274" si="36">+A274*B274</f>
        <v>0</v>
      </c>
      <c r="D274" s="9">
        <v>0</v>
      </c>
      <c r="E274" s="9">
        <f t="shared" ref="E274" si="37">+C274+D274</f>
        <v>0</v>
      </c>
    </row>
    <row r="275" spans="1:5" x14ac:dyDescent="0.3">
      <c r="A275" s="6" t="s">
        <v>10</v>
      </c>
      <c r="B275" s="3">
        <f>SUM(B268:B274)</f>
        <v>0</v>
      </c>
      <c r="C275" s="8">
        <f>SUM(C268:C274)</f>
        <v>0</v>
      </c>
      <c r="D275" s="8">
        <f>SUM(D268:D274)</f>
        <v>0</v>
      </c>
      <c r="E275" s="8">
        <f>SUM(E268:E274)</f>
        <v>0</v>
      </c>
    </row>
    <row r="276" spans="1:5" x14ac:dyDescent="0.3">
      <c r="D276" s="1"/>
      <c r="E276" s="1"/>
    </row>
    <row r="277" spans="1:5" x14ac:dyDescent="0.3">
      <c r="A277" s="6" t="s">
        <v>11</v>
      </c>
      <c r="D277" s="1"/>
      <c r="E277" s="1"/>
    </row>
    <row r="278" spans="1:5" x14ac:dyDescent="0.3">
      <c r="A278" s="5"/>
      <c r="B278" s="5" t="s">
        <v>7</v>
      </c>
      <c r="C278" s="5"/>
      <c r="D278" s="1"/>
      <c r="E278" s="1"/>
    </row>
    <row r="279" spans="1:5" x14ac:dyDescent="0.3">
      <c r="A279" s="1">
        <v>0</v>
      </c>
      <c r="B279" s="2">
        <v>0</v>
      </c>
      <c r="C279" s="1">
        <f>+A279*B279</f>
        <v>0</v>
      </c>
      <c r="D279" s="1">
        <v>0</v>
      </c>
      <c r="E279" s="1">
        <f>+C279+D279</f>
        <v>0</v>
      </c>
    </row>
    <row r="280" spans="1:5" x14ac:dyDescent="0.3">
      <c r="A280" s="1">
        <v>0</v>
      </c>
      <c r="B280" s="2">
        <v>0</v>
      </c>
      <c r="C280" s="1">
        <f>+A280*B280</f>
        <v>0</v>
      </c>
      <c r="D280" s="1">
        <v>0</v>
      </c>
      <c r="E280" s="1">
        <f t="shared" ref="E280:E282" si="38">+C280+D280</f>
        <v>0</v>
      </c>
    </row>
    <row r="281" spans="1:5" x14ac:dyDescent="0.3">
      <c r="A281" s="1"/>
      <c r="B281" s="2"/>
      <c r="C281" s="1">
        <f t="shared" ref="C281:C282" si="39">+A281*B281</f>
        <v>0</v>
      </c>
      <c r="D281" s="1">
        <v>0</v>
      </c>
      <c r="E281" s="1">
        <f t="shared" si="38"/>
        <v>0</v>
      </c>
    </row>
    <row r="282" spans="1:5" x14ac:dyDescent="0.3">
      <c r="A282" s="1"/>
      <c r="B282" s="2"/>
      <c r="C282" s="9">
        <f t="shared" si="39"/>
        <v>0</v>
      </c>
      <c r="D282" s="9">
        <v>0</v>
      </c>
      <c r="E282" s="9">
        <f t="shared" si="38"/>
        <v>0</v>
      </c>
    </row>
    <row r="283" spans="1:5" x14ac:dyDescent="0.3">
      <c r="A283" s="6" t="s">
        <v>58</v>
      </c>
      <c r="B283" s="2"/>
      <c r="C283" s="1">
        <f>SUM(C279:C282)</f>
        <v>0</v>
      </c>
      <c r="D283" s="1">
        <f>SUM(D279:D282)</f>
        <v>0</v>
      </c>
      <c r="E283" s="1">
        <f>SUM(E279:E282)</f>
        <v>0</v>
      </c>
    </row>
    <row r="284" spans="1:5" x14ac:dyDescent="0.3">
      <c r="C284" s="8"/>
      <c r="D284" s="1"/>
      <c r="E284" s="1"/>
    </row>
    <row r="285" spans="1:5" x14ac:dyDescent="0.3">
      <c r="A285" s="6" t="s">
        <v>12</v>
      </c>
      <c r="C285" s="11">
        <f>+C283+C275</f>
        <v>0</v>
      </c>
      <c r="D285" s="11">
        <f>+D283+D275</f>
        <v>0</v>
      </c>
      <c r="E285" s="11">
        <f>+E283+E275</f>
        <v>0</v>
      </c>
    </row>
    <row r="286" spans="1:5" x14ac:dyDescent="0.3">
      <c r="D286" s="1"/>
      <c r="E286" s="1"/>
    </row>
    <row r="287" spans="1:5" x14ac:dyDescent="0.3">
      <c r="D287" s="1"/>
      <c r="E287" s="1"/>
    </row>
    <row r="288" spans="1:5" x14ac:dyDescent="0.3">
      <c r="A288" s="6" t="s">
        <v>23</v>
      </c>
      <c r="B288" s="5" t="s">
        <v>4</v>
      </c>
      <c r="D288" s="1"/>
      <c r="E288" s="1"/>
    </row>
    <row r="289" spans="1:5" x14ac:dyDescent="0.3">
      <c r="A289" s="1">
        <v>85</v>
      </c>
      <c r="B289" s="3">
        <v>128</v>
      </c>
      <c r="C289" s="1">
        <f>+A289*B289</f>
        <v>10880</v>
      </c>
      <c r="D289" s="1">
        <v>0</v>
      </c>
      <c r="E289" s="1">
        <f>+C289+D289</f>
        <v>10880</v>
      </c>
    </row>
    <row r="290" spans="1:5" x14ac:dyDescent="0.3">
      <c r="A290" s="1">
        <v>0</v>
      </c>
      <c r="B290" s="3">
        <v>0</v>
      </c>
      <c r="C290" s="1">
        <f>+A290*B290</f>
        <v>0</v>
      </c>
      <c r="D290" s="1">
        <v>0</v>
      </c>
      <c r="E290" s="1">
        <f>+C290+D290</f>
        <v>0</v>
      </c>
    </row>
    <row r="291" spans="1:5" x14ac:dyDescent="0.3">
      <c r="A291" s="1">
        <v>0</v>
      </c>
      <c r="B291" s="3">
        <v>0</v>
      </c>
      <c r="C291" s="1">
        <f>+A291*B291</f>
        <v>0</v>
      </c>
      <c r="D291" s="1">
        <v>0</v>
      </c>
      <c r="E291" s="1">
        <f>+C291+D291</f>
        <v>0</v>
      </c>
    </row>
    <row r="292" spans="1:5" x14ac:dyDescent="0.3">
      <c r="A292" s="1" t="s">
        <v>6</v>
      </c>
      <c r="B292" s="3">
        <v>1</v>
      </c>
      <c r="C292" s="1">
        <v>62.33</v>
      </c>
      <c r="D292" s="1">
        <v>0</v>
      </c>
      <c r="E292" s="1">
        <f t="shared" ref="E292" si="40">+C292+D292</f>
        <v>62.33</v>
      </c>
    </row>
    <row r="293" spans="1:5" x14ac:dyDescent="0.3">
      <c r="D293" s="1"/>
      <c r="E293" s="1"/>
    </row>
    <row r="294" spans="1:5" x14ac:dyDescent="0.3">
      <c r="A294" s="6" t="s">
        <v>24</v>
      </c>
      <c r="B294" s="5" t="s">
        <v>7</v>
      </c>
      <c r="D294" s="1"/>
      <c r="E294" s="1"/>
    </row>
    <row r="295" spans="1:5" x14ac:dyDescent="0.3">
      <c r="A295" s="1">
        <v>0</v>
      </c>
      <c r="B295" s="2">
        <v>0</v>
      </c>
      <c r="C295" s="1">
        <f t="shared" ref="C295" si="41">+A295*B295</f>
        <v>0</v>
      </c>
      <c r="D295" s="1">
        <v>0</v>
      </c>
      <c r="E295" s="1">
        <f>+C295+D295</f>
        <v>0</v>
      </c>
    </row>
    <row r="296" spans="1:5" x14ac:dyDescent="0.3">
      <c r="A296" s="1">
        <v>0</v>
      </c>
      <c r="B296" t="s">
        <v>41</v>
      </c>
      <c r="C296" s="9">
        <v>0</v>
      </c>
      <c r="D296" s="9">
        <v>0</v>
      </c>
      <c r="E296" s="9">
        <f>+C296+D296</f>
        <v>0</v>
      </c>
    </row>
    <row r="297" spans="1:5" x14ac:dyDescent="0.3">
      <c r="A297" s="6" t="s">
        <v>25</v>
      </c>
      <c r="C297" s="8">
        <f>+C296+C295</f>
        <v>0</v>
      </c>
      <c r="D297" s="8">
        <f>+D296+D295</f>
        <v>0</v>
      </c>
      <c r="E297" s="8">
        <f>+E296+E295</f>
        <v>0</v>
      </c>
    </row>
    <row r="298" spans="1:5" x14ac:dyDescent="0.3">
      <c r="D298" s="1"/>
      <c r="E298" s="1"/>
    </row>
    <row r="299" spans="1:5" x14ac:dyDescent="0.3">
      <c r="A299" s="6" t="s">
        <v>26</v>
      </c>
      <c r="C299" s="11">
        <f>+C297+C289+C290+C291+C292</f>
        <v>10942.33</v>
      </c>
      <c r="D299" s="11">
        <f>+D297+D289+D290+D291+D292</f>
        <v>0</v>
      </c>
      <c r="E299" s="11">
        <f>+E297+E289+E290+E291+E292</f>
        <v>10942.33</v>
      </c>
    </row>
    <row r="300" spans="1:5" x14ac:dyDescent="0.3">
      <c r="D300" s="1"/>
      <c r="E300" s="1"/>
    </row>
    <row r="301" spans="1:5" x14ac:dyDescent="0.3">
      <c r="A301" s="6" t="s">
        <v>37</v>
      </c>
      <c r="D301" s="1"/>
      <c r="E301" s="1"/>
    </row>
    <row r="302" spans="1:5" x14ac:dyDescent="0.3">
      <c r="A302" s="6" t="s">
        <v>38</v>
      </c>
      <c r="C302" s="1">
        <v>0</v>
      </c>
      <c r="D302" s="1">
        <v>0</v>
      </c>
      <c r="E302" s="1">
        <f>+C302+D302</f>
        <v>0</v>
      </c>
    </row>
    <row r="303" spans="1:5" x14ac:dyDescent="0.3">
      <c r="A303" s="6" t="s">
        <v>39</v>
      </c>
      <c r="C303" s="1">
        <v>0</v>
      </c>
      <c r="D303" s="1">
        <v>0</v>
      </c>
      <c r="E303" s="1">
        <f>+C303+D303</f>
        <v>0</v>
      </c>
    </row>
    <row r="304" spans="1:5" x14ac:dyDescent="0.3">
      <c r="A304" s="6" t="s">
        <v>40</v>
      </c>
      <c r="C304" s="12">
        <f>SUM(C302:C303)</f>
        <v>0</v>
      </c>
      <c r="D304" s="12">
        <f>SUM(D302:D303)</f>
        <v>0</v>
      </c>
      <c r="E304" s="12">
        <f>SUM(E302:E303)</f>
        <v>0</v>
      </c>
    </row>
    <row r="305" spans="1:5" x14ac:dyDescent="0.3">
      <c r="A305" s="6"/>
      <c r="D305" s="1"/>
      <c r="E305" s="1"/>
    </row>
    <row r="306" spans="1:5" x14ac:dyDescent="0.3">
      <c r="A306" s="6" t="s">
        <v>1</v>
      </c>
      <c r="D306" s="1"/>
      <c r="E306" s="1"/>
    </row>
    <row r="307" spans="1:5" x14ac:dyDescent="0.3">
      <c r="A307" s="6" t="s">
        <v>13</v>
      </c>
      <c r="C307" s="1">
        <v>266.39</v>
      </c>
      <c r="D307" s="1">
        <v>-8.5</v>
      </c>
      <c r="E307" s="1">
        <f>+C307+D307</f>
        <v>257.89</v>
      </c>
    </row>
    <row r="308" spans="1:5" x14ac:dyDescent="0.3">
      <c r="A308" s="6" t="s">
        <v>14</v>
      </c>
      <c r="C308" s="1">
        <v>0</v>
      </c>
      <c r="D308" s="1">
        <v>0</v>
      </c>
      <c r="E308" s="1">
        <f>+C308+D308</f>
        <v>0</v>
      </c>
    </row>
    <row r="309" spans="1:5" x14ac:dyDescent="0.3">
      <c r="A309" s="6" t="s">
        <v>44</v>
      </c>
      <c r="C309" s="1">
        <v>0</v>
      </c>
      <c r="D309" s="1">
        <v>90</v>
      </c>
      <c r="E309" s="1">
        <f>+C309+D309</f>
        <v>90</v>
      </c>
    </row>
    <row r="310" spans="1:5" x14ac:dyDescent="0.3">
      <c r="A310" s="6" t="s">
        <v>15</v>
      </c>
      <c r="C310" s="1">
        <v>0</v>
      </c>
      <c r="D310" s="1">
        <v>1300</v>
      </c>
      <c r="E310" s="1">
        <f>+C310+D310</f>
        <v>1300</v>
      </c>
    </row>
    <row r="311" spans="1:5" x14ac:dyDescent="0.3">
      <c r="A311" s="6" t="s">
        <v>18</v>
      </c>
      <c r="C311" s="1">
        <v>0</v>
      </c>
      <c r="D311" s="1">
        <v>0</v>
      </c>
      <c r="E311" s="1">
        <f>+C311+D311</f>
        <v>0</v>
      </c>
    </row>
    <row r="312" spans="1:5" x14ac:dyDescent="0.3">
      <c r="A312" s="6" t="s">
        <v>27</v>
      </c>
      <c r="C312" s="12">
        <f>SUM(C307:C311)</f>
        <v>266.39</v>
      </c>
      <c r="D312" s="12">
        <f>SUM(D307:D311)</f>
        <v>1381.5</v>
      </c>
      <c r="E312" s="12">
        <f>SUM(E307:E311)</f>
        <v>1647.8899999999999</v>
      </c>
    </row>
    <row r="313" spans="1:5" x14ac:dyDescent="0.3">
      <c r="A313" s="6"/>
      <c r="C313" s="1"/>
      <c r="D313" s="1"/>
      <c r="E313" s="1"/>
    </row>
    <row r="314" spans="1:5" ht="15" thickBot="1" x14ac:dyDescent="0.35">
      <c r="A314" s="6" t="s">
        <v>32</v>
      </c>
      <c r="C314" s="13">
        <f>+C312+C299+C285+C304</f>
        <v>11208.72</v>
      </c>
      <c r="D314" s="13">
        <f>+D312+D299+D285+D304</f>
        <v>1381.5</v>
      </c>
      <c r="E314" s="13">
        <f>+E312+E299+E285+E304</f>
        <v>12590.22</v>
      </c>
    </row>
    <row r="315" spans="1:5" x14ac:dyDescent="0.3">
      <c r="A315" s="6"/>
      <c r="C315" s="1"/>
      <c r="D315" s="1"/>
      <c r="E315" s="1"/>
    </row>
    <row r="316" spans="1:5" x14ac:dyDescent="0.3">
      <c r="A316" s="6" t="s">
        <v>31</v>
      </c>
      <c r="C316" s="1"/>
      <c r="D316" s="1"/>
      <c r="E316" s="1"/>
    </row>
    <row r="317" spans="1:5" x14ac:dyDescent="0.3">
      <c r="A317" s="6" t="s">
        <v>15</v>
      </c>
      <c r="C317" s="1">
        <v>0</v>
      </c>
      <c r="D317" s="1">
        <v>0</v>
      </c>
      <c r="E317" s="1">
        <f t="shared" ref="E317:E322" si="42">+C317+D317</f>
        <v>0</v>
      </c>
    </row>
    <row r="318" spans="1:5" x14ac:dyDescent="0.3">
      <c r="A318" s="6" t="s">
        <v>19</v>
      </c>
      <c r="C318" s="1">
        <v>109.42</v>
      </c>
      <c r="D318" s="1">
        <v>0</v>
      </c>
      <c r="E318" s="1">
        <f t="shared" si="42"/>
        <v>109.42</v>
      </c>
    </row>
    <row r="319" spans="1:5" x14ac:dyDescent="0.3">
      <c r="A319" s="6" t="s">
        <v>20</v>
      </c>
      <c r="C319" s="1">
        <v>0</v>
      </c>
      <c r="D319" s="1">
        <v>100</v>
      </c>
      <c r="E319" s="1">
        <f t="shared" si="42"/>
        <v>100</v>
      </c>
    </row>
    <row r="320" spans="1:5" x14ac:dyDescent="0.3">
      <c r="A320" s="6" t="s">
        <v>60</v>
      </c>
      <c r="B320" s="1"/>
      <c r="C320" s="1">
        <v>0</v>
      </c>
      <c r="D320" s="1">
        <v>0</v>
      </c>
      <c r="E320" s="1">
        <f t="shared" si="42"/>
        <v>0</v>
      </c>
    </row>
    <row r="321" spans="1:5" x14ac:dyDescent="0.3">
      <c r="A321" s="6" t="s">
        <v>61</v>
      </c>
      <c r="B321" s="1"/>
      <c r="C321" s="1">
        <v>0</v>
      </c>
      <c r="D321" s="1">
        <v>0</v>
      </c>
      <c r="E321" s="1">
        <f t="shared" si="42"/>
        <v>0</v>
      </c>
    </row>
    <row r="322" spans="1:5" x14ac:dyDescent="0.3">
      <c r="A322" s="6" t="s">
        <v>62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3">
      <c r="A323" s="6" t="s">
        <v>30</v>
      </c>
      <c r="C323" s="12">
        <f>SUM(C317:C322)</f>
        <v>109.42</v>
      </c>
      <c r="D323" s="12">
        <f>SUM(D317:D322)</f>
        <v>100</v>
      </c>
      <c r="E323" s="12">
        <f>SUM(E317:E322)</f>
        <v>209.42000000000002</v>
      </c>
    </row>
    <row r="324" spans="1:5" x14ac:dyDescent="0.3">
      <c r="C324" s="1"/>
      <c r="D324" s="1"/>
      <c r="E324" s="1"/>
    </row>
    <row r="325" spans="1:5" ht="15" thickBot="1" x14ac:dyDescent="0.35">
      <c r="A325" s="6" t="s">
        <v>33</v>
      </c>
      <c r="C325" s="13">
        <f>+C314+C323</f>
        <v>11318.14</v>
      </c>
      <c r="D325" s="13">
        <f>+D314+D323</f>
        <v>1481.5</v>
      </c>
      <c r="E325" s="13">
        <f>+E314+E323</f>
        <v>12799.64</v>
      </c>
    </row>
    <row r="326" spans="1:5" x14ac:dyDescent="0.3">
      <c r="A326" s="6"/>
      <c r="C326" s="24"/>
      <c r="D326" s="24"/>
      <c r="E326" s="24"/>
    </row>
    <row r="327" spans="1:5" x14ac:dyDescent="0.3">
      <c r="A327" s="6"/>
      <c r="C327" s="24"/>
      <c r="D327" s="24"/>
      <c r="E327" s="24"/>
    </row>
    <row r="328" spans="1:5" x14ac:dyDescent="0.3">
      <c r="A328" s="6"/>
      <c r="C328" s="24"/>
      <c r="D328" s="24"/>
      <c r="E328" s="24"/>
    </row>
    <row r="329" spans="1:5" x14ac:dyDescent="0.3">
      <c r="A329" s="7" t="s">
        <v>47</v>
      </c>
      <c r="C329" s="18"/>
      <c r="D329" s="18"/>
      <c r="E329" s="18"/>
    </row>
    <row r="330" spans="1:5" x14ac:dyDescent="0.3">
      <c r="C330" s="18"/>
      <c r="D330" s="18"/>
      <c r="E330" s="18"/>
    </row>
    <row r="331" spans="1:5" x14ac:dyDescent="0.3">
      <c r="A331" s="6" t="s">
        <v>8</v>
      </c>
      <c r="C331" s="23" t="s">
        <v>28</v>
      </c>
      <c r="D331" s="18"/>
      <c r="E331" s="23" t="s">
        <v>29</v>
      </c>
    </row>
    <row r="332" spans="1:5" x14ac:dyDescent="0.3">
      <c r="A332" s="5" t="s">
        <v>3</v>
      </c>
      <c r="B332" s="5" t="s">
        <v>4</v>
      </c>
      <c r="C332" s="5" t="s">
        <v>5</v>
      </c>
      <c r="D332" s="5" t="s">
        <v>16</v>
      </c>
      <c r="E332" s="5" t="s">
        <v>5</v>
      </c>
    </row>
    <row r="333" spans="1:5" x14ac:dyDescent="0.3">
      <c r="A333" s="1">
        <v>0</v>
      </c>
      <c r="B333" s="3">
        <v>0</v>
      </c>
      <c r="C333" s="1">
        <f>+A333*B333</f>
        <v>0</v>
      </c>
      <c r="D333" s="1">
        <v>0</v>
      </c>
      <c r="E333" s="1">
        <f>+C333+D333</f>
        <v>0</v>
      </c>
    </row>
    <row r="334" spans="1:5" x14ac:dyDescent="0.3">
      <c r="A334" s="1">
        <v>0</v>
      </c>
      <c r="B334" s="3">
        <v>0</v>
      </c>
      <c r="C334" s="1">
        <f t="shared" ref="C334:C336" si="43">+A334*B334</f>
        <v>0</v>
      </c>
      <c r="D334" s="1">
        <v>0</v>
      </c>
      <c r="E334" s="1">
        <f t="shared" ref="E334:E337" si="44">+C334+D334</f>
        <v>0</v>
      </c>
    </row>
    <row r="335" spans="1:5" x14ac:dyDescent="0.3">
      <c r="A335" s="1"/>
      <c r="B335" s="3"/>
      <c r="C335" s="1">
        <f t="shared" si="43"/>
        <v>0</v>
      </c>
      <c r="D335" s="1">
        <v>0</v>
      </c>
      <c r="E335" s="1">
        <f t="shared" si="44"/>
        <v>0</v>
      </c>
    </row>
    <row r="336" spans="1:5" x14ac:dyDescent="0.3">
      <c r="A336" s="1"/>
      <c r="B336" s="3"/>
      <c r="C336" s="1">
        <f t="shared" si="43"/>
        <v>0</v>
      </c>
      <c r="D336" s="1">
        <v>0</v>
      </c>
      <c r="E336" s="1">
        <f t="shared" si="44"/>
        <v>0</v>
      </c>
    </row>
    <row r="337" spans="1:6" x14ac:dyDescent="0.3">
      <c r="A337" s="1" t="s">
        <v>6</v>
      </c>
      <c r="B337" s="3">
        <v>0</v>
      </c>
      <c r="C337" s="1">
        <v>0</v>
      </c>
      <c r="D337" s="1">
        <v>0</v>
      </c>
      <c r="E337" s="1">
        <f t="shared" si="44"/>
        <v>0</v>
      </c>
    </row>
    <row r="338" spans="1:6" x14ac:dyDescent="0.3">
      <c r="A338" s="6" t="s">
        <v>9</v>
      </c>
      <c r="C338" s="1"/>
      <c r="D338" s="1"/>
      <c r="E338" s="1"/>
    </row>
    <row r="339" spans="1:6" x14ac:dyDescent="0.3">
      <c r="A339" s="1">
        <v>0</v>
      </c>
      <c r="B339" s="10">
        <v>0</v>
      </c>
      <c r="C339" s="9">
        <f t="shared" ref="C339" si="45">+A339*B339</f>
        <v>0</v>
      </c>
      <c r="D339" s="9">
        <v>0</v>
      </c>
      <c r="E339" s="9">
        <f t="shared" ref="E339" si="46">+C339+D339</f>
        <v>0</v>
      </c>
    </row>
    <row r="340" spans="1:6" x14ac:dyDescent="0.3">
      <c r="A340" s="6" t="s">
        <v>10</v>
      </c>
      <c r="B340" s="3">
        <f>SUM(B333:B339)</f>
        <v>0</v>
      </c>
      <c r="C340" s="8">
        <f>SUM(C333:C339)</f>
        <v>0</v>
      </c>
      <c r="D340" s="8">
        <f>SUM(D333:D339)</f>
        <v>0</v>
      </c>
      <c r="E340" s="8">
        <f>SUM(E333:E339)</f>
        <v>0</v>
      </c>
      <c r="F340" s="8"/>
    </row>
    <row r="341" spans="1:6" x14ac:dyDescent="0.3">
      <c r="D341" s="1"/>
      <c r="E341" s="1"/>
    </row>
    <row r="342" spans="1:6" x14ac:dyDescent="0.3">
      <c r="A342" s="6" t="s">
        <v>11</v>
      </c>
      <c r="D342" s="1"/>
      <c r="E342" s="1"/>
    </row>
    <row r="343" spans="1:6" x14ac:dyDescent="0.3">
      <c r="A343" s="5"/>
      <c r="B343" s="5" t="s">
        <v>7</v>
      </c>
      <c r="C343" s="5"/>
      <c r="D343" s="1"/>
      <c r="E343" s="1"/>
    </row>
    <row r="344" spans="1:6" x14ac:dyDescent="0.3">
      <c r="A344" s="1">
        <v>0</v>
      </c>
      <c r="B344" s="2">
        <v>0</v>
      </c>
      <c r="C344" s="1">
        <f>+A344*B344</f>
        <v>0</v>
      </c>
      <c r="D344" s="1">
        <v>0</v>
      </c>
      <c r="E344" s="1">
        <f>+C344+D344</f>
        <v>0</v>
      </c>
    </row>
    <row r="345" spans="1:6" x14ac:dyDescent="0.3">
      <c r="A345" s="1">
        <v>0</v>
      </c>
      <c r="B345" s="2">
        <v>0</v>
      </c>
      <c r="C345" s="1">
        <f>+A345*B345</f>
        <v>0</v>
      </c>
      <c r="D345" s="1">
        <v>0</v>
      </c>
      <c r="E345" s="1">
        <f t="shared" ref="E345:E347" si="47">+C345+D345</f>
        <v>0</v>
      </c>
    </row>
    <row r="346" spans="1:6" x14ac:dyDescent="0.3">
      <c r="A346" s="1"/>
      <c r="B346" s="2"/>
      <c r="C346" s="1">
        <f t="shared" ref="C346:C347" si="48">+A346*B346</f>
        <v>0</v>
      </c>
      <c r="D346" s="1">
        <v>0</v>
      </c>
      <c r="E346" s="1">
        <f t="shared" si="47"/>
        <v>0</v>
      </c>
    </row>
    <row r="347" spans="1:6" x14ac:dyDescent="0.3">
      <c r="A347" s="1"/>
      <c r="B347" s="2"/>
      <c r="C347" s="9">
        <f t="shared" si="48"/>
        <v>0</v>
      </c>
      <c r="D347" s="9">
        <v>0</v>
      </c>
      <c r="E347" s="9">
        <f t="shared" si="47"/>
        <v>0</v>
      </c>
    </row>
    <row r="348" spans="1:6" x14ac:dyDescent="0.3">
      <c r="A348" s="6" t="s">
        <v>58</v>
      </c>
      <c r="B348" s="2"/>
      <c r="C348" s="1">
        <f>SUM(C344:C347)</f>
        <v>0</v>
      </c>
      <c r="D348" s="1">
        <f>SUM(D344:D347)</f>
        <v>0</v>
      </c>
      <c r="E348" s="1">
        <f>SUM(E344:E347)</f>
        <v>0</v>
      </c>
      <c r="F348" s="8"/>
    </row>
    <row r="349" spans="1:6" x14ac:dyDescent="0.3">
      <c r="C349" s="8"/>
      <c r="D349" s="1"/>
      <c r="E349" s="1"/>
    </row>
    <row r="350" spans="1:6" x14ac:dyDescent="0.3">
      <c r="A350" s="6" t="s">
        <v>12</v>
      </c>
      <c r="C350" s="11">
        <f>+C348+C340</f>
        <v>0</v>
      </c>
      <c r="D350" s="11">
        <f>+D348+D340</f>
        <v>0</v>
      </c>
      <c r="E350" s="11">
        <f>+E348+E340</f>
        <v>0</v>
      </c>
    </row>
    <row r="351" spans="1:6" x14ac:dyDescent="0.3">
      <c r="D351" s="1"/>
      <c r="E351" s="1"/>
    </row>
    <row r="352" spans="1:6" x14ac:dyDescent="0.3">
      <c r="D352" s="1"/>
      <c r="E352" s="1"/>
    </row>
    <row r="353" spans="1:6" x14ac:dyDescent="0.3">
      <c r="A353" s="6" t="s">
        <v>23</v>
      </c>
      <c r="B353" s="5" t="s">
        <v>4</v>
      </c>
      <c r="D353" s="1"/>
      <c r="E353" s="1"/>
    </row>
    <row r="354" spans="1:6" x14ac:dyDescent="0.3">
      <c r="A354" s="1">
        <v>85</v>
      </c>
      <c r="B354" s="3">
        <v>127</v>
      </c>
      <c r="C354" s="1">
        <f>+A354*B354</f>
        <v>10795</v>
      </c>
      <c r="D354" s="1">
        <v>0</v>
      </c>
      <c r="E354" s="1">
        <f>+C354+D354</f>
        <v>10795</v>
      </c>
    </row>
    <row r="355" spans="1:6" x14ac:dyDescent="0.3">
      <c r="A355" s="1">
        <v>0</v>
      </c>
      <c r="B355" s="3">
        <v>0</v>
      </c>
      <c r="C355" s="1">
        <f>+A355*B355</f>
        <v>0</v>
      </c>
      <c r="D355" s="1">
        <v>0</v>
      </c>
      <c r="E355" s="1">
        <f>+C355+D355</f>
        <v>0</v>
      </c>
    </row>
    <row r="356" spans="1:6" x14ac:dyDescent="0.3">
      <c r="A356" s="1">
        <v>0</v>
      </c>
      <c r="B356" s="3">
        <v>0</v>
      </c>
      <c r="C356" s="1">
        <f>+A356*B356</f>
        <v>0</v>
      </c>
      <c r="D356" s="1">
        <v>0</v>
      </c>
      <c r="E356" s="1">
        <f>+C356+D356</f>
        <v>0</v>
      </c>
    </row>
    <row r="357" spans="1:6" x14ac:dyDescent="0.3">
      <c r="A357" s="1" t="s">
        <v>6</v>
      </c>
      <c r="B357" s="3">
        <v>5</v>
      </c>
      <c r="C357" s="1">
        <v>209.66</v>
      </c>
      <c r="D357" s="1">
        <v>0</v>
      </c>
      <c r="E357" s="1">
        <f t="shared" ref="E357" si="49">+C357+D357</f>
        <v>209.66</v>
      </c>
    </row>
    <row r="358" spans="1:6" x14ac:dyDescent="0.3">
      <c r="D358" s="1"/>
      <c r="E358" s="1"/>
    </row>
    <row r="359" spans="1:6" x14ac:dyDescent="0.3">
      <c r="A359" s="6" t="s">
        <v>24</v>
      </c>
      <c r="B359" s="5" t="s">
        <v>7</v>
      </c>
      <c r="D359" s="1"/>
      <c r="E359" s="1"/>
    </row>
    <row r="360" spans="1:6" x14ac:dyDescent="0.3">
      <c r="A360" s="1">
        <v>0</v>
      </c>
      <c r="B360" s="2">
        <v>0</v>
      </c>
      <c r="C360" s="1">
        <f t="shared" ref="C360" si="50">+A360*B360</f>
        <v>0</v>
      </c>
      <c r="D360" s="1">
        <v>0</v>
      </c>
      <c r="E360" s="1">
        <f>+C360+D360</f>
        <v>0</v>
      </c>
    </row>
    <row r="361" spans="1:6" x14ac:dyDescent="0.3">
      <c r="A361" s="1">
        <v>0</v>
      </c>
      <c r="B361" t="s">
        <v>41</v>
      </c>
      <c r="C361" s="9">
        <v>0</v>
      </c>
      <c r="D361" s="9">
        <v>0</v>
      </c>
      <c r="E361" s="9">
        <f>+C361+D361</f>
        <v>0</v>
      </c>
    </row>
    <row r="362" spans="1:6" x14ac:dyDescent="0.3">
      <c r="A362" s="6" t="s">
        <v>25</v>
      </c>
      <c r="C362" s="8">
        <f>+C361+C360</f>
        <v>0</v>
      </c>
      <c r="D362" s="8">
        <f>+D361+D360</f>
        <v>0</v>
      </c>
      <c r="E362" s="8">
        <f>+E361+E360</f>
        <v>0</v>
      </c>
    </row>
    <row r="363" spans="1:6" x14ac:dyDescent="0.3">
      <c r="D363" s="1"/>
      <c r="E363" s="1"/>
    </row>
    <row r="364" spans="1:6" x14ac:dyDescent="0.3">
      <c r="A364" s="6" t="s">
        <v>26</v>
      </c>
      <c r="C364" s="11">
        <f>+C362+C354+C355+C356+C357</f>
        <v>11004.66</v>
      </c>
      <c r="D364" s="11">
        <f>+D362+D354+D355+D356+D357</f>
        <v>0</v>
      </c>
      <c r="E364" s="11">
        <f>+E362+E354+E355+E356+E357</f>
        <v>11004.66</v>
      </c>
      <c r="F364" s="8"/>
    </row>
    <row r="365" spans="1:6" x14ac:dyDescent="0.3">
      <c r="D365" s="1"/>
      <c r="E365" s="1"/>
    </row>
    <row r="366" spans="1:6" x14ac:dyDescent="0.3">
      <c r="A366" s="6" t="s">
        <v>37</v>
      </c>
      <c r="D366" s="1"/>
      <c r="E366" s="1"/>
    </row>
    <row r="367" spans="1:6" x14ac:dyDescent="0.3">
      <c r="A367" s="6" t="s">
        <v>38</v>
      </c>
      <c r="C367" s="1">
        <v>0</v>
      </c>
      <c r="D367" s="1">
        <v>0</v>
      </c>
      <c r="E367" s="1">
        <f>+C367+D367</f>
        <v>0</v>
      </c>
    </row>
    <row r="368" spans="1:6" x14ac:dyDescent="0.3">
      <c r="A368" s="6" t="s">
        <v>39</v>
      </c>
      <c r="C368" s="1">
        <v>-6334</v>
      </c>
      <c r="D368" s="1">
        <v>0</v>
      </c>
      <c r="E368" s="1">
        <f>+C368+D368</f>
        <v>-6334</v>
      </c>
    </row>
    <row r="369" spans="1:6" x14ac:dyDescent="0.3">
      <c r="A369" s="6" t="s">
        <v>40</v>
      </c>
      <c r="C369" s="12">
        <f>SUM(C367:C368)</f>
        <v>-6334</v>
      </c>
      <c r="D369" s="12">
        <f>SUM(D367:D368)</f>
        <v>0</v>
      </c>
      <c r="E369" s="12">
        <f>SUM(E367:E368)</f>
        <v>-6334</v>
      </c>
      <c r="F369" s="8"/>
    </row>
    <row r="370" spans="1:6" x14ac:dyDescent="0.3">
      <c r="A370" s="6"/>
      <c r="D370" s="1"/>
      <c r="E370" s="1"/>
    </row>
    <row r="371" spans="1:6" x14ac:dyDescent="0.3">
      <c r="A371" s="6" t="s">
        <v>1</v>
      </c>
      <c r="D371" s="1"/>
      <c r="E371" s="1"/>
      <c r="F371" s="8"/>
    </row>
    <row r="372" spans="1:6" x14ac:dyDescent="0.3">
      <c r="A372" s="6" t="s">
        <v>13</v>
      </c>
      <c r="C372" s="1">
        <v>340</v>
      </c>
      <c r="D372" s="1">
        <v>-8.5</v>
      </c>
      <c r="E372" s="1">
        <f>+C372+D372</f>
        <v>331.5</v>
      </c>
    </row>
    <row r="373" spans="1:6" x14ac:dyDescent="0.3">
      <c r="A373" s="6" t="s">
        <v>14</v>
      </c>
      <c r="C373" s="1">
        <v>0</v>
      </c>
      <c r="D373" s="1">
        <v>0</v>
      </c>
      <c r="E373" s="1">
        <f>+C373+D373</f>
        <v>0</v>
      </c>
    </row>
    <row r="374" spans="1:6" x14ac:dyDescent="0.3">
      <c r="A374" s="6" t="s">
        <v>44</v>
      </c>
      <c r="C374" s="1">
        <v>0</v>
      </c>
      <c r="D374" s="1">
        <v>45</v>
      </c>
      <c r="E374" s="1">
        <f>+C374+D374</f>
        <v>45</v>
      </c>
    </row>
    <row r="375" spans="1:6" x14ac:dyDescent="0.3">
      <c r="A375" s="6" t="s">
        <v>15</v>
      </c>
      <c r="C375" s="1">
        <v>0</v>
      </c>
      <c r="D375" s="1">
        <v>3900</v>
      </c>
      <c r="E375" s="1">
        <f>+C375+D375</f>
        <v>3900</v>
      </c>
    </row>
    <row r="376" spans="1:6" x14ac:dyDescent="0.3">
      <c r="A376" s="6" t="s">
        <v>18</v>
      </c>
      <c r="C376" s="1">
        <v>0</v>
      </c>
      <c r="D376" s="1">
        <v>0</v>
      </c>
      <c r="E376" s="1">
        <f>+C376+D376</f>
        <v>0</v>
      </c>
      <c r="F376" s="8"/>
    </row>
    <row r="377" spans="1:6" x14ac:dyDescent="0.3">
      <c r="A377" s="6" t="s">
        <v>27</v>
      </c>
      <c r="C377" s="12">
        <f>SUM(C372:C376)</f>
        <v>340</v>
      </c>
      <c r="D377" s="12">
        <f>SUM(D372:D376)</f>
        <v>3936.5</v>
      </c>
      <c r="E377" s="12">
        <f>SUM(E372:E376)</f>
        <v>4276.5</v>
      </c>
    </row>
    <row r="378" spans="1:6" x14ac:dyDescent="0.3">
      <c r="A378" s="6"/>
      <c r="C378" s="1"/>
      <c r="D378" s="1"/>
      <c r="E378" s="1"/>
    </row>
    <row r="379" spans="1:6" ht="15" thickBot="1" x14ac:dyDescent="0.35">
      <c r="A379" s="6" t="s">
        <v>32</v>
      </c>
      <c r="C379" s="13">
        <f>+C377+C364+C350+C369</f>
        <v>5010.66</v>
      </c>
      <c r="D379" s="13">
        <f>+D377+D364+D350+D369</f>
        <v>3936.5</v>
      </c>
      <c r="E379" s="13">
        <f>+E377+E364+E350+E369</f>
        <v>8947.16</v>
      </c>
    </row>
    <row r="380" spans="1:6" x14ac:dyDescent="0.3">
      <c r="A380" s="6"/>
      <c r="C380" s="1"/>
      <c r="D380" s="1"/>
      <c r="E380" s="1"/>
    </row>
    <row r="381" spans="1:6" x14ac:dyDescent="0.3">
      <c r="A381" s="6" t="s">
        <v>31</v>
      </c>
      <c r="C381" s="1"/>
      <c r="D381" s="1"/>
      <c r="E381" s="1"/>
    </row>
    <row r="382" spans="1:6" x14ac:dyDescent="0.3">
      <c r="A382" s="6" t="s">
        <v>83</v>
      </c>
      <c r="C382" s="1">
        <v>0</v>
      </c>
      <c r="D382" s="1">
        <v>-85.85</v>
      </c>
      <c r="E382" s="1">
        <f t="shared" ref="E382:E387" si="51">+C382+D382</f>
        <v>-85.85</v>
      </c>
    </row>
    <row r="383" spans="1:6" x14ac:dyDescent="0.3">
      <c r="A383" s="6" t="s">
        <v>19</v>
      </c>
      <c r="C383" s="1">
        <v>110.06</v>
      </c>
      <c r="D383" s="1">
        <v>0</v>
      </c>
      <c r="E383" s="1">
        <f t="shared" si="51"/>
        <v>110.06</v>
      </c>
    </row>
    <row r="384" spans="1:6" x14ac:dyDescent="0.3">
      <c r="A384" s="6" t="s">
        <v>20</v>
      </c>
      <c r="C384" s="1">
        <v>0</v>
      </c>
      <c r="D384" s="1">
        <v>0</v>
      </c>
      <c r="E384" s="1">
        <f t="shared" si="51"/>
        <v>0</v>
      </c>
    </row>
    <row r="385" spans="1:5" x14ac:dyDescent="0.3">
      <c r="A385" s="6" t="s">
        <v>60</v>
      </c>
      <c r="B385" s="1"/>
      <c r="C385" s="1">
        <v>0</v>
      </c>
      <c r="D385" s="1">
        <v>0</v>
      </c>
      <c r="E385" s="1">
        <f t="shared" si="51"/>
        <v>0</v>
      </c>
    </row>
    <row r="386" spans="1:5" x14ac:dyDescent="0.3">
      <c r="A386" s="6" t="s">
        <v>61</v>
      </c>
      <c r="B386" s="1"/>
      <c r="C386" s="1">
        <v>0</v>
      </c>
      <c r="D386" s="1">
        <v>0</v>
      </c>
      <c r="E386" s="1">
        <f t="shared" si="51"/>
        <v>0</v>
      </c>
    </row>
    <row r="387" spans="1:5" x14ac:dyDescent="0.3">
      <c r="A387" s="6" t="s">
        <v>62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3">
      <c r="A388" s="6" t="s">
        <v>30</v>
      </c>
      <c r="C388" s="12">
        <f>SUM(C382:C387)</f>
        <v>110.06</v>
      </c>
      <c r="D388" s="12">
        <f>SUM(D382:D387)</f>
        <v>-85.85</v>
      </c>
      <c r="E388" s="12">
        <f>SUM(E382:E387)</f>
        <v>24.210000000000008</v>
      </c>
    </row>
    <row r="389" spans="1:5" x14ac:dyDescent="0.3">
      <c r="C389" s="1"/>
      <c r="D389" s="1"/>
      <c r="E389" s="1"/>
    </row>
    <row r="390" spans="1:5" ht="15" thickBot="1" x14ac:dyDescent="0.35">
      <c r="A390" s="6" t="s">
        <v>33</v>
      </c>
      <c r="C390" s="13">
        <f>+C379+C388</f>
        <v>5120.72</v>
      </c>
      <c r="D390" s="13">
        <f>+D379+D388</f>
        <v>3850.65</v>
      </c>
      <c r="E390" s="13">
        <f>+E379+E388</f>
        <v>8971.369999999999</v>
      </c>
    </row>
    <row r="391" spans="1:5" x14ac:dyDescent="0.3">
      <c r="C391" s="17"/>
      <c r="D391" s="17"/>
      <c r="E391" s="18"/>
    </row>
    <row r="392" spans="1:5" x14ac:dyDescent="0.3">
      <c r="C392" s="17"/>
      <c r="D392" s="17"/>
      <c r="E392" s="18"/>
    </row>
    <row r="393" spans="1:5" x14ac:dyDescent="0.3">
      <c r="C393" s="18"/>
      <c r="D393" s="18"/>
      <c r="E393" s="18"/>
    </row>
    <row r="394" spans="1:5" x14ac:dyDescent="0.3">
      <c r="A394" s="7" t="s">
        <v>48</v>
      </c>
      <c r="C394" s="18"/>
      <c r="D394" s="18"/>
      <c r="E394" s="18"/>
    </row>
    <row r="395" spans="1:5" x14ac:dyDescent="0.3">
      <c r="C395" s="18"/>
      <c r="D395" s="18"/>
      <c r="E395" s="18"/>
    </row>
    <row r="396" spans="1:5" x14ac:dyDescent="0.3">
      <c r="A396" s="6" t="s">
        <v>8</v>
      </c>
      <c r="C396" s="23" t="s">
        <v>28</v>
      </c>
      <c r="D396" s="18"/>
      <c r="E396" s="23" t="s">
        <v>29</v>
      </c>
    </row>
    <row r="397" spans="1:5" x14ac:dyDescent="0.3">
      <c r="A397" s="5" t="s">
        <v>3</v>
      </c>
      <c r="B397" s="5" t="s">
        <v>4</v>
      </c>
      <c r="C397" s="5" t="s">
        <v>5</v>
      </c>
      <c r="D397" s="5" t="s">
        <v>16</v>
      </c>
      <c r="E397" s="5" t="s">
        <v>5</v>
      </c>
    </row>
    <row r="398" spans="1:5" x14ac:dyDescent="0.3">
      <c r="A398" s="1">
        <v>0</v>
      </c>
      <c r="B398" s="3">
        <v>0</v>
      </c>
      <c r="C398" s="1">
        <f>+A398*B398</f>
        <v>0</v>
      </c>
      <c r="D398" s="1">
        <v>0</v>
      </c>
      <c r="E398" s="1">
        <f>+C398+D398</f>
        <v>0</v>
      </c>
    </row>
    <row r="399" spans="1:5" x14ac:dyDescent="0.3">
      <c r="A399" s="1">
        <v>0</v>
      </c>
      <c r="B399" s="3">
        <v>0</v>
      </c>
      <c r="C399" s="1">
        <f t="shared" ref="C399:C401" si="52">+A399*B399</f>
        <v>0</v>
      </c>
      <c r="D399" s="1">
        <v>0</v>
      </c>
      <c r="E399" s="1">
        <f t="shared" ref="E399:E402" si="53">+C399+D399</f>
        <v>0</v>
      </c>
    </row>
    <row r="400" spans="1:5" x14ac:dyDescent="0.3">
      <c r="A400" s="1"/>
      <c r="B400" s="3"/>
      <c r="C400" s="1">
        <f t="shared" si="52"/>
        <v>0</v>
      </c>
      <c r="D400" s="1">
        <v>0</v>
      </c>
      <c r="E400" s="1">
        <f t="shared" si="53"/>
        <v>0</v>
      </c>
    </row>
    <row r="401" spans="1:5" x14ac:dyDescent="0.3">
      <c r="A401" s="1"/>
      <c r="B401" s="3"/>
      <c r="C401" s="1">
        <f t="shared" si="52"/>
        <v>0</v>
      </c>
      <c r="D401" s="1">
        <v>0</v>
      </c>
      <c r="E401" s="1">
        <f t="shared" si="53"/>
        <v>0</v>
      </c>
    </row>
    <row r="402" spans="1:5" x14ac:dyDescent="0.3">
      <c r="A402" s="1" t="s">
        <v>6</v>
      </c>
      <c r="B402" s="3">
        <v>0</v>
      </c>
      <c r="C402" s="1">
        <v>0</v>
      </c>
      <c r="D402" s="1">
        <v>0</v>
      </c>
      <c r="E402" s="1">
        <f t="shared" si="53"/>
        <v>0</v>
      </c>
    </row>
    <row r="403" spans="1:5" x14ac:dyDescent="0.3">
      <c r="A403" s="6" t="s">
        <v>9</v>
      </c>
      <c r="C403" s="1"/>
      <c r="D403" s="1"/>
      <c r="E403" s="1"/>
    </row>
    <row r="404" spans="1:5" x14ac:dyDescent="0.3">
      <c r="A404" s="1">
        <v>0</v>
      </c>
      <c r="B404" s="10">
        <v>0</v>
      </c>
      <c r="C404" s="9">
        <f t="shared" ref="C404" si="54">+A404*B404</f>
        <v>0</v>
      </c>
      <c r="D404" s="9">
        <v>0</v>
      </c>
      <c r="E404" s="9">
        <f t="shared" ref="E404" si="55">+C404+D404</f>
        <v>0</v>
      </c>
    </row>
    <row r="405" spans="1:5" x14ac:dyDescent="0.3">
      <c r="A405" s="6" t="s">
        <v>10</v>
      </c>
      <c r="B405" s="3">
        <f>SUM(B398:B404)</f>
        <v>0</v>
      </c>
      <c r="C405" s="8">
        <f>SUM(C398:C404)</f>
        <v>0</v>
      </c>
      <c r="D405" s="8">
        <f>SUM(D398:D404)</f>
        <v>0</v>
      </c>
      <c r="E405" s="8">
        <f>SUM(E398:E404)</f>
        <v>0</v>
      </c>
    </row>
    <row r="406" spans="1:5" x14ac:dyDescent="0.3">
      <c r="D406" s="1"/>
      <c r="E406" s="1"/>
    </row>
    <row r="407" spans="1:5" x14ac:dyDescent="0.3">
      <c r="A407" s="6" t="s">
        <v>11</v>
      </c>
      <c r="D407" s="1"/>
      <c r="E407" s="1"/>
    </row>
    <row r="408" spans="1:5" x14ac:dyDescent="0.3">
      <c r="A408" s="5"/>
      <c r="B408" s="5" t="s">
        <v>7</v>
      </c>
      <c r="C408" s="5"/>
      <c r="D408" s="1"/>
      <c r="E408" s="1"/>
    </row>
    <row r="409" spans="1:5" x14ac:dyDescent="0.3">
      <c r="A409" s="1">
        <v>0</v>
      </c>
      <c r="B409" s="2">
        <v>0</v>
      </c>
      <c r="C409" s="1">
        <f>+A409*B409</f>
        <v>0</v>
      </c>
      <c r="D409" s="1">
        <v>0</v>
      </c>
      <c r="E409" s="1">
        <f>+C409+D409</f>
        <v>0</v>
      </c>
    </row>
    <row r="410" spans="1:5" x14ac:dyDescent="0.3">
      <c r="A410" s="1">
        <v>0</v>
      </c>
      <c r="B410" s="2">
        <v>0</v>
      </c>
      <c r="C410" s="1">
        <f>+A410*B410</f>
        <v>0</v>
      </c>
      <c r="D410" s="1">
        <v>0</v>
      </c>
      <c r="E410" s="1">
        <f t="shared" ref="E410:E412" si="56">+C410+D410</f>
        <v>0</v>
      </c>
    </row>
    <row r="411" spans="1:5" x14ac:dyDescent="0.3">
      <c r="A411" s="1"/>
      <c r="B411" s="2"/>
      <c r="C411" s="1">
        <f t="shared" ref="C411:C412" si="57">+A411*B411</f>
        <v>0</v>
      </c>
      <c r="D411" s="1">
        <v>0</v>
      </c>
      <c r="E411" s="1">
        <f t="shared" si="56"/>
        <v>0</v>
      </c>
    </row>
    <row r="412" spans="1:5" x14ac:dyDescent="0.3">
      <c r="A412" s="1"/>
      <c r="B412" s="2"/>
      <c r="C412" s="9">
        <f t="shared" si="57"/>
        <v>0</v>
      </c>
      <c r="D412" s="9">
        <v>0</v>
      </c>
      <c r="E412" s="9">
        <f t="shared" si="56"/>
        <v>0</v>
      </c>
    </row>
    <row r="413" spans="1:5" x14ac:dyDescent="0.3">
      <c r="A413" s="6" t="s">
        <v>58</v>
      </c>
      <c r="B413" s="2"/>
      <c r="C413" s="1">
        <f>SUM(C409:C412)</f>
        <v>0</v>
      </c>
      <c r="D413" s="1">
        <f>SUM(D409:D412)</f>
        <v>0</v>
      </c>
      <c r="E413" s="1">
        <f>SUM(E409:E412)</f>
        <v>0</v>
      </c>
    </row>
    <row r="414" spans="1:5" x14ac:dyDescent="0.3">
      <c r="C414" s="8"/>
      <c r="D414" s="1"/>
      <c r="E414" s="1"/>
    </row>
    <row r="415" spans="1:5" x14ac:dyDescent="0.3">
      <c r="A415" s="6" t="s">
        <v>12</v>
      </c>
      <c r="C415" s="11">
        <f>+C413+C405</f>
        <v>0</v>
      </c>
      <c r="D415" s="11">
        <f>+D413+D405</f>
        <v>0</v>
      </c>
      <c r="E415" s="11">
        <f>+E413+E405</f>
        <v>0</v>
      </c>
    </row>
    <row r="416" spans="1:5" x14ac:dyDescent="0.3">
      <c r="D416" s="1"/>
      <c r="E416" s="1"/>
    </row>
    <row r="417" spans="1:5" x14ac:dyDescent="0.3">
      <c r="D417" s="1"/>
      <c r="E417" s="1"/>
    </row>
    <row r="418" spans="1:5" x14ac:dyDescent="0.3">
      <c r="A418" s="6" t="s">
        <v>23</v>
      </c>
      <c r="B418" s="5" t="s">
        <v>4</v>
      </c>
      <c r="D418" s="1"/>
      <c r="E418" s="1"/>
    </row>
    <row r="419" spans="1:5" x14ac:dyDescent="0.3">
      <c r="A419" s="1">
        <v>85</v>
      </c>
      <c r="B419" s="3">
        <v>131</v>
      </c>
      <c r="C419" s="1">
        <f>+A419*B419</f>
        <v>11135</v>
      </c>
      <c r="D419" s="1">
        <v>-425</v>
      </c>
      <c r="E419" s="1">
        <f>+C419+D419</f>
        <v>10710</v>
      </c>
    </row>
    <row r="420" spans="1:5" x14ac:dyDescent="0.3">
      <c r="A420" s="1">
        <v>0</v>
      </c>
      <c r="B420" s="3">
        <v>0</v>
      </c>
      <c r="C420" s="1">
        <f>+A420*B420</f>
        <v>0</v>
      </c>
      <c r="D420" s="1">
        <v>0</v>
      </c>
      <c r="E420" s="1">
        <f>+C420+D420</f>
        <v>0</v>
      </c>
    </row>
    <row r="421" spans="1:5" x14ac:dyDescent="0.3">
      <c r="A421" s="1">
        <v>0</v>
      </c>
      <c r="B421" s="3">
        <v>0</v>
      </c>
      <c r="C421" s="1">
        <f>+A421*B421</f>
        <v>0</v>
      </c>
      <c r="D421" s="1">
        <v>0</v>
      </c>
      <c r="E421" s="1">
        <f>+C421+D421</f>
        <v>0</v>
      </c>
    </row>
    <row r="422" spans="1:5" x14ac:dyDescent="0.3">
      <c r="A422" s="1" t="s">
        <v>6</v>
      </c>
      <c r="B422" s="3">
        <v>0</v>
      </c>
      <c r="C422" s="1">
        <v>0</v>
      </c>
      <c r="D422" s="1">
        <v>0</v>
      </c>
      <c r="E422" s="1">
        <f t="shared" ref="E422" si="58">+C422+D422</f>
        <v>0</v>
      </c>
    </row>
    <row r="423" spans="1:5" x14ac:dyDescent="0.3">
      <c r="D423" s="1"/>
      <c r="E423" s="1"/>
    </row>
    <row r="424" spans="1:5" x14ac:dyDescent="0.3">
      <c r="A424" s="6" t="s">
        <v>24</v>
      </c>
      <c r="B424" s="5" t="s">
        <v>7</v>
      </c>
      <c r="D424" s="1"/>
      <c r="E424" s="1"/>
    </row>
    <row r="425" spans="1:5" x14ac:dyDescent="0.3">
      <c r="A425" s="1">
        <v>0</v>
      </c>
      <c r="B425" s="2">
        <v>0</v>
      </c>
      <c r="C425" s="1">
        <f t="shared" ref="C425" si="59">+A425*B425</f>
        <v>0</v>
      </c>
      <c r="D425" s="1">
        <v>0</v>
      </c>
      <c r="E425" s="1">
        <f>+C425+D425</f>
        <v>0</v>
      </c>
    </row>
    <row r="426" spans="1:5" x14ac:dyDescent="0.3">
      <c r="A426" s="1">
        <v>0</v>
      </c>
      <c r="B426" t="s">
        <v>41</v>
      </c>
      <c r="C426" s="9">
        <v>0</v>
      </c>
      <c r="D426" s="9">
        <v>0</v>
      </c>
      <c r="E426" s="9">
        <f>+C426+D426</f>
        <v>0</v>
      </c>
    </row>
    <row r="427" spans="1:5" x14ac:dyDescent="0.3">
      <c r="A427" s="6" t="s">
        <v>25</v>
      </c>
      <c r="C427" s="8">
        <f>+C426+C425</f>
        <v>0</v>
      </c>
      <c r="D427" s="8">
        <f>+D426+D425</f>
        <v>0</v>
      </c>
      <c r="E427" s="8">
        <f>+E426+E425</f>
        <v>0</v>
      </c>
    </row>
    <row r="428" spans="1:5" x14ac:dyDescent="0.3">
      <c r="D428" s="1"/>
      <c r="E428" s="1"/>
    </row>
    <row r="429" spans="1:5" x14ac:dyDescent="0.3">
      <c r="A429" s="6" t="s">
        <v>26</v>
      </c>
      <c r="C429" s="11">
        <f>+C427+C419+C420+C421+C422</f>
        <v>11135</v>
      </c>
      <c r="D429" s="11">
        <f>+D427+D419+D420+D421+D422</f>
        <v>-425</v>
      </c>
      <c r="E429" s="11">
        <f>+E427+E419+E420+E421+E422</f>
        <v>10710</v>
      </c>
    </row>
    <row r="430" spans="1:5" x14ac:dyDescent="0.3">
      <c r="D430" s="1"/>
      <c r="E430" s="1"/>
    </row>
    <row r="431" spans="1:5" x14ac:dyDescent="0.3">
      <c r="A431" s="6" t="s">
        <v>37</v>
      </c>
      <c r="D431" s="1"/>
      <c r="E431" s="1"/>
    </row>
    <row r="432" spans="1:5" x14ac:dyDescent="0.3">
      <c r="A432" s="6" t="s">
        <v>38</v>
      </c>
      <c r="C432" s="1">
        <v>0</v>
      </c>
      <c r="D432" s="1">
        <v>0</v>
      </c>
      <c r="E432" s="1">
        <f>+C432+D432</f>
        <v>0</v>
      </c>
    </row>
    <row r="433" spans="1:5" x14ac:dyDescent="0.3">
      <c r="A433" s="6" t="s">
        <v>39</v>
      </c>
      <c r="C433" s="1">
        <v>0</v>
      </c>
      <c r="D433" s="1">
        <v>0</v>
      </c>
      <c r="E433" s="1">
        <f>+C433+D433</f>
        <v>0</v>
      </c>
    </row>
    <row r="434" spans="1:5" x14ac:dyDescent="0.3">
      <c r="A434" s="6" t="s">
        <v>40</v>
      </c>
      <c r="C434" s="12">
        <f>SUM(C432:C433)</f>
        <v>0</v>
      </c>
      <c r="D434" s="12">
        <f>SUM(D432:D433)</f>
        <v>0</v>
      </c>
      <c r="E434" s="12">
        <f>SUM(E432:E433)</f>
        <v>0</v>
      </c>
    </row>
    <row r="435" spans="1:5" x14ac:dyDescent="0.3">
      <c r="A435" s="6"/>
      <c r="D435" s="1"/>
      <c r="E435" s="1"/>
    </row>
    <row r="436" spans="1:5" x14ac:dyDescent="0.3">
      <c r="A436" s="6" t="s">
        <v>1</v>
      </c>
      <c r="D436" s="1"/>
      <c r="E436" s="1"/>
    </row>
    <row r="437" spans="1:5" x14ac:dyDescent="0.3">
      <c r="A437" s="6" t="s">
        <v>13</v>
      </c>
      <c r="C437" s="1">
        <v>240.63</v>
      </c>
      <c r="D437" s="1">
        <v>-93.5</v>
      </c>
      <c r="E437" s="1">
        <f>+C437+D437</f>
        <v>147.13</v>
      </c>
    </row>
    <row r="438" spans="1:5" x14ac:dyDescent="0.3">
      <c r="A438" s="6" t="s">
        <v>14</v>
      </c>
      <c r="C438" s="1">
        <v>0</v>
      </c>
      <c r="D438" s="1">
        <v>0</v>
      </c>
      <c r="E438" s="1">
        <f>+C438+D438</f>
        <v>0</v>
      </c>
    </row>
    <row r="439" spans="1:5" x14ac:dyDescent="0.3">
      <c r="A439" s="6" t="s">
        <v>44</v>
      </c>
      <c r="C439" s="1">
        <v>0</v>
      </c>
      <c r="D439" s="1">
        <v>0</v>
      </c>
      <c r="E439" s="1">
        <f>+C439+D439</f>
        <v>0</v>
      </c>
    </row>
    <row r="440" spans="1:5" x14ac:dyDescent="0.3">
      <c r="A440" s="6" t="s">
        <v>15</v>
      </c>
      <c r="C440" s="1">
        <v>0</v>
      </c>
      <c r="D440" s="1">
        <v>0</v>
      </c>
      <c r="E440" s="1">
        <f>+C440+D440</f>
        <v>0</v>
      </c>
    </row>
    <row r="441" spans="1:5" x14ac:dyDescent="0.3">
      <c r="A441" s="6" t="s">
        <v>18</v>
      </c>
      <c r="C441" s="1">
        <v>0</v>
      </c>
      <c r="D441" s="1">
        <v>0</v>
      </c>
      <c r="E441" s="1">
        <f>+C441+D441</f>
        <v>0</v>
      </c>
    </row>
    <row r="442" spans="1:5" x14ac:dyDescent="0.3">
      <c r="A442" s="6" t="s">
        <v>27</v>
      </c>
      <c r="C442" s="12">
        <f>SUM(C437:C441)</f>
        <v>240.63</v>
      </c>
      <c r="D442" s="12">
        <f>SUM(D437:D441)</f>
        <v>-93.5</v>
      </c>
      <c r="E442" s="12">
        <f>SUM(E437:E441)</f>
        <v>147.13</v>
      </c>
    </row>
    <row r="443" spans="1:5" x14ac:dyDescent="0.3">
      <c r="A443" s="6"/>
      <c r="C443" s="1"/>
      <c r="D443" s="1"/>
      <c r="E443" s="1"/>
    </row>
    <row r="444" spans="1:5" ht="15" thickBot="1" x14ac:dyDescent="0.35">
      <c r="A444" s="6" t="s">
        <v>32</v>
      </c>
      <c r="C444" s="13">
        <f>+C442+C429+C415+C434</f>
        <v>11375.63</v>
      </c>
      <c r="D444" s="13">
        <f>+D442+D429+D415+D434</f>
        <v>-518.5</v>
      </c>
      <c r="E444" s="13">
        <f>+E442+E429+E415+E434</f>
        <v>10857.13</v>
      </c>
    </row>
    <row r="445" spans="1:5" x14ac:dyDescent="0.3">
      <c r="A445" s="6"/>
      <c r="C445" s="1"/>
      <c r="D445" s="1"/>
      <c r="E445" s="1"/>
    </row>
    <row r="446" spans="1:5" x14ac:dyDescent="0.3">
      <c r="A446" s="6" t="s">
        <v>31</v>
      </c>
      <c r="C446" s="1"/>
      <c r="D446" s="1"/>
      <c r="E446" s="1"/>
    </row>
    <row r="447" spans="1:5" x14ac:dyDescent="0.3">
      <c r="A447" s="6" t="s">
        <v>17</v>
      </c>
      <c r="C447" s="1">
        <v>0</v>
      </c>
      <c r="D447" s="1">
        <v>0</v>
      </c>
      <c r="E447" s="1">
        <f t="shared" ref="E447:E452" si="60">+C447+D447</f>
        <v>0</v>
      </c>
    </row>
    <row r="448" spans="1:5" x14ac:dyDescent="0.3">
      <c r="A448" s="6" t="s">
        <v>19</v>
      </c>
      <c r="C448" s="1">
        <v>111.35</v>
      </c>
      <c r="D448" s="1">
        <v>-4.25</v>
      </c>
      <c r="E448" s="1">
        <f t="shared" si="60"/>
        <v>107.1</v>
      </c>
    </row>
    <row r="449" spans="1:5" x14ac:dyDescent="0.3">
      <c r="A449" s="6" t="s">
        <v>20</v>
      </c>
      <c r="C449" s="1">
        <v>0</v>
      </c>
      <c r="D449" s="1">
        <v>0</v>
      </c>
      <c r="E449" s="1">
        <f t="shared" si="60"/>
        <v>0</v>
      </c>
    </row>
    <row r="450" spans="1:5" x14ac:dyDescent="0.3">
      <c r="A450" s="6" t="s">
        <v>60</v>
      </c>
      <c r="B450" s="1"/>
      <c r="C450" s="1">
        <v>0</v>
      </c>
      <c r="D450" s="1">
        <v>0</v>
      </c>
      <c r="E450" s="1">
        <f t="shared" si="60"/>
        <v>0</v>
      </c>
    </row>
    <row r="451" spans="1:5" x14ac:dyDescent="0.3">
      <c r="A451" s="6" t="s">
        <v>61</v>
      </c>
      <c r="B451" s="1"/>
      <c r="C451" s="1">
        <v>0</v>
      </c>
      <c r="D451" s="1">
        <v>0</v>
      </c>
      <c r="E451" s="1">
        <f t="shared" si="60"/>
        <v>0</v>
      </c>
    </row>
    <row r="452" spans="1:5" x14ac:dyDescent="0.3">
      <c r="A452" s="6" t="s">
        <v>62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3">
      <c r="A453" s="6" t="s">
        <v>30</v>
      </c>
      <c r="C453" s="12">
        <f>SUM(C447:C452)</f>
        <v>111.35</v>
      </c>
      <c r="D453" s="12">
        <f>SUM(D447:D452)</f>
        <v>-4.25</v>
      </c>
      <c r="E453" s="12">
        <f>SUM(E447:E452)</f>
        <v>107.1</v>
      </c>
    </row>
    <row r="454" spans="1:5" x14ac:dyDescent="0.3">
      <c r="C454" s="1"/>
      <c r="D454" s="1"/>
      <c r="E454" s="1"/>
    </row>
    <row r="455" spans="1:5" ht="15" thickBot="1" x14ac:dyDescent="0.35">
      <c r="A455" s="6" t="s">
        <v>33</v>
      </c>
      <c r="C455" s="13">
        <f>+C444+C453</f>
        <v>11486.98</v>
      </c>
      <c r="D455" s="13">
        <f>+D444+D453</f>
        <v>-522.75</v>
      </c>
      <c r="E455" s="13">
        <f>+E444+E453</f>
        <v>10964.23</v>
      </c>
    </row>
    <row r="456" spans="1:5" x14ac:dyDescent="0.3">
      <c r="A456" s="6"/>
      <c r="C456" s="24"/>
      <c r="D456" s="24"/>
      <c r="E456" s="24"/>
    </row>
    <row r="457" spans="1:5" x14ac:dyDescent="0.3">
      <c r="C457" s="17"/>
      <c r="D457" s="18"/>
      <c r="E457" s="17"/>
    </row>
    <row r="458" spans="1:5" x14ac:dyDescent="0.3">
      <c r="C458" s="18"/>
      <c r="D458" s="18"/>
      <c r="E458" s="18"/>
    </row>
    <row r="459" spans="1:5" x14ac:dyDescent="0.3">
      <c r="A459" s="7" t="s">
        <v>49</v>
      </c>
      <c r="C459" s="18"/>
      <c r="D459" s="18"/>
      <c r="E459" s="18"/>
    </row>
    <row r="460" spans="1:5" x14ac:dyDescent="0.3">
      <c r="C460" s="18"/>
      <c r="D460" s="18"/>
      <c r="E460" s="18"/>
    </row>
    <row r="461" spans="1:5" x14ac:dyDescent="0.3">
      <c r="A461" s="6" t="s">
        <v>8</v>
      </c>
      <c r="C461" s="23" t="s">
        <v>28</v>
      </c>
      <c r="D461" s="18"/>
      <c r="E461" s="23" t="s">
        <v>29</v>
      </c>
    </row>
    <row r="462" spans="1:5" x14ac:dyDescent="0.3">
      <c r="A462" s="5" t="s">
        <v>3</v>
      </c>
      <c r="B462" s="5" t="s">
        <v>4</v>
      </c>
      <c r="C462" s="5" t="s">
        <v>5</v>
      </c>
      <c r="D462" s="5" t="s">
        <v>16</v>
      </c>
      <c r="E462" s="5" t="s">
        <v>5</v>
      </c>
    </row>
    <row r="463" spans="1:5" x14ac:dyDescent="0.3">
      <c r="A463" s="1">
        <v>0</v>
      </c>
      <c r="B463" s="3">
        <v>0</v>
      </c>
      <c r="C463" s="1">
        <f>+A463*B463</f>
        <v>0</v>
      </c>
      <c r="D463" s="1">
        <v>0</v>
      </c>
      <c r="E463" s="1">
        <f>+C463+D463</f>
        <v>0</v>
      </c>
    </row>
    <row r="464" spans="1:5" x14ac:dyDescent="0.3">
      <c r="A464" s="1">
        <v>0</v>
      </c>
      <c r="B464" s="3">
        <v>0</v>
      </c>
      <c r="C464" s="1">
        <f t="shared" ref="C464:C466" si="61">+A464*B464</f>
        <v>0</v>
      </c>
      <c r="D464" s="1">
        <v>0</v>
      </c>
      <c r="E464" s="1">
        <f t="shared" ref="E464:E467" si="62">+C464+D464</f>
        <v>0</v>
      </c>
    </row>
    <row r="465" spans="1:5" x14ac:dyDescent="0.3">
      <c r="A465" s="1"/>
      <c r="B465" s="3"/>
      <c r="C465" s="1">
        <f t="shared" si="61"/>
        <v>0</v>
      </c>
      <c r="D465" s="1">
        <v>0</v>
      </c>
      <c r="E465" s="1">
        <f t="shared" si="62"/>
        <v>0</v>
      </c>
    </row>
    <row r="466" spans="1:5" x14ac:dyDescent="0.3">
      <c r="A466" s="1"/>
      <c r="B466" s="3"/>
      <c r="C466" s="1">
        <f t="shared" si="61"/>
        <v>0</v>
      </c>
      <c r="D466" s="1">
        <v>0</v>
      </c>
      <c r="E466" s="1">
        <f t="shared" si="62"/>
        <v>0</v>
      </c>
    </row>
    <row r="467" spans="1:5" x14ac:dyDescent="0.3">
      <c r="A467" s="1" t="s">
        <v>6</v>
      </c>
      <c r="B467" s="3">
        <v>0</v>
      </c>
      <c r="C467" s="1">
        <v>0</v>
      </c>
      <c r="D467" s="1">
        <v>0</v>
      </c>
      <c r="E467" s="1">
        <f t="shared" si="62"/>
        <v>0</v>
      </c>
    </row>
    <row r="468" spans="1:5" x14ac:dyDescent="0.3">
      <c r="A468" s="6" t="s">
        <v>9</v>
      </c>
      <c r="C468" s="1"/>
      <c r="D468" s="1"/>
      <c r="E468" s="1"/>
    </row>
    <row r="469" spans="1:5" x14ac:dyDescent="0.3">
      <c r="A469" s="1">
        <v>0</v>
      </c>
      <c r="B469" s="10">
        <v>0</v>
      </c>
      <c r="C469" s="9">
        <f t="shared" ref="C469" si="63">+A469*B469</f>
        <v>0</v>
      </c>
      <c r="D469" s="9">
        <v>0</v>
      </c>
      <c r="E469" s="9">
        <f t="shared" ref="E469" si="64">+C469+D469</f>
        <v>0</v>
      </c>
    </row>
    <row r="470" spans="1:5" x14ac:dyDescent="0.3">
      <c r="A470" s="6" t="s">
        <v>10</v>
      </c>
      <c r="B470" s="3">
        <f>SUM(B463:B469)</f>
        <v>0</v>
      </c>
      <c r="C470" s="8">
        <f>SUM(C463:C469)</f>
        <v>0</v>
      </c>
      <c r="D470" s="8">
        <f>SUM(D463:D469)</f>
        <v>0</v>
      </c>
      <c r="E470" s="8">
        <f>SUM(E463:E469)</f>
        <v>0</v>
      </c>
    </row>
    <row r="471" spans="1:5" x14ac:dyDescent="0.3">
      <c r="D471" s="1"/>
      <c r="E471" s="1"/>
    </row>
    <row r="472" spans="1:5" x14ac:dyDescent="0.3">
      <c r="A472" s="6" t="s">
        <v>11</v>
      </c>
      <c r="D472" s="1"/>
      <c r="E472" s="1"/>
    </row>
    <row r="473" spans="1:5" x14ac:dyDescent="0.3">
      <c r="A473" s="5"/>
      <c r="B473" s="5" t="s">
        <v>7</v>
      </c>
      <c r="C473" s="5"/>
      <c r="D473" s="1"/>
      <c r="E473" s="1"/>
    </row>
    <row r="474" spans="1:5" x14ac:dyDescent="0.3">
      <c r="A474" s="1">
        <v>0</v>
      </c>
      <c r="B474" s="2">
        <v>0</v>
      </c>
      <c r="C474" s="1">
        <f>+A474*B474</f>
        <v>0</v>
      </c>
      <c r="D474" s="1">
        <v>0</v>
      </c>
      <c r="E474" s="1">
        <f>+C474+D474</f>
        <v>0</v>
      </c>
    </row>
    <row r="475" spans="1:5" x14ac:dyDescent="0.3">
      <c r="A475" s="1">
        <v>0</v>
      </c>
      <c r="B475" s="2">
        <v>0</v>
      </c>
      <c r="C475" s="1">
        <f>+A475*B475</f>
        <v>0</v>
      </c>
      <c r="D475" s="1">
        <v>0</v>
      </c>
      <c r="E475" s="1">
        <f t="shared" ref="E475:E477" si="65">+C475+D475</f>
        <v>0</v>
      </c>
    </row>
    <row r="476" spans="1:5" x14ac:dyDescent="0.3">
      <c r="A476" s="1"/>
      <c r="B476" s="2"/>
      <c r="C476" s="1">
        <f t="shared" ref="C476:C477" si="66">+A476*B476</f>
        <v>0</v>
      </c>
      <c r="D476" s="1">
        <v>0</v>
      </c>
      <c r="E476" s="1">
        <f t="shared" si="65"/>
        <v>0</v>
      </c>
    </row>
    <row r="477" spans="1:5" x14ac:dyDescent="0.3">
      <c r="A477" s="1"/>
      <c r="B477" s="2"/>
      <c r="C477" s="9">
        <f t="shared" si="66"/>
        <v>0</v>
      </c>
      <c r="D477" s="9">
        <v>0</v>
      </c>
      <c r="E477" s="9">
        <f t="shared" si="65"/>
        <v>0</v>
      </c>
    </row>
    <row r="478" spans="1:5" x14ac:dyDescent="0.3">
      <c r="A478" s="6" t="s">
        <v>58</v>
      </c>
      <c r="B478" s="2"/>
      <c r="C478" s="1">
        <f>SUM(C474:C477)</f>
        <v>0</v>
      </c>
      <c r="D478" s="1">
        <f>SUM(D474:D477)</f>
        <v>0</v>
      </c>
      <c r="E478" s="1">
        <f>SUM(E474:E477)</f>
        <v>0</v>
      </c>
    </row>
    <row r="479" spans="1:5" x14ac:dyDescent="0.3">
      <c r="C479" s="8"/>
      <c r="D479" s="1"/>
      <c r="E479" s="1"/>
    </row>
    <row r="480" spans="1:5" x14ac:dyDescent="0.3">
      <c r="A480" s="6" t="s">
        <v>12</v>
      </c>
      <c r="C480" s="11">
        <f>+C478+C470</f>
        <v>0</v>
      </c>
      <c r="D480" s="11">
        <f>+D478+D470</f>
        <v>0</v>
      </c>
      <c r="E480" s="11">
        <f>+E478+E470</f>
        <v>0</v>
      </c>
    </row>
    <row r="481" spans="1:5" x14ac:dyDescent="0.3">
      <c r="D481" s="1"/>
      <c r="E481" s="1"/>
    </row>
    <row r="482" spans="1:5" x14ac:dyDescent="0.3">
      <c r="D482" s="1"/>
      <c r="E482" s="1"/>
    </row>
    <row r="483" spans="1:5" x14ac:dyDescent="0.3">
      <c r="A483" s="6" t="s">
        <v>23</v>
      </c>
      <c r="B483" s="5" t="s">
        <v>4</v>
      </c>
      <c r="D483" s="1"/>
      <c r="E483" s="1"/>
    </row>
    <row r="484" spans="1:5" x14ac:dyDescent="0.3">
      <c r="A484" s="1">
        <v>85</v>
      </c>
      <c r="B484" s="3">
        <v>130</v>
      </c>
      <c r="C484" s="1">
        <f>+A484*B484</f>
        <v>11050</v>
      </c>
      <c r="D484" s="1">
        <v>0</v>
      </c>
      <c r="E484" s="1">
        <f>+C484+D484</f>
        <v>11050</v>
      </c>
    </row>
    <row r="485" spans="1:5" x14ac:dyDescent="0.3">
      <c r="A485" s="1">
        <v>0</v>
      </c>
      <c r="B485" s="3">
        <v>0</v>
      </c>
      <c r="C485" s="1">
        <f>+A485*B485</f>
        <v>0</v>
      </c>
      <c r="D485" s="1">
        <v>0</v>
      </c>
      <c r="E485" s="1">
        <f>+C485+D485</f>
        <v>0</v>
      </c>
    </row>
    <row r="486" spans="1:5" x14ac:dyDescent="0.3">
      <c r="A486" s="1">
        <v>0</v>
      </c>
      <c r="B486" s="3">
        <v>0</v>
      </c>
      <c r="C486" s="1">
        <f>+A486*B486</f>
        <v>0</v>
      </c>
      <c r="D486" s="1">
        <v>0</v>
      </c>
      <c r="E486" s="1">
        <f>+C486+D486</f>
        <v>0</v>
      </c>
    </row>
    <row r="487" spans="1:5" x14ac:dyDescent="0.3">
      <c r="A487" s="1" t="s">
        <v>6</v>
      </c>
      <c r="B487" s="3">
        <v>3</v>
      </c>
      <c r="C487" s="1">
        <v>93.5</v>
      </c>
      <c r="D487" s="1">
        <v>0</v>
      </c>
      <c r="E487" s="1">
        <f t="shared" ref="E487" si="67">+C487+D487</f>
        <v>93.5</v>
      </c>
    </row>
    <row r="488" spans="1:5" x14ac:dyDescent="0.3">
      <c r="D488" s="1"/>
      <c r="E488" s="1"/>
    </row>
    <row r="489" spans="1:5" x14ac:dyDescent="0.3">
      <c r="A489" s="6" t="s">
        <v>24</v>
      </c>
      <c r="B489" s="5" t="s">
        <v>7</v>
      </c>
      <c r="D489" s="1"/>
      <c r="E489" s="1"/>
    </row>
    <row r="490" spans="1:5" x14ac:dyDescent="0.3">
      <c r="A490" s="1">
        <v>0</v>
      </c>
      <c r="B490" s="2">
        <v>0</v>
      </c>
      <c r="C490" s="1">
        <f t="shared" ref="C490" si="68">+A490*B490</f>
        <v>0</v>
      </c>
      <c r="D490" s="1">
        <v>0</v>
      </c>
      <c r="E490" s="1">
        <f>+C490+D490</f>
        <v>0</v>
      </c>
    </row>
    <row r="491" spans="1:5" x14ac:dyDescent="0.3">
      <c r="A491" s="1">
        <v>0</v>
      </c>
      <c r="B491" t="s">
        <v>41</v>
      </c>
      <c r="C491" s="9">
        <v>0</v>
      </c>
      <c r="D491" s="9">
        <v>0</v>
      </c>
      <c r="E491" s="9">
        <f>+C491+D491</f>
        <v>0</v>
      </c>
    </row>
    <row r="492" spans="1:5" x14ac:dyDescent="0.3">
      <c r="A492" s="6" t="s">
        <v>25</v>
      </c>
      <c r="C492" s="8">
        <f>+C491+C490</f>
        <v>0</v>
      </c>
      <c r="D492" s="8">
        <f>+D491+D490</f>
        <v>0</v>
      </c>
      <c r="E492" s="8">
        <f>+E491+E490</f>
        <v>0</v>
      </c>
    </row>
    <row r="493" spans="1:5" x14ac:dyDescent="0.3">
      <c r="D493" s="1"/>
      <c r="E493" s="1"/>
    </row>
    <row r="494" spans="1:5" x14ac:dyDescent="0.3">
      <c r="A494" s="6" t="s">
        <v>26</v>
      </c>
      <c r="C494" s="11">
        <f>+C492+C484+C485+C486+C487</f>
        <v>11143.5</v>
      </c>
      <c r="D494" s="11">
        <f>+D492+D484+D485+D486+D487</f>
        <v>0</v>
      </c>
      <c r="E494" s="11">
        <f>+E492+E484+E485+E486+E487</f>
        <v>11143.5</v>
      </c>
    </row>
    <row r="495" spans="1:5" x14ac:dyDescent="0.3">
      <c r="D495" s="1"/>
      <c r="E495" s="1"/>
    </row>
    <row r="496" spans="1:5" x14ac:dyDescent="0.3">
      <c r="A496" s="6" t="s">
        <v>37</v>
      </c>
      <c r="D496" s="1"/>
      <c r="E496" s="1"/>
    </row>
    <row r="497" spans="1:5" x14ac:dyDescent="0.3">
      <c r="A497" s="6" t="s">
        <v>38</v>
      </c>
      <c r="C497" s="1">
        <v>0</v>
      </c>
      <c r="D497" s="1">
        <v>0</v>
      </c>
      <c r="E497" s="1">
        <f>+C497+D497</f>
        <v>0</v>
      </c>
    </row>
    <row r="498" spans="1:5" x14ac:dyDescent="0.3">
      <c r="A498" s="6" t="s">
        <v>39</v>
      </c>
      <c r="C498" s="1">
        <v>0</v>
      </c>
      <c r="D498" s="1">
        <v>0</v>
      </c>
      <c r="E498" s="1">
        <f>+C498+D498</f>
        <v>0</v>
      </c>
    </row>
    <row r="499" spans="1:5" x14ac:dyDescent="0.3">
      <c r="A499" s="6" t="s">
        <v>40</v>
      </c>
      <c r="C499" s="12">
        <f>SUM(C497:C498)</f>
        <v>0</v>
      </c>
      <c r="D499" s="12">
        <f>SUM(D497:D498)</f>
        <v>0</v>
      </c>
      <c r="E499" s="12">
        <f>SUM(E497:E498)</f>
        <v>0</v>
      </c>
    </row>
    <row r="500" spans="1:5" x14ac:dyDescent="0.3">
      <c r="A500" s="6"/>
      <c r="D500" s="1"/>
      <c r="E500" s="1"/>
    </row>
    <row r="501" spans="1:5" x14ac:dyDescent="0.3">
      <c r="A501" s="6" t="s">
        <v>1</v>
      </c>
      <c r="D501" s="1"/>
      <c r="E501" s="1"/>
    </row>
    <row r="502" spans="1:5" x14ac:dyDescent="0.3">
      <c r="A502" s="6" t="s">
        <v>13</v>
      </c>
      <c r="C502" s="1">
        <v>195.5</v>
      </c>
      <c r="D502" s="1">
        <v>-55.59</v>
      </c>
      <c r="E502" s="1">
        <f>+C502+D502</f>
        <v>139.91</v>
      </c>
    </row>
    <row r="503" spans="1:5" x14ac:dyDescent="0.3">
      <c r="A503" s="6" t="s">
        <v>14</v>
      </c>
      <c r="C503" s="1">
        <v>0</v>
      </c>
      <c r="D503" s="1">
        <v>0</v>
      </c>
      <c r="E503" s="1">
        <f>+C503+D503</f>
        <v>0</v>
      </c>
    </row>
    <row r="504" spans="1:5" x14ac:dyDescent="0.3">
      <c r="A504" s="6" t="s">
        <v>44</v>
      </c>
      <c r="C504" s="1">
        <v>0</v>
      </c>
      <c r="D504" s="1">
        <v>135</v>
      </c>
      <c r="E504" s="1">
        <f>+C504+D504</f>
        <v>135</v>
      </c>
    </row>
    <row r="505" spans="1:5" x14ac:dyDescent="0.3">
      <c r="A505" s="6" t="s">
        <v>15</v>
      </c>
      <c r="C505" s="1">
        <v>0</v>
      </c>
      <c r="D505" s="1">
        <v>0</v>
      </c>
      <c r="E505" s="1">
        <f>+C505+D505</f>
        <v>0</v>
      </c>
    </row>
    <row r="506" spans="1:5" x14ac:dyDescent="0.3">
      <c r="A506" s="6" t="s">
        <v>18</v>
      </c>
      <c r="C506" s="1">
        <v>0</v>
      </c>
      <c r="D506" s="1">
        <v>0</v>
      </c>
      <c r="E506" s="1">
        <f>+C506+D506</f>
        <v>0</v>
      </c>
    </row>
    <row r="507" spans="1:5" x14ac:dyDescent="0.3">
      <c r="A507" s="6" t="s">
        <v>27</v>
      </c>
      <c r="C507" s="12">
        <f>SUM(C502:C506)</f>
        <v>195.5</v>
      </c>
      <c r="D507" s="12">
        <f>SUM(D502:D506)</f>
        <v>79.41</v>
      </c>
      <c r="E507" s="12">
        <f>SUM(E502:E506)</f>
        <v>274.90999999999997</v>
      </c>
    </row>
    <row r="508" spans="1:5" x14ac:dyDescent="0.3">
      <c r="A508" s="6"/>
      <c r="C508" s="1"/>
      <c r="D508" s="1"/>
      <c r="E508" s="1"/>
    </row>
    <row r="509" spans="1:5" ht="15" thickBot="1" x14ac:dyDescent="0.35">
      <c r="A509" s="6" t="s">
        <v>32</v>
      </c>
      <c r="C509" s="13">
        <f>+C507+C494+C480+C499</f>
        <v>11339</v>
      </c>
      <c r="D509" s="13">
        <f>+D507+D494+D480+D499</f>
        <v>79.41</v>
      </c>
      <c r="E509" s="13">
        <f>+E507+E494+E480+E499</f>
        <v>11418.41</v>
      </c>
    </row>
    <row r="510" spans="1:5" x14ac:dyDescent="0.3">
      <c r="A510" s="6"/>
      <c r="C510" s="1"/>
      <c r="D510" s="1"/>
      <c r="E510" s="1"/>
    </row>
    <row r="511" spans="1:5" x14ac:dyDescent="0.3">
      <c r="A511" s="6" t="s">
        <v>31</v>
      </c>
      <c r="C511" s="1"/>
      <c r="D511" s="1"/>
      <c r="E511" s="1"/>
    </row>
    <row r="512" spans="1:5" x14ac:dyDescent="0.3">
      <c r="A512" s="6" t="s">
        <v>15</v>
      </c>
      <c r="C512" s="1">
        <v>0</v>
      </c>
      <c r="D512" s="1">
        <v>5200</v>
      </c>
      <c r="E512" s="1">
        <f t="shared" ref="E512:E517" si="69">+C512+D512</f>
        <v>5200</v>
      </c>
    </row>
    <row r="513" spans="1:5" x14ac:dyDescent="0.3">
      <c r="A513" s="6" t="s">
        <v>19</v>
      </c>
      <c r="C513" s="1">
        <v>111.44</v>
      </c>
      <c r="D513" s="1">
        <v>0</v>
      </c>
      <c r="E513" s="1">
        <f t="shared" si="69"/>
        <v>111.44</v>
      </c>
    </row>
    <row r="514" spans="1:5" x14ac:dyDescent="0.3">
      <c r="A514" s="6" t="s">
        <v>20</v>
      </c>
      <c r="C514" s="1">
        <v>0</v>
      </c>
      <c r="D514" s="1">
        <v>200</v>
      </c>
      <c r="E514" s="1">
        <f t="shared" si="69"/>
        <v>200</v>
      </c>
    </row>
    <row r="515" spans="1:5" x14ac:dyDescent="0.3">
      <c r="A515" s="6" t="s">
        <v>60</v>
      </c>
      <c r="B515" s="1"/>
      <c r="C515" s="1">
        <v>0</v>
      </c>
      <c r="D515" s="1">
        <v>0</v>
      </c>
      <c r="E515" s="1">
        <f t="shared" si="69"/>
        <v>0</v>
      </c>
    </row>
    <row r="516" spans="1:5" x14ac:dyDescent="0.3">
      <c r="A516" s="6" t="s">
        <v>61</v>
      </c>
      <c r="B516" s="1"/>
      <c r="C516" s="1">
        <v>0</v>
      </c>
      <c r="D516" s="1">
        <v>0</v>
      </c>
      <c r="E516" s="1">
        <f t="shared" si="69"/>
        <v>0</v>
      </c>
    </row>
    <row r="517" spans="1:5" x14ac:dyDescent="0.3">
      <c r="A517" s="6" t="s">
        <v>62</v>
      </c>
      <c r="B517" s="1"/>
      <c r="C517" s="1">
        <v>0</v>
      </c>
      <c r="D517" s="1">
        <v>0</v>
      </c>
      <c r="E517" s="1">
        <f t="shared" si="69"/>
        <v>0</v>
      </c>
    </row>
    <row r="518" spans="1:5" x14ac:dyDescent="0.3">
      <c r="A518" s="6" t="s">
        <v>30</v>
      </c>
      <c r="C518" s="12">
        <f>SUM(C512:C517)</f>
        <v>111.44</v>
      </c>
      <c r="D518" s="12">
        <f>SUM(D512:D517)</f>
        <v>5400</v>
      </c>
      <c r="E518" s="12">
        <f>SUM(E512:E517)</f>
        <v>5511.44</v>
      </c>
    </row>
    <row r="519" spans="1:5" x14ac:dyDescent="0.3">
      <c r="C519" s="1"/>
      <c r="D519" s="1"/>
      <c r="E519" s="1"/>
    </row>
    <row r="520" spans="1:5" ht="15" thickBot="1" x14ac:dyDescent="0.35">
      <c r="A520" s="6" t="s">
        <v>33</v>
      </c>
      <c r="C520" s="13">
        <f>+C509+C518</f>
        <v>11450.44</v>
      </c>
      <c r="D520" s="13">
        <f>+D509+D518</f>
        <v>5479.41</v>
      </c>
      <c r="E520" s="13">
        <f>+E509+E518</f>
        <v>16929.849999999999</v>
      </c>
    </row>
    <row r="521" spans="1:5" x14ac:dyDescent="0.3">
      <c r="A521" s="6"/>
      <c r="C521" s="24"/>
      <c r="D521" s="24"/>
      <c r="E521" s="24"/>
    </row>
    <row r="522" spans="1:5" x14ac:dyDescent="0.3">
      <c r="A522" s="6"/>
      <c r="C522" s="24"/>
      <c r="D522" s="24"/>
      <c r="E522" s="24"/>
    </row>
    <row r="523" spans="1:5" x14ac:dyDescent="0.3">
      <c r="C523" s="17"/>
      <c r="D523" s="18"/>
      <c r="E523" s="18"/>
    </row>
    <row r="524" spans="1:5" x14ac:dyDescent="0.3">
      <c r="A524" s="7" t="s">
        <v>50</v>
      </c>
      <c r="C524" s="18"/>
      <c r="D524" s="18"/>
      <c r="E524" s="18"/>
    </row>
    <row r="525" spans="1:5" x14ac:dyDescent="0.3">
      <c r="C525" s="18"/>
      <c r="D525" s="18"/>
      <c r="E525" s="18"/>
    </row>
    <row r="526" spans="1:5" x14ac:dyDescent="0.3">
      <c r="A526" s="6" t="s">
        <v>8</v>
      </c>
      <c r="C526" s="23" t="s">
        <v>28</v>
      </c>
      <c r="D526" s="18"/>
      <c r="E526" s="23" t="s">
        <v>29</v>
      </c>
    </row>
    <row r="527" spans="1:5" x14ac:dyDescent="0.3">
      <c r="A527" s="5" t="s">
        <v>3</v>
      </c>
      <c r="B527" s="5" t="s">
        <v>4</v>
      </c>
      <c r="C527" s="5" t="s">
        <v>5</v>
      </c>
      <c r="D527" s="5" t="s">
        <v>16</v>
      </c>
      <c r="E527" s="5" t="s">
        <v>5</v>
      </c>
    </row>
    <row r="528" spans="1:5" x14ac:dyDescent="0.3">
      <c r="A528" s="1">
        <v>0</v>
      </c>
      <c r="B528" s="3">
        <v>0</v>
      </c>
      <c r="C528" s="1">
        <f>+A528*B528</f>
        <v>0</v>
      </c>
      <c r="D528" s="1">
        <v>0</v>
      </c>
      <c r="E528" s="1">
        <f>+C528+D528</f>
        <v>0</v>
      </c>
    </row>
    <row r="529" spans="1:5" x14ac:dyDescent="0.3">
      <c r="A529" s="1">
        <v>0</v>
      </c>
      <c r="B529" s="3">
        <v>0</v>
      </c>
      <c r="C529" s="1">
        <f t="shared" ref="C529:C531" si="70">+A529*B529</f>
        <v>0</v>
      </c>
      <c r="D529" s="1">
        <v>0</v>
      </c>
      <c r="E529" s="1">
        <f t="shared" ref="E529:E532" si="71">+C529+D529</f>
        <v>0</v>
      </c>
    </row>
    <row r="530" spans="1:5" x14ac:dyDescent="0.3">
      <c r="A530" s="1"/>
      <c r="B530" s="3"/>
      <c r="C530" s="1">
        <f t="shared" si="70"/>
        <v>0</v>
      </c>
      <c r="D530" s="1">
        <v>0</v>
      </c>
      <c r="E530" s="1">
        <f t="shared" si="71"/>
        <v>0</v>
      </c>
    </row>
    <row r="531" spans="1:5" x14ac:dyDescent="0.3">
      <c r="A531" s="1"/>
      <c r="B531" s="3"/>
      <c r="C531" s="1">
        <f t="shared" si="70"/>
        <v>0</v>
      </c>
      <c r="D531" s="1">
        <v>0</v>
      </c>
      <c r="E531" s="1">
        <f t="shared" si="71"/>
        <v>0</v>
      </c>
    </row>
    <row r="532" spans="1:5" x14ac:dyDescent="0.3">
      <c r="A532" s="1" t="s">
        <v>6</v>
      </c>
      <c r="B532" s="3">
        <v>0</v>
      </c>
      <c r="C532" s="1">
        <v>0</v>
      </c>
      <c r="D532" s="1">
        <v>0</v>
      </c>
      <c r="E532" s="1">
        <f t="shared" si="71"/>
        <v>0</v>
      </c>
    </row>
    <row r="533" spans="1:5" x14ac:dyDescent="0.3">
      <c r="A533" s="6" t="s">
        <v>9</v>
      </c>
      <c r="C533" s="1"/>
      <c r="D533" s="1"/>
      <c r="E533" s="1"/>
    </row>
    <row r="534" spans="1:5" x14ac:dyDescent="0.3">
      <c r="A534" s="1">
        <v>0</v>
      </c>
      <c r="B534" s="10">
        <v>0</v>
      </c>
      <c r="C534" s="9">
        <f t="shared" ref="C534" si="72">+A534*B534</f>
        <v>0</v>
      </c>
      <c r="D534" s="9">
        <v>0</v>
      </c>
      <c r="E534" s="9">
        <f t="shared" ref="E534" si="73">+C534+D534</f>
        <v>0</v>
      </c>
    </row>
    <row r="535" spans="1:5" x14ac:dyDescent="0.3">
      <c r="A535" s="6" t="s">
        <v>10</v>
      </c>
      <c r="B535" s="3">
        <f>SUM(B528:B534)</f>
        <v>0</v>
      </c>
      <c r="C535" s="8">
        <f>SUM(C528:C534)</f>
        <v>0</v>
      </c>
      <c r="D535" s="8">
        <f>SUM(D528:D534)</f>
        <v>0</v>
      </c>
      <c r="E535" s="8">
        <f>SUM(E528:E534)</f>
        <v>0</v>
      </c>
    </row>
    <row r="536" spans="1:5" x14ac:dyDescent="0.3">
      <c r="D536" s="1"/>
      <c r="E536" s="1"/>
    </row>
    <row r="537" spans="1:5" x14ac:dyDescent="0.3">
      <c r="A537" s="6" t="s">
        <v>11</v>
      </c>
      <c r="D537" s="1"/>
      <c r="E537" s="1"/>
    </row>
    <row r="538" spans="1:5" x14ac:dyDescent="0.3">
      <c r="A538" s="5"/>
      <c r="B538" s="5" t="s">
        <v>7</v>
      </c>
      <c r="C538" s="5"/>
      <c r="D538" s="1"/>
      <c r="E538" s="1"/>
    </row>
    <row r="539" spans="1:5" x14ac:dyDescent="0.3">
      <c r="A539" s="1">
        <v>0</v>
      </c>
      <c r="B539" s="2">
        <v>0</v>
      </c>
      <c r="C539" s="1">
        <f>+A539*B539</f>
        <v>0</v>
      </c>
      <c r="D539" s="1">
        <v>0</v>
      </c>
      <c r="E539" s="1">
        <f>+C539+D539</f>
        <v>0</v>
      </c>
    </row>
    <row r="540" spans="1:5" x14ac:dyDescent="0.3">
      <c r="A540" s="1">
        <v>0</v>
      </c>
      <c r="B540" s="2">
        <v>0</v>
      </c>
      <c r="C540" s="1">
        <f>+A540*B540</f>
        <v>0</v>
      </c>
      <c r="D540" s="1">
        <v>0</v>
      </c>
      <c r="E540" s="1">
        <f t="shared" ref="E540:E542" si="74">+C540+D540</f>
        <v>0</v>
      </c>
    </row>
    <row r="541" spans="1:5" x14ac:dyDescent="0.3">
      <c r="A541" s="1"/>
      <c r="B541" s="2"/>
      <c r="C541" s="1">
        <f t="shared" ref="C541:C542" si="75">+A541*B541</f>
        <v>0</v>
      </c>
      <c r="D541" s="1">
        <v>0</v>
      </c>
      <c r="E541" s="1">
        <f t="shared" si="74"/>
        <v>0</v>
      </c>
    </row>
    <row r="542" spans="1:5" x14ac:dyDescent="0.3">
      <c r="A542" s="1"/>
      <c r="B542" s="2"/>
      <c r="C542" s="9">
        <f t="shared" si="75"/>
        <v>0</v>
      </c>
      <c r="D542" s="9">
        <v>0</v>
      </c>
      <c r="E542" s="9">
        <f t="shared" si="74"/>
        <v>0</v>
      </c>
    </row>
    <row r="543" spans="1:5" x14ac:dyDescent="0.3">
      <c r="A543" s="6" t="s">
        <v>58</v>
      </c>
      <c r="B543" s="2"/>
      <c r="C543" s="1">
        <f>SUM(C539:C542)</f>
        <v>0</v>
      </c>
      <c r="D543" s="1">
        <f>SUM(D539:D542)</f>
        <v>0</v>
      </c>
      <c r="E543" s="1">
        <f>SUM(E539:E542)</f>
        <v>0</v>
      </c>
    </row>
    <row r="544" spans="1:5" x14ac:dyDescent="0.3">
      <c r="C544" s="8"/>
      <c r="D544" s="1"/>
      <c r="E544" s="1"/>
    </row>
    <row r="545" spans="1:5" x14ac:dyDescent="0.3">
      <c r="A545" s="6" t="s">
        <v>12</v>
      </c>
      <c r="C545" s="11">
        <f>+C543+C535</f>
        <v>0</v>
      </c>
      <c r="D545" s="11">
        <f>+D543+D535</f>
        <v>0</v>
      </c>
      <c r="E545" s="11">
        <f>+E543+E535</f>
        <v>0</v>
      </c>
    </row>
    <row r="546" spans="1:5" x14ac:dyDescent="0.3">
      <c r="D546" s="1"/>
      <c r="E546" s="1"/>
    </row>
    <row r="547" spans="1:5" x14ac:dyDescent="0.3">
      <c r="D547" s="1"/>
      <c r="E547" s="1"/>
    </row>
    <row r="548" spans="1:5" x14ac:dyDescent="0.3">
      <c r="A548" s="6" t="s">
        <v>23</v>
      </c>
      <c r="B548" s="5" t="s">
        <v>4</v>
      </c>
      <c r="D548" s="1"/>
      <c r="E548" s="1"/>
    </row>
    <row r="549" spans="1:5" x14ac:dyDescent="0.3">
      <c r="A549" s="1">
        <v>85</v>
      </c>
      <c r="B549" s="3">
        <v>131</v>
      </c>
      <c r="C549" s="1">
        <f>+A549*B549</f>
        <v>11135</v>
      </c>
      <c r="D549" s="1">
        <v>0</v>
      </c>
      <c r="E549" s="1">
        <f>+C549+D549</f>
        <v>11135</v>
      </c>
    </row>
    <row r="550" spans="1:5" x14ac:dyDescent="0.3">
      <c r="A550" s="1">
        <v>85</v>
      </c>
      <c r="B550" s="3">
        <v>0</v>
      </c>
      <c r="C550" s="1">
        <f>+A550*B550</f>
        <v>0</v>
      </c>
      <c r="D550" s="1">
        <v>0</v>
      </c>
      <c r="E550" s="1">
        <f>+C550+D550</f>
        <v>0</v>
      </c>
    </row>
    <row r="551" spans="1:5" x14ac:dyDescent="0.3">
      <c r="A551" s="1">
        <v>85</v>
      </c>
      <c r="B551" s="3">
        <v>0</v>
      </c>
      <c r="C551" s="1">
        <f>+A551*B551</f>
        <v>0</v>
      </c>
      <c r="D551" s="1">
        <v>0</v>
      </c>
      <c r="E551" s="1">
        <f>+C551+D551</f>
        <v>0</v>
      </c>
    </row>
    <row r="552" spans="1:5" x14ac:dyDescent="0.3">
      <c r="A552" s="1" t="s">
        <v>6</v>
      </c>
      <c r="B552" s="3">
        <v>5</v>
      </c>
      <c r="C552" s="1">
        <v>852.84</v>
      </c>
      <c r="D552" s="1">
        <v>0</v>
      </c>
      <c r="E552" s="1">
        <f t="shared" ref="E552" si="76">+C552+D552</f>
        <v>852.84</v>
      </c>
    </row>
    <row r="553" spans="1:5" x14ac:dyDescent="0.3">
      <c r="D553" s="1"/>
      <c r="E553" s="1"/>
    </row>
    <row r="554" spans="1:5" x14ac:dyDescent="0.3">
      <c r="A554" s="6" t="s">
        <v>24</v>
      </c>
      <c r="B554" s="5" t="s">
        <v>7</v>
      </c>
      <c r="D554" s="1"/>
      <c r="E554" s="1"/>
    </row>
    <row r="555" spans="1:5" x14ac:dyDescent="0.3">
      <c r="A555" s="1">
        <v>0</v>
      </c>
      <c r="B555" s="2">
        <v>0</v>
      </c>
      <c r="C555" s="1">
        <f t="shared" ref="C555" si="77">+A555*B555</f>
        <v>0</v>
      </c>
      <c r="D555" s="1">
        <v>0</v>
      </c>
      <c r="E555" s="1">
        <f>+C555+D555</f>
        <v>0</v>
      </c>
    </row>
    <row r="556" spans="1:5" x14ac:dyDescent="0.3">
      <c r="A556" s="1">
        <v>0</v>
      </c>
      <c r="B556" t="s">
        <v>41</v>
      </c>
      <c r="C556" s="9">
        <v>0</v>
      </c>
      <c r="D556" s="9">
        <v>0</v>
      </c>
      <c r="E556" s="9">
        <f>+C556+D556</f>
        <v>0</v>
      </c>
    </row>
    <row r="557" spans="1:5" x14ac:dyDescent="0.3">
      <c r="A557" s="6" t="s">
        <v>25</v>
      </c>
      <c r="C557" s="8">
        <f>+C556+C555</f>
        <v>0</v>
      </c>
      <c r="D557" s="8">
        <f>+D556+D555</f>
        <v>0</v>
      </c>
      <c r="E557" s="8">
        <f>+E556+E555</f>
        <v>0</v>
      </c>
    </row>
    <row r="558" spans="1:5" x14ac:dyDescent="0.3">
      <c r="D558" s="1"/>
      <c r="E558" s="1"/>
    </row>
    <row r="559" spans="1:5" x14ac:dyDescent="0.3">
      <c r="A559" s="6" t="s">
        <v>26</v>
      </c>
      <c r="C559" s="11">
        <f>+C557+C549+C550+C551+C552</f>
        <v>11987.84</v>
      </c>
      <c r="D559" s="11">
        <f>+D557+D549+D550+D551+D552</f>
        <v>0</v>
      </c>
      <c r="E559" s="11">
        <f>+E557+E549+E550+E551+E552</f>
        <v>11987.84</v>
      </c>
    </row>
    <row r="560" spans="1:5" x14ac:dyDescent="0.3">
      <c r="D560" s="1"/>
      <c r="E560" s="1"/>
    </row>
    <row r="561" spans="1:5" x14ac:dyDescent="0.3">
      <c r="A561" s="6" t="s">
        <v>37</v>
      </c>
      <c r="D561" s="1"/>
      <c r="E561" s="1"/>
    </row>
    <row r="562" spans="1:5" x14ac:dyDescent="0.3">
      <c r="A562" s="6" t="s">
        <v>38</v>
      </c>
      <c r="C562" s="1">
        <v>0</v>
      </c>
      <c r="D562" s="1">
        <v>0</v>
      </c>
      <c r="E562" s="1">
        <f>+C562+D562</f>
        <v>0</v>
      </c>
    </row>
    <row r="563" spans="1:5" x14ac:dyDescent="0.3">
      <c r="A563" s="6" t="s">
        <v>39</v>
      </c>
      <c r="C563" s="1">
        <v>0</v>
      </c>
      <c r="D563" s="1">
        <v>0</v>
      </c>
      <c r="E563" s="1">
        <f>+C563+D563</f>
        <v>0</v>
      </c>
    </row>
    <row r="564" spans="1:5" x14ac:dyDescent="0.3">
      <c r="A564" s="6" t="s">
        <v>40</v>
      </c>
      <c r="C564" s="12">
        <f>SUM(C562:C563)</f>
        <v>0</v>
      </c>
      <c r="D564" s="12">
        <f>SUM(D562:D563)</f>
        <v>0</v>
      </c>
      <c r="E564" s="12">
        <f>SUM(E562:E563)</f>
        <v>0</v>
      </c>
    </row>
    <row r="565" spans="1:5" x14ac:dyDescent="0.3">
      <c r="A565" s="6"/>
      <c r="D565" s="1"/>
      <c r="E565" s="1"/>
    </row>
    <row r="566" spans="1:5" x14ac:dyDescent="0.3">
      <c r="A566" s="6" t="s">
        <v>1</v>
      </c>
      <c r="D566" s="1"/>
      <c r="E566" s="1"/>
    </row>
    <row r="567" spans="1:5" x14ac:dyDescent="0.3">
      <c r="A567" s="6" t="s">
        <v>13</v>
      </c>
      <c r="C567" s="1">
        <v>149.88</v>
      </c>
      <c r="D567" s="1">
        <v>-59.5</v>
      </c>
      <c r="E567" s="1">
        <f>+C567+D567</f>
        <v>90.38</v>
      </c>
    </row>
    <row r="568" spans="1:5" x14ac:dyDescent="0.3">
      <c r="A568" s="6" t="s">
        <v>14</v>
      </c>
      <c r="C568" s="1">
        <v>0</v>
      </c>
      <c r="D568" s="1">
        <v>25</v>
      </c>
      <c r="E568" s="1">
        <f>+C568+D568</f>
        <v>25</v>
      </c>
    </row>
    <row r="569" spans="1:5" x14ac:dyDescent="0.3">
      <c r="A569" s="6" t="s">
        <v>44</v>
      </c>
      <c r="C569" s="1">
        <v>0</v>
      </c>
      <c r="D569" s="1">
        <v>135</v>
      </c>
      <c r="E569" s="1">
        <f>+C569+D569</f>
        <v>135</v>
      </c>
    </row>
    <row r="570" spans="1:5" x14ac:dyDescent="0.3">
      <c r="A570" s="6" t="s">
        <v>15</v>
      </c>
      <c r="C570" s="1">
        <v>0</v>
      </c>
      <c r="D570" s="1">
        <v>0</v>
      </c>
      <c r="E570" s="1">
        <f>+C570+D570</f>
        <v>0</v>
      </c>
    </row>
    <row r="571" spans="1:5" x14ac:dyDescent="0.3">
      <c r="A571" s="6" t="s">
        <v>18</v>
      </c>
      <c r="C571" s="1">
        <v>0</v>
      </c>
      <c r="D571" s="1">
        <v>0</v>
      </c>
      <c r="E571" s="1">
        <f>+C571+D571</f>
        <v>0</v>
      </c>
    </row>
    <row r="572" spans="1:5" x14ac:dyDescent="0.3">
      <c r="A572" s="6" t="s">
        <v>27</v>
      </c>
      <c r="C572" s="12">
        <f>SUM(C567:C571)</f>
        <v>149.88</v>
      </c>
      <c r="D572" s="12">
        <f>SUM(D567:D571)</f>
        <v>100.5</v>
      </c>
      <c r="E572" s="12">
        <f>SUM(E567:E571)</f>
        <v>250.38</v>
      </c>
    </row>
    <row r="573" spans="1:5" x14ac:dyDescent="0.3">
      <c r="A573" s="6"/>
      <c r="C573" s="1"/>
      <c r="D573" s="1"/>
      <c r="E573" s="1"/>
    </row>
    <row r="574" spans="1:5" ht="15" thickBot="1" x14ac:dyDescent="0.35">
      <c r="A574" s="6" t="s">
        <v>32</v>
      </c>
      <c r="C574" s="13">
        <f>+C572+C559+C545+C564</f>
        <v>12137.72</v>
      </c>
      <c r="D574" s="13">
        <f>+D572+D559+D545+D564</f>
        <v>100.5</v>
      </c>
      <c r="E574" s="13">
        <f>+E572+E559+E545+E564</f>
        <v>12238.22</v>
      </c>
    </row>
    <row r="575" spans="1:5" x14ac:dyDescent="0.3">
      <c r="A575" s="6"/>
      <c r="C575" s="1"/>
      <c r="D575" s="1"/>
      <c r="E575" s="1"/>
    </row>
    <row r="576" spans="1:5" x14ac:dyDescent="0.3">
      <c r="A576" s="6" t="s">
        <v>31</v>
      </c>
      <c r="C576" s="1"/>
      <c r="D576" s="1"/>
      <c r="E576" s="1"/>
    </row>
    <row r="577" spans="1:5" x14ac:dyDescent="0.3">
      <c r="A577" s="6" t="s">
        <v>15</v>
      </c>
      <c r="C577" s="1">
        <v>0</v>
      </c>
      <c r="D577" s="1">
        <v>2600</v>
      </c>
      <c r="E577" s="1">
        <f t="shared" ref="E577:E582" si="78">+C577+D577</f>
        <v>2600</v>
      </c>
    </row>
    <row r="578" spans="1:5" x14ac:dyDescent="0.3">
      <c r="A578" s="6" t="s">
        <v>19</v>
      </c>
      <c r="C578" s="1">
        <v>119.88</v>
      </c>
      <c r="D578" s="1">
        <v>0</v>
      </c>
      <c r="E578" s="1">
        <f t="shared" si="78"/>
        <v>119.88</v>
      </c>
    </row>
    <row r="579" spans="1:5" x14ac:dyDescent="0.3">
      <c r="A579" s="6" t="s">
        <v>20</v>
      </c>
      <c r="C579" s="1">
        <v>0</v>
      </c>
      <c r="D579" s="1">
        <v>250</v>
      </c>
      <c r="E579" s="1">
        <f t="shared" si="78"/>
        <v>250</v>
      </c>
    </row>
    <row r="580" spans="1:5" x14ac:dyDescent="0.3">
      <c r="A580" s="6" t="s">
        <v>60</v>
      </c>
      <c r="B580" s="1"/>
      <c r="C580" s="1">
        <v>0</v>
      </c>
      <c r="D580" s="1">
        <v>0</v>
      </c>
      <c r="E580" s="1">
        <f t="shared" si="78"/>
        <v>0</v>
      </c>
    </row>
    <row r="581" spans="1:5" x14ac:dyDescent="0.3">
      <c r="A581" s="6" t="s">
        <v>61</v>
      </c>
      <c r="B581" s="1"/>
      <c r="C581" s="1">
        <v>0</v>
      </c>
      <c r="D581" s="1">
        <v>0</v>
      </c>
      <c r="E581" s="1">
        <f t="shared" si="78"/>
        <v>0</v>
      </c>
    </row>
    <row r="582" spans="1:5" x14ac:dyDescent="0.3">
      <c r="A582" s="6" t="s">
        <v>62</v>
      </c>
      <c r="B582" s="1"/>
      <c r="C582" s="1">
        <v>0</v>
      </c>
      <c r="D582" s="1">
        <v>0</v>
      </c>
      <c r="E582" s="1">
        <f t="shared" si="78"/>
        <v>0</v>
      </c>
    </row>
    <row r="583" spans="1:5" x14ac:dyDescent="0.3">
      <c r="A583" s="6" t="s">
        <v>30</v>
      </c>
      <c r="C583" s="12">
        <f>SUM(C577:C582)</f>
        <v>119.88</v>
      </c>
      <c r="D583" s="12">
        <f>SUM(D577:D582)</f>
        <v>2850</v>
      </c>
      <c r="E583" s="12">
        <f>SUM(E577:E582)</f>
        <v>2969.88</v>
      </c>
    </row>
    <row r="584" spans="1:5" x14ac:dyDescent="0.3">
      <c r="C584" s="1"/>
      <c r="D584" s="1"/>
      <c r="E584" s="1"/>
    </row>
    <row r="585" spans="1:5" ht="15" thickBot="1" x14ac:dyDescent="0.35">
      <c r="A585" s="6" t="s">
        <v>33</v>
      </c>
      <c r="C585" s="13">
        <f>+C574+C583</f>
        <v>12257.599999999999</v>
      </c>
      <c r="D585" s="13">
        <f>+D574+D583</f>
        <v>2950.5</v>
      </c>
      <c r="E585" s="13">
        <f>+E574+E583</f>
        <v>15208.099999999999</v>
      </c>
    </row>
    <row r="586" spans="1:5" x14ac:dyDescent="0.3">
      <c r="C586" s="8"/>
    </row>
    <row r="587" spans="1:5" x14ac:dyDescent="0.3">
      <c r="C587" s="8"/>
    </row>
    <row r="588" spans="1:5" x14ac:dyDescent="0.3">
      <c r="C588" s="8"/>
    </row>
    <row r="589" spans="1:5" x14ac:dyDescent="0.3">
      <c r="A589" s="7" t="s">
        <v>51</v>
      </c>
      <c r="C589" s="18"/>
      <c r="D589" s="18"/>
      <c r="E589" s="18"/>
    </row>
    <row r="590" spans="1:5" x14ac:dyDescent="0.3">
      <c r="C590" s="18"/>
      <c r="D590" s="18"/>
      <c r="E590" s="18"/>
    </row>
    <row r="591" spans="1:5" x14ac:dyDescent="0.3">
      <c r="A591" s="6" t="s">
        <v>8</v>
      </c>
      <c r="C591" s="23" t="s">
        <v>28</v>
      </c>
      <c r="D591" s="18"/>
      <c r="E591" s="23" t="s">
        <v>29</v>
      </c>
    </row>
    <row r="592" spans="1:5" x14ac:dyDescent="0.3">
      <c r="A592" s="5" t="s">
        <v>3</v>
      </c>
      <c r="B592" s="5" t="s">
        <v>4</v>
      </c>
      <c r="C592" s="5" t="s">
        <v>5</v>
      </c>
      <c r="D592" s="5" t="s">
        <v>16</v>
      </c>
      <c r="E592" s="5" t="s">
        <v>5</v>
      </c>
    </row>
    <row r="593" spans="1:5" x14ac:dyDescent="0.3">
      <c r="A593" s="1">
        <v>0</v>
      </c>
      <c r="B593" s="3">
        <v>0</v>
      </c>
      <c r="C593" s="1">
        <f>+A593*B593</f>
        <v>0</v>
      </c>
      <c r="D593" s="1">
        <v>0</v>
      </c>
      <c r="E593" s="1">
        <f>+C593+D593</f>
        <v>0</v>
      </c>
    </row>
    <row r="594" spans="1:5" x14ac:dyDescent="0.3">
      <c r="A594" s="1">
        <v>0</v>
      </c>
      <c r="B594" s="3">
        <v>0</v>
      </c>
      <c r="C594" s="1">
        <f t="shared" ref="C594:C596" si="79">+A594*B594</f>
        <v>0</v>
      </c>
      <c r="D594" s="1">
        <v>0</v>
      </c>
      <c r="E594" s="1">
        <f t="shared" ref="E594:E597" si="80">+C594+D594</f>
        <v>0</v>
      </c>
    </row>
    <row r="595" spans="1:5" x14ac:dyDescent="0.3">
      <c r="A595" s="1"/>
      <c r="B595" s="3"/>
      <c r="C595" s="1">
        <f t="shared" si="79"/>
        <v>0</v>
      </c>
      <c r="D595" s="1">
        <v>0</v>
      </c>
      <c r="E595" s="1">
        <f t="shared" si="80"/>
        <v>0</v>
      </c>
    </row>
    <row r="596" spans="1:5" x14ac:dyDescent="0.3">
      <c r="A596" s="1"/>
      <c r="B596" s="3"/>
      <c r="C596" s="1">
        <f t="shared" si="79"/>
        <v>0</v>
      </c>
      <c r="D596" s="1">
        <v>0</v>
      </c>
      <c r="E596" s="1">
        <f t="shared" si="80"/>
        <v>0</v>
      </c>
    </row>
    <row r="597" spans="1:5" x14ac:dyDescent="0.3">
      <c r="A597" s="1" t="s">
        <v>6</v>
      </c>
      <c r="B597" s="3">
        <v>0</v>
      </c>
      <c r="C597" s="1">
        <v>0</v>
      </c>
      <c r="D597" s="1">
        <v>0</v>
      </c>
      <c r="E597" s="1">
        <f t="shared" si="80"/>
        <v>0</v>
      </c>
    </row>
    <row r="598" spans="1:5" x14ac:dyDescent="0.3">
      <c r="A598" s="6" t="s">
        <v>9</v>
      </c>
      <c r="C598" s="1"/>
      <c r="D598" s="1"/>
      <c r="E598" s="1"/>
    </row>
    <row r="599" spans="1:5" x14ac:dyDescent="0.3">
      <c r="A599" s="1">
        <v>0</v>
      </c>
      <c r="B599" s="10">
        <v>0</v>
      </c>
      <c r="C599" s="9">
        <f t="shared" ref="C599" si="81">+A599*B599</f>
        <v>0</v>
      </c>
      <c r="D599" s="9">
        <v>0</v>
      </c>
      <c r="E599" s="9">
        <f t="shared" ref="E599" si="82">+C599+D599</f>
        <v>0</v>
      </c>
    </row>
    <row r="600" spans="1:5" x14ac:dyDescent="0.3">
      <c r="A600" s="6" t="s">
        <v>10</v>
      </c>
      <c r="B600" s="3">
        <f>SUM(B593:B599)</f>
        <v>0</v>
      </c>
      <c r="C600" s="8">
        <f>SUM(C593:C599)</f>
        <v>0</v>
      </c>
      <c r="D600" s="8">
        <f>SUM(D593:D599)</f>
        <v>0</v>
      </c>
      <c r="E600" s="8">
        <f>SUM(E593:E599)</f>
        <v>0</v>
      </c>
    </row>
    <row r="601" spans="1:5" x14ac:dyDescent="0.3">
      <c r="D601" s="1"/>
      <c r="E601" s="1"/>
    </row>
    <row r="602" spans="1:5" x14ac:dyDescent="0.3">
      <c r="A602" s="6" t="s">
        <v>11</v>
      </c>
      <c r="D602" s="1"/>
      <c r="E602" s="1"/>
    </row>
    <row r="603" spans="1:5" x14ac:dyDescent="0.3">
      <c r="A603" s="5"/>
      <c r="B603" s="5" t="s">
        <v>7</v>
      </c>
      <c r="C603" s="5"/>
      <c r="D603" s="1"/>
      <c r="E603" s="1"/>
    </row>
    <row r="604" spans="1:5" x14ac:dyDescent="0.3">
      <c r="A604" s="1">
        <v>0</v>
      </c>
      <c r="B604" s="2">
        <v>0</v>
      </c>
      <c r="C604" s="1">
        <f>+A604*B604</f>
        <v>0</v>
      </c>
      <c r="D604" s="1">
        <v>0</v>
      </c>
      <c r="E604" s="1">
        <f>+C604+D604</f>
        <v>0</v>
      </c>
    </row>
    <row r="605" spans="1:5" x14ac:dyDescent="0.3">
      <c r="A605" s="1">
        <v>0</v>
      </c>
      <c r="B605" s="2">
        <v>0</v>
      </c>
      <c r="C605" s="1">
        <f>+A605*B605</f>
        <v>0</v>
      </c>
      <c r="D605" s="1">
        <v>0</v>
      </c>
      <c r="E605" s="1">
        <f t="shared" ref="E605:E607" si="83">+C605+D605</f>
        <v>0</v>
      </c>
    </row>
    <row r="606" spans="1:5" x14ac:dyDescent="0.3">
      <c r="A606" s="1"/>
      <c r="B606" s="2"/>
      <c r="C606" s="1">
        <f t="shared" ref="C606:C607" si="84">+A606*B606</f>
        <v>0</v>
      </c>
      <c r="D606" s="1">
        <v>0</v>
      </c>
      <c r="E606" s="1">
        <f t="shared" si="83"/>
        <v>0</v>
      </c>
    </row>
    <row r="607" spans="1:5" x14ac:dyDescent="0.3">
      <c r="A607" s="1"/>
      <c r="B607" s="2"/>
      <c r="C607" s="9">
        <f t="shared" si="84"/>
        <v>0</v>
      </c>
      <c r="D607" s="9">
        <v>0</v>
      </c>
      <c r="E607" s="9">
        <f t="shared" si="83"/>
        <v>0</v>
      </c>
    </row>
    <row r="608" spans="1:5" x14ac:dyDescent="0.3">
      <c r="A608" s="6" t="s">
        <v>58</v>
      </c>
      <c r="B608" s="2"/>
      <c r="C608" s="1">
        <f>SUM(C604:C607)</f>
        <v>0</v>
      </c>
      <c r="D608" s="1">
        <f>SUM(D604:D607)</f>
        <v>0</v>
      </c>
      <c r="E608" s="1">
        <f>SUM(E604:E607)</f>
        <v>0</v>
      </c>
    </row>
    <row r="609" spans="1:5" x14ac:dyDescent="0.3">
      <c r="C609" s="8"/>
      <c r="D609" s="1"/>
      <c r="E609" s="1"/>
    </row>
    <row r="610" spans="1:5" x14ac:dyDescent="0.3">
      <c r="A610" s="6" t="s">
        <v>12</v>
      </c>
      <c r="C610" s="11">
        <f>+C608+C600</f>
        <v>0</v>
      </c>
      <c r="D610" s="11">
        <f>+D608+D600</f>
        <v>0</v>
      </c>
      <c r="E610" s="11">
        <f>+E608+E600</f>
        <v>0</v>
      </c>
    </row>
    <row r="611" spans="1:5" x14ac:dyDescent="0.3">
      <c r="D611" s="1"/>
      <c r="E611" s="1"/>
    </row>
    <row r="612" spans="1:5" x14ac:dyDescent="0.3">
      <c r="D612" s="1"/>
      <c r="E612" s="1"/>
    </row>
    <row r="613" spans="1:5" x14ac:dyDescent="0.3">
      <c r="A613" s="6" t="s">
        <v>23</v>
      </c>
      <c r="B613" s="5" t="s">
        <v>4</v>
      </c>
      <c r="D613" s="1"/>
      <c r="E613" s="1"/>
    </row>
    <row r="614" spans="1:5" x14ac:dyDescent="0.3">
      <c r="A614" s="1">
        <v>85</v>
      </c>
      <c r="B614" s="3">
        <v>135</v>
      </c>
      <c r="C614" s="1">
        <f>+A614*B614</f>
        <v>11475</v>
      </c>
      <c r="D614" s="1">
        <v>1020</v>
      </c>
      <c r="E614" s="1">
        <f>+C614+D614</f>
        <v>12495</v>
      </c>
    </row>
    <row r="615" spans="1:5" x14ac:dyDescent="0.3">
      <c r="A615" s="1"/>
      <c r="B615" s="3">
        <v>0</v>
      </c>
      <c r="C615" s="1">
        <f>+A615*B615</f>
        <v>0</v>
      </c>
      <c r="D615" s="1">
        <v>0</v>
      </c>
      <c r="E615" s="1">
        <f>+C615+D615</f>
        <v>0</v>
      </c>
    </row>
    <row r="616" spans="1:5" x14ac:dyDescent="0.3">
      <c r="A616" s="1"/>
      <c r="B616" s="3">
        <v>0</v>
      </c>
      <c r="C616" s="1">
        <f>+A616*B616</f>
        <v>0</v>
      </c>
      <c r="D616" s="1">
        <v>0</v>
      </c>
      <c r="E616" s="1">
        <f>+C616+D616</f>
        <v>0</v>
      </c>
    </row>
    <row r="617" spans="1:5" x14ac:dyDescent="0.3">
      <c r="A617" s="1" t="s">
        <v>6</v>
      </c>
      <c r="B617" s="3">
        <v>3</v>
      </c>
      <c r="C617" s="1">
        <v>119</v>
      </c>
      <c r="D617" s="1">
        <v>0</v>
      </c>
      <c r="E617" s="1">
        <f t="shared" ref="E617" si="85">+C617+D617</f>
        <v>119</v>
      </c>
    </row>
    <row r="618" spans="1:5" x14ac:dyDescent="0.3">
      <c r="D618" s="1"/>
      <c r="E618" s="1"/>
    </row>
    <row r="619" spans="1:5" x14ac:dyDescent="0.3">
      <c r="A619" s="6" t="s">
        <v>24</v>
      </c>
      <c r="B619" s="5" t="s">
        <v>7</v>
      </c>
      <c r="D619" s="1"/>
      <c r="E619" s="1"/>
    </row>
    <row r="620" spans="1:5" x14ac:dyDescent="0.3">
      <c r="A620" s="1">
        <v>0</v>
      </c>
      <c r="B620" s="2">
        <v>0</v>
      </c>
      <c r="C620" s="1">
        <f t="shared" ref="C620" si="86">+A620*B620</f>
        <v>0</v>
      </c>
      <c r="D620" s="1">
        <v>0</v>
      </c>
      <c r="E620" s="1">
        <f>+C620+D620</f>
        <v>0</v>
      </c>
    </row>
    <row r="621" spans="1:5" x14ac:dyDescent="0.3">
      <c r="A621" s="1">
        <v>0</v>
      </c>
      <c r="B621" t="s">
        <v>41</v>
      </c>
      <c r="C621" s="9">
        <v>0</v>
      </c>
      <c r="D621" s="9">
        <v>0</v>
      </c>
      <c r="E621" s="9">
        <f>+C621+D621</f>
        <v>0</v>
      </c>
    </row>
    <row r="622" spans="1:5" x14ac:dyDescent="0.3">
      <c r="A622" s="6" t="s">
        <v>25</v>
      </c>
      <c r="C622" s="8">
        <f>+C621+C620</f>
        <v>0</v>
      </c>
      <c r="D622" s="8">
        <f>+D621+D620</f>
        <v>0</v>
      </c>
      <c r="E622" s="8">
        <f>+E621+E620</f>
        <v>0</v>
      </c>
    </row>
    <row r="623" spans="1:5" x14ac:dyDescent="0.3">
      <c r="D623" s="1"/>
      <c r="E623" s="1"/>
    </row>
    <row r="624" spans="1:5" x14ac:dyDescent="0.3">
      <c r="A624" s="6" t="s">
        <v>26</v>
      </c>
      <c r="C624" s="11">
        <f>+C622+C614+C615+C616+C617</f>
        <v>11594</v>
      </c>
      <c r="D624" s="11">
        <f>+D622+D614+D615+D616+D617</f>
        <v>1020</v>
      </c>
      <c r="E624" s="11">
        <f>+E622+E614+E615+E616+E617</f>
        <v>12614</v>
      </c>
    </row>
    <row r="625" spans="1:5" x14ac:dyDescent="0.3">
      <c r="D625" s="1"/>
      <c r="E625" s="1"/>
    </row>
    <row r="626" spans="1:5" x14ac:dyDescent="0.3">
      <c r="A626" s="6" t="s">
        <v>37</v>
      </c>
      <c r="D626" s="1"/>
      <c r="E626" s="1"/>
    </row>
    <row r="627" spans="1:5" x14ac:dyDescent="0.3">
      <c r="A627" s="6" t="s">
        <v>38</v>
      </c>
      <c r="C627" s="1">
        <v>0</v>
      </c>
      <c r="D627" s="1">
        <v>0</v>
      </c>
      <c r="E627" s="1">
        <f>+C627+D627</f>
        <v>0</v>
      </c>
    </row>
    <row r="628" spans="1:5" x14ac:dyDescent="0.3">
      <c r="A628" s="6" t="s">
        <v>39</v>
      </c>
      <c r="C628" s="1">
        <v>0</v>
      </c>
      <c r="D628" s="1">
        <v>0</v>
      </c>
      <c r="E628" s="1">
        <f>+C628+D628</f>
        <v>0</v>
      </c>
    </row>
    <row r="629" spans="1:5" x14ac:dyDescent="0.3">
      <c r="A629" s="6" t="s">
        <v>40</v>
      </c>
      <c r="C629" s="12">
        <f>SUM(C627:C628)</f>
        <v>0</v>
      </c>
      <c r="D629" s="12">
        <f>SUM(D627:D628)</f>
        <v>0</v>
      </c>
      <c r="E629" s="12">
        <f>SUM(E627:E628)</f>
        <v>0</v>
      </c>
    </row>
    <row r="630" spans="1:5" x14ac:dyDescent="0.3">
      <c r="A630" s="6"/>
      <c r="D630" s="1"/>
      <c r="E630" s="1"/>
    </row>
    <row r="631" spans="1:5" x14ac:dyDescent="0.3">
      <c r="A631" s="6" t="s">
        <v>1</v>
      </c>
      <c r="D631" s="1"/>
      <c r="E631" s="1"/>
    </row>
    <row r="632" spans="1:5" x14ac:dyDescent="0.3">
      <c r="A632" s="6" t="s">
        <v>13</v>
      </c>
      <c r="C632" s="1">
        <v>160.65</v>
      </c>
      <c r="D632" s="1">
        <v>-25.5</v>
      </c>
      <c r="E632" s="1">
        <f>+C632+D632</f>
        <v>135.15</v>
      </c>
    </row>
    <row r="633" spans="1:5" x14ac:dyDescent="0.3">
      <c r="A633" s="6" t="s">
        <v>14</v>
      </c>
      <c r="C633" s="1">
        <v>0</v>
      </c>
      <c r="D633" s="1">
        <v>0</v>
      </c>
      <c r="E633" s="1">
        <f>+C633+D633</f>
        <v>0</v>
      </c>
    </row>
    <row r="634" spans="1:5" x14ac:dyDescent="0.3">
      <c r="A634" s="6" t="s">
        <v>44</v>
      </c>
      <c r="C634" s="1">
        <v>0</v>
      </c>
      <c r="D634" s="1">
        <v>0</v>
      </c>
      <c r="E634" s="1">
        <f>+C634+D634</f>
        <v>0</v>
      </c>
    </row>
    <row r="635" spans="1:5" x14ac:dyDescent="0.3">
      <c r="A635" s="6" t="s">
        <v>15</v>
      </c>
      <c r="C635" s="1">
        <v>0</v>
      </c>
      <c r="D635" s="1">
        <v>0</v>
      </c>
      <c r="E635" s="1">
        <f>+C635+D635</f>
        <v>0</v>
      </c>
    </row>
    <row r="636" spans="1:5" x14ac:dyDescent="0.3">
      <c r="A636" s="6" t="s">
        <v>18</v>
      </c>
      <c r="C636" s="1">
        <v>0</v>
      </c>
      <c r="D636" s="1">
        <v>0</v>
      </c>
      <c r="E636" s="1">
        <f>+C636+D636</f>
        <v>0</v>
      </c>
    </row>
    <row r="637" spans="1:5" x14ac:dyDescent="0.3">
      <c r="A637" s="6" t="s">
        <v>27</v>
      </c>
      <c r="C637" s="12">
        <f>SUM(C632:C636)</f>
        <v>160.65</v>
      </c>
      <c r="D637" s="12">
        <f>SUM(D632:D636)</f>
        <v>-25.5</v>
      </c>
      <c r="E637" s="12">
        <f>SUM(E632:E636)</f>
        <v>135.15</v>
      </c>
    </row>
    <row r="638" spans="1:5" x14ac:dyDescent="0.3">
      <c r="A638" s="6"/>
      <c r="C638" s="1"/>
      <c r="D638" s="1"/>
      <c r="E638" s="1"/>
    </row>
    <row r="639" spans="1:5" ht="15" thickBot="1" x14ac:dyDescent="0.35">
      <c r="A639" s="6" t="s">
        <v>32</v>
      </c>
      <c r="C639" s="13">
        <f>+C637+C624+C610+C629</f>
        <v>11754.65</v>
      </c>
      <c r="D639" s="13">
        <f>+D637+D624+D610+D629</f>
        <v>994.5</v>
      </c>
      <c r="E639" s="13">
        <f>+E637+E624+E610+E629</f>
        <v>12749.15</v>
      </c>
    </row>
    <row r="640" spans="1:5" x14ac:dyDescent="0.3">
      <c r="A640" s="6"/>
      <c r="C640" s="1"/>
      <c r="D640" s="1"/>
      <c r="E640" s="1"/>
    </row>
    <row r="641" spans="1:5" x14ac:dyDescent="0.3">
      <c r="A641" s="6" t="s">
        <v>31</v>
      </c>
      <c r="C641" s="1"/>
      <c r="D641" s="1"/>
      <c r="E641" s="1"/>
    </row>
    <row r="642" spans="1:5" x14ac:dyDescent="0.3">
      <c r="A642" s="6" t="s">
        <v>17</v>
      </c>
      <c r="C642" s="1">
        <v>0</v>
      </c>
      <c r="D642" s="1">
        <v>-1300</v>
      </c>
      <c r="E642" s="1">
        <f t="shared" ref="E642:E647" si="87">+C642+D642</f>
        <v>-1300</v>
      </c>
    </row>
    <row r="643" spans="1:5" x14ac:dyDescent="0.3">
      <c r="A643" s="6" t="s">
        <v>19</v>
      </c>
      <c r="C643" s="1">
        <v>115.95</v>
      </c>
      <c r="D643" s="1">
        <v>10</v>
      </c>
      <c r="E643" s="1">
        <f t="shared" si="87"/>
        <v>125.95</v>
      </c>
    </row>
    <row r="644" spans="1:5" x14ac:dyDescent="0.3">
      <c r="A644" s="6" t="s">
        <v>20</v>
      </c>
      <c r="C644" s="1">
        <v>0</v>
      </c>
      <c r="D644" s="1">
        <v>0</v>
      </c>
      <c r="E644" s="1">
        <f t="shared" si="87"/>
        <v>0</v>
      </c>
    </row>
    <row r="645" spans="1:5" x14ac:dyDescent="0.3">
      <c r="A645" s="6" t="s">
        <v>60</v>
      </c>
      <c r="B645" s="1"/>
      <c r="C645" s="1">
        <v>0</v>
      </c>
      <c r="D645" s="1">
        <v>0</v>
      </c>
      <c r="E645" s="1">
        <f t="shared" si="87"/>
        <v>0</v>
      </c>
    </row>
    <row r="646" spans="1:5" x14ac:dyDescent="0.3">
      <c r="A646" s="6" t="s">
        <v>61</v>
      </c>
      <c r="B646" s="1"/>
      <c r="C646" s="1">
        <v>0</v>
      </c>
      <c r="D646" s="1">
        <v>0</v>
      </c>
      <c r="E646" s="1">
        <f t="shared" si="87"/>
        <v>0</v>
      </c>
    </row>
    <row r="647" spans="1:5" x14ac:dyDescent="0.3">
      <c r="A647" s="6" t="s">
        <v>62</v>
      </c>
      <c r="B647" s="1"/>
      <c r="C647" s="1">
        <v>0</v>
      </c>
      <c r="D647" s="1">
        <v>0</v>
      </c>
      <c r="E647" s="1">
        <f t="shared" si="87"/>
        <v>0</v>
      </c>
    </row>
    <row r="648" spans="1:5" x14ac:dyDescent="0.3">
      <c r="A648" s="6" t="s">
        <v>30</v>
      </c>
      <c r="C648" s="12">
        <f>SUM(C642:C647)</f>
        <v>115.95</v>
      </c>
      <c r="D648" s="12">
        <f>SUM(D642:D647)</f>
        <v>-1290</v>
      </c>
      <c r="E648" s="12">
        <f>SUM(E642:E647)</f>
        <v>-1174.05</v>
      </c>
    </row>
    <row r="649" spans="1:5" x14ac:dyDescent="0.3">
      <c r="C649" s="1"/>
      <c r="D649" s="1"/>
      <c r="E649" s="1"/>
    </row>
    <row r="650" spans="1:5" ht="15" thickBot="1" x14ac:dyDescent="0.35">
      <c r="A650" s="6" t="s">
        <v>33</v>
      </c>
      <c r="C650" s="13">
        <f>+C639+C648</f>
        <v>11870.6</v>
      </c>
      <c r="D650" s="13">
        <f>+D639+D648</f>
        <v>-295.5</v>
      </c>
      <c r="E650" s="13">
        <f>+E639+E648</f>
        <v>11575.1</v>
      </c>
    </row>
    <row r="651" spans="1:5" x14ac:dyDescent="0.3">
      <c r="C651" s="8"/>
    </row>
    <row r="652" spans="1:5" x14ac:dyDescent="0.3">
      <c r="C652" s="8"/>
      <c r="D652" s="8"/>
    </row>
    <row r="654" spans="1:5" x14ac:dyDescent="0.3">
      <c r="A654" s="7" t="s">
        <v>52</v>
      </c>
      <c r="C654" s="18"/>
      <c r="D654" s="18"/>
      <c r="E654" s="18"/>
    </row>
    <row r="655" spans="1:5" x14ac:dyDescent="0.3">
      <c r="C655" s="18"/>
      <c r="D655" s="18"/>
      <c r="E655" s="18"/>
    </row>
    <row r="656" spans="1:5" x14ac:dyDescent="0.3">
      <c r="A656" s="6" t="s">
        <v>8</v>
      </c>
      <c r="C656" s="23" t="s">
        <v>28</v>
      </c>
      <c r="D656" s="18"/>
      <c r="E656" s="23" t="s">
        <v>29</v>
      </c>
    </row>
    <row r="657" spans="1:5" x14ac:dyDescent="0.3">
      <c r="A657" s="5" t="s">
        <v>3</v>
      </c>
      <c r="B657" s="5" t="s">
        <v>4</v>
      </c>
      <c r="C657" s="5" t="s">
        <v>5</v>
      </c>
      <c r="D657" s="5" t="s">
        <v>16</v>
      </c>
      <c r="E657" s="5" t="s">
        <v>5</v>
      </c>
    </row>
    <row r="658" spans="1:5" x14ac:dyDescent="0.3">
      <c r="A658" s="1">
        <v>0</v>
      </c>
      <c r="B658" s="3">
        <v>0</v>
      </c>
      <c r="C658" s="1">
        <f>+A658*B658</f>
        <v>0</v>
      </c>
      <c r="D658" s="1">
        <v>0</v>
      </c>
      <c r="E658" s="1">
        <f>+C658+D658</f>
        <v>0</v>
      </c>
    </row>
    <row r="659" spans="1:5" x14ac:dyDescent="0.3">
      <c r="A659" s="1">
        <v>0</v>
      </c>
      <c r="B659" s="3">
        <v>0</v>
      </c>
      <c r="C659" s="1">
        <f t="shared" ref="C659:C661" si="88">+A659*B659</f>
        <v>0</v>
      </c>
      <c r="D659" s="1">
        <v>0</v>
      </c>
      <c r="E659" s="1">
        <f t="shared" ref="E659:E662" si="89">+C659+D659</f>
        <v>0</v>
      </c>
    </row>
    <row r="660" spans="1:5" x14ac:dyDescent="0.3">
      <c r="A660" s="1"/>
      <c r="B660" s="3"/>
      <c r="C660" s="1">
        <f t="shared" si="88"/>
        <v>0</v>
      </c>
      <c r="D660" s="1">
        <v>0</v>
      </c>
      <c r="E660" s="1">
        <f t="shared" si="89"/>
        <v>0</v>
      </c>
    </row>
    <row r="661" spans="1:5" x14ac:dyDescent="0.3">
      <c r="A661" s="1"/>
      <c r="B661" s="3"/>
      <c r="C661" s="1">
        <f t="shared" si="88"/>
        <v>0</v>
      </c>
      <c r="D661" s="1">
        <v>0</v>
      </c>
      <c r="E661" s="1">
        <f t="shared" si="89"/>
        <v>0</v>
      </c>
    </row>
    <row r="662" spans="1:5" x14ac:dyDescent="0.3">
      <c r="A662" s="1" t="s">
        <v>6</v>
      </c>
      <c r="B662" s="3">
        <v>0</v>
      </c>
      <c r="C662" s="1">
        <v>0</v>
      </c>
      <c r="D662" s="1">
        <v>0</v>
      </c>
      <c r="E662" s="1">
        <f t="shared" si="89"/>
        <v>0</v>
      </c>
    </row>
    <row r="663" spans="1:5" x14ac:dyDescent="0.3">
      <c r="A663" s="6" t="s">
        <v>9</v>
      </c>
      <c r="C663" s="1"/>
      <c r="D663" s="1"/>
      <c r="E663" s="1"/>
    </row>
    <row r="664" spans="1:5" x14ac:dyDescent="0.3">
      <c r="A664" s="1">
        <v>0</v>
      </c>
      <c r="B664" s="10">
        <v>0</v>
      </c>
      <c r="C664" s="9">
        <f t="shared" ref="C664" si="90">+A664*B664</f>
        <v>0</v>
      </c>
      <c r="D664" s="9">
        <v>0</v>
      </c>
      <c r="E664" s="9">
        <f t="shared" ref="E664" si="91">+C664+D664</f>
        <v>0</v>
      </c>
    </row>
    <row r="665" spans="1:5" x14ac:dyDescent="0.3">
      <c r="A665" s="6" t="s">
        <v>10</v>
      </c>
      <c r="B665" s="3">
        <f>SUM(B658:B664)</f>
        <v>0</v>
      </c>
      <c r="C665" s="8">
        <f>SUM(C658:C664)</f>
        <v>0</v>
      </c>
      <c r="D665" s="8">
        <f>SUM(D658:D664)</f>
        <v>0</v>
      </c>
      <c r="E665" s="8">
        <f>SUM(E658:E664)</f>
        <v>0</v>
      </c>
    </row>
    <row r="666" spans="1:5" x14ac:dyDescent="0.3">
      <c r="D666" s="1"/>
      <c r="E666" s="1"/>
    </row>
    <row r="667" spans="1:5" x14ac:dyDescent="0.3">
      <c r="A667" s="6" t="s">
        <v>11</v>
      </c>
      <c r="D667" s="1"/>
      <c r="E667" s="1"/>
    </row>
    <row r="668" spans="1:5" x14ac:dyDescent="0.3">
      <c r="A668" s="5"/>
      <c r="B668" s="5" t="s">
        <v>7</v>
      </c>
      <c r="C668" s="5"/>
      <c r="D668" s="1"/>
      <c r="E668" s="1"/>
    </row>
    <row r="669" spans="1:5" x14ac:dyDescent="0.3">
      <c r="A669" s="1">
        <v>0</v>
      </c>
      <c r="B669" s="2">
        <v>0</v>
      </c>
      <c r="C669" s="1">
        <f>+A669*B669</f>
        <v>0</v>
      </c>
      <c r="D669" s="1">
        <v>0</v>
      </c>
      <c r="E669" s="1">
        <f>+C669+D669</f>
        <v>0</v>
      </c>
    </row>
    <row r="670" spans="1:5" x14ac:dyDescent="0.3">
      <c r="A670" s="1">
        <v>0</v>
      </c>
      <c r="B670" s="2">
        <v>0</v>
      </c>
      <c r="C670" s="1">
        <f>+A670*B670</f>
        <v>0</v>
      </c>
      <c r="D670" s="1">
        <v>0</v>
      </c>
      <c r="E670" s="1">
        <f t="shared" ref="E670:E672" si="92">+C670+D670</f>
        <v>0</v>
      </c>
    </row>
    <row r="671" spans="1:5" x14ac:dyDescent="0.3">
      <c r="A671" s="1"/>
      <c r="B671" s="2"/>
      <c r="C671" s="1">
        <f t="shared" ref="C671:C672" si="93">+A671*B671</f>
        <v>0</v>
      </c>
      <c r="D671" s="1">
        <v>0</v>
      </c>
      <c r="E671" s="1">
        <f t="shared" si="92"/>
        <v>0</v>
      </c>
    </row>
    <row r="672" spans="1:5" x14ac:dyDescent="0.3">
      <c r="A672" s="1"/>
      <c r="B672" s="2"/>
      <c r="C672" s="9">
        <f t="shared" si="93"/>
        <v>0</v>
      </c>
      <c r="D672" s="9">
        <v>0</v>
      </c>
      <c r="E672" s="9">
        <f t="shared" si="92"/>
        <v>0</v>
      </c>
    </row>
    <row r="673" spans="1:5" x14ac:dyDescent="0.3">
      <c r="A673" s="6" t="s">
        <v>58</v>
      </c>
      <c r="B673" s="2"/>
      <c r="C673" s="1">
        <f>SUM(C669:C672)</f>
        <v>0</v>
      </c>
      <c r="D673" s="1">
        <f>SUM(D669:D672)</f>
        <v>0</v>
      </c>
      <c r="E673" s="1">
        <f>SUM(E669:E672)</f>
        <v>0</v>
      </c>
    </row>
    <row r="674" spans="1:5" x14ac:dyDescent="0.3">
      <c r="C674" s="8"/>
      <c r="D674" s="1"/>
      <c r="E674" s="1"/>
    </row>
    <row r="675" spans="1:5" x14ac:dyDescent="0.3">
      <c r="A675" s="6" t="s">
        <v>12</v>
      </c>
      <c r="C675" s="11">
        <f>+C673+C665</f>
        <v>0</v>
      </c>
      <c r="D675" s="11">
        <f>+D673+D665</f>
        <v>0</v>
      </c>
      <c r="E675" s="11">
        <f>+E673+E665</f>
        <v>0</v>
      </c>
    </row>
    <row r="676" spans="1:5" x14ac:dyDescent="0.3">
      <c r="D676" s="1"/>
      <c r="E676" s="1"/>
    </row>
    <row r="677" spans="1:5" x14ac:dyDescent="0.3">
      <c r="D677" s="1"/>
      <c r="E677" s="1"/>
    </row>
    <row r="678" spans="1:5" x14ac:dyDescent="0.3">
      <c r="A678" s="6" t="s">
        <v>23</v>
      </c>
      <c r="B678" s="5" t="s">
        <v>4</v>
      </c>
      <c r="D678" s="1"/>
      <c r="E678" s="1"/>
    </row>
    <row r="679" spans="1:5" x14ac:dyDescent="0.3">
      <c r="A679" s="1">
        <v>85</v>
      </c>
      <c r="B679" s="3">
        <v>135</v>
      </c>
      <c r="C679" s="1">
        <f>+A679*B679</f>
        <v>11475</v>
      </c>
      <c r="D679" s="1">
        <v>0</v>
      </c>
      <c r="E679" s="1">
        <f>+C679+D679</f>
        <v>11475</v>
      </c>
    </row>
    <row r="680" spans="1:5" x14ac:dyDescent="0.3">
      <c r="A680" s="1">
        <v>0</v>
      </c>
      <c r="B680" s="3">
        <v>0</v>
      </c>
      <c r="C680" s="1">
        <f>+A680*B680</f>
        <v>0</v>
      </c>
      <c r="D680" s="1">
        <v>0</v>
      </c>
      <c r="E680" s="1">
        <f>+C680+D680</f>
        <v>0</v>
      </c>
    </row>
    <row r="681" spans="1:5" x14ac:dyDescent="0.3">
      <c r="A681" s="1">
        <v>0</v>
      </c>
      <c r="B681" s="3">
        <v>0</v>
      </c>
      <c r="C681" s="1">
        <f>+A681*B681</f>
        <v>0</v>
      </c>
      <c r="D681" s="1">
        <v>0</v>
      </c>
      <c r="E681" s="1">
        <f>+C681+D681</f>
        <v>0</v>
      </c>
    </row>
    <row r="682" spans="1:5" x14ac:dyDescent="0.3">
      <c r="A682" s="1" t="s">
        <v>6</v>
      </c>
      <c r="B682" s="3">
        <v>4</v>
      </c>
      <c r="C682" s="1">
        <v>212.5</v>
      </c>
      <c r="D682" s="1">
        <v>0</v>
      </c>
      <c r="E682" s="1">
        <f t="shared" ref="E682" si="94">+C682+D682</f>
        <v>212.5</v>
      </c>
    </row>
    <row r="683" spans="1:5" x14ac:dyDescent="0.3">
      <c r="D683" s="1"/>
      <c r="E683" s="1"/>
    </row>
    <row r="684" spans="1:5" x14ac:dyDescent="0.3">
      <c r="A684" s="6" t="s">
        <v>24</v>
      </c>
      <c r="B684" s="5" t="s">
        <v>7</v>
      </c>
      <c r="D684" s="1"/>
      <c r="E684" s="1"/>
    </row>
    <row r="685" spans="1:5" x14ac:dyDescent="0.3">
      <c r="A685" s="1">
        <v>0</v>
      </c>
      <c r="B685" s="2">
        <v>0</v>
      </c>
      <c r="C685" s="1">
        <f t="shared" ref="C685" si="95">+A685*B685</f>
        <v>0</v>
      </c>
      <c r="D685" s="1">
        <v>0</v>
      </c>
      <c r="E685" s="1">
        <f>+C685+D685</f>
        <v>0</v>
      </c>
    </row>
    <row r="686" spans="1:5" x14ac:dyDescent="0.3">
      <c r="A686" s="1">
        <v>0</v>
      </c>
      <c r="B686" t="s">
        <v>41</v>
      </c>
      <c r="C686" s="9">
        <v>0</v>
      </c>
      <c r="D686" s="9">
        <v>0</v>
      </c>
      <c r="E686" s="9">
        <f>+C686+D686</f>
        <v>0</v>
      </c>
    </row>
    <row r="687" spans="1:5" x14ac:dyDescent="0.3">
      <c r="A687" s="6" t="s">
        <v>25</v>
      </c>
      <c r="C687" s="8">
        <f>+C686+C685</f>
        <v>0</v>
      </c>
      <c r="D687" s="8">
        <f>+D686+D685</f>
        <v>0</v>
      </c>
      <c r="E687" s="8">
        <f>+E686+E685</f>
        <v>0</v>
      </c>
    </row>
    <row r="688" spans="1:5" x14ac:dyDescent="0.3">
      <c r="D688" s="1"/>
      <c r="E688" s="1"/>
    </row>
    <row r="689" spans="1:6" x14ac:dyDescent="0.3">
      <c r="A689" s="6" t="s">
        <v>26</v>
      </c>
      <c r="C689" s="11">
        <f>+C687+C679+C680+C681+C682</f>
        <v>11687.5</v>
      </c>
      <c r="D689" s="11">
        <f>+D687+D679+D680+D681+D682</f>
        <v>0</v>
      </c>
      <c r="E689" s="11">
        <f>+E687+E679+E680+E681+E682</f>
        <v>11687.5</v>
      </c>
    </row>
    <row r="690" spans="1:6" x14ac:dyDescent="0.3">
      <c r="D690" s="1"/>
      <c r="E690" s="1"/>
    </row>
    <row r="691" spans="1:6" x14ac:dyDescent="0.3">
      <c r="A691" s="6" t="s">
        <v>37</v>
      </c>
      <c r="D691" s="1"/>
      <c r="E691" s="1"/>
    </row>
    <row r="692" spans="1:6" x14ac:dyDescent="0.3">
      <c r="A692" s="6" t="s">
        <v>38</v>
      </c>
      <c r="C692" s="1">
        <v>0</v>
      </c>
      <c r="D692" s="1">
        <v>0</v>
      </c>
      <c r="E692" s="1">
        <f>+C692+D692</f>
        <v>0</v>
      </c>
    </row>
    <row r="693" spans="1:6" x14ac:dyDescent="0.3">
      <c r="A693" s="6" t="s">
        <v>39</v>
      </c>
      <c r="C693" s="1">
        <v>0</v>
      </c>
      <c r="D693" s="1">
        <v>0</v>
      </c>
      <c r="E693" s="1">
        <f>+C693+D693</f>
        <v>0</v>
      </c>
    </row>
    <row r="694" spans="1:6" x14ac:dyDescent="0.3">
      <c r="A694" s="6" t="s">
        <v>40</v>
      </c>
      <c r="C694" s="12">
        <f>SUM(C692:C693)</f>
        <v>0</v>
      </c>
      <c r="D694" s="12">
        <f>SUM(D692:D693)</f>
        <v>0</v>
      </c>
      <c r="E694" s="12">
        <f>SUM(E692:E693)</f>
        <v>0</v>
      </c>
    </row>
    <row r="695" spans="1:6" x14ac:dyDescent="0.3">
      <c r="A695" s="6"/>
      <c r="D695" s="1"/>
      <c r="E695" s="1"/>
    </row>
    <row r="696" spans="1:6" x14ac:dyDescent="0.3">
      <c r="A696" s="6" t="s">
        <v>1</v>
      </c>
      <c r="D696" s="1"/>
      <c r="E696" s="1"/>
    </row>
    <row r="697" spans="1:6" x14ac:dyDescent="0.3">
      <c r="A697" s="6" t="s">
        <v>13</v>
      </c>
      <c r="C697" s="1">
        <v>127.5</v>
      </c>
      <c r="D697" s="1">
        <v>0</v>
      </c>
      <c r="E697" s="1">
        <f>+C697+D697</f>
        <v>127.5</v>
      </c>
    </row>
    <row r="698" spans="1:6" x14ac:dyDescent="0.3">
      <c r="A698" s="6" t="s">
        <v>14</v>
      </c>
      <c r="C698" s="1">
        <v>0</v>
      </c>
      <c r="D698" s="1">
        <v>0</v>
      </c>
      <c r="E698" s="1">
        <f>+C698+D698</f>
        <v>0</v>
      </c>
    </row>
    <row r="699" spans="1:6" x14ac:dyDescent="0.3">
      <c r="A699" s="6" t="s">
        <v>44</v>
      </c>
      <c r="C699" s="1">
        <v>0</v>
      </c>
      <c r="D699" s="1">
        <v>90</v>
      </c>
      <c r="E699" s="1">
        <f>+C699+D699</f>
        <v>90</v>
      </c>
    </row>
    <row r="700" spans="1:6" x14ac:dyDescent="0.3">
      <c r="A700" s="6" t="s">
        <v>15</v>
      </c>
      <c r="C700" s="1">
        <v>0</v>
      </c>
      <c r="D700" s="1">
        <v>0</v>
      </c>
      <c r="E700" s="1">
        <f>+C700+D700</f>
        <v>0</v>
      </c>
    </row>
    <row r="701" spans="1:6" x14ac:dyDescent="0.3">
      <c r="A701" s="6" t="s">
        <v>18</v>
      </c>
      <c r="C701" s="1">
        <v>0</v>
      </c>
      <c r="D701" s="1">
        <v>0</v>
      </c>
      <c r="E701" s="1">
        <f>+C701+D701</f>
        <v>0</v>
      </c>
    </row>
    <row r="702" spans="1:6" x14ac:dyDescent="0.3">
      <c r="A702" s="6" t="s">
        <v>27</v>
      </c>
      <c r="C702" s="12">
        <f>SUM(C697:C701)</f>
        <v>127.5</v>
      </c>
      <c r="D702" s="12">
        <f>SUM(D697:D701)</f>
        <v>90</v>
      </c>
      <c r="E702" s="12">
        <f>SUM(E697:E701)</f>
        <v>217.5</v>
      </c>
    </row>
    <row r="703" spans="1:6" x14ac:dyDescent="0.3">
      <c r="A703" s="6"/>
      <c r="C703" s="1"/>
      <c r="D703" s="1"/>
      <c r="E703" s="1"/>
    </row>
    <row r="704" spans="1:6" ht="15" thickBot="1" x14ac:dyDescent="0.35">
      <c r="A704" s="6" t="s">
        <v>32</v>
      </c>
      <c r="C704" s="13">
        <f>+C702+C689+C675+C694</f>
        <v>11815</v>
      </c>
      <c r="D704" s="13">
        <f>+D702+D689+D675+D694</f>
        <v>90</v>
      </c>
      <c r="E704" s="13">
        <f>+E702+E689+E675+E694</f>
        <v>11905</v>
      </c>
      <c r="F704" s="8"/>
    </row>
    <row r="705" spans="1:5" x14ac:dyDescent="0.3">
      <c r="A705" s="6"/>
      <c r="C705" s="1"/>
      <c r="D705" s="1"/>
      <c r="E705" s="1"/>
    </row>
    <row r="706" spans="1:5" x14ac:dyDescent="0.3">
      <c r="A706" s="6" t="s">
        <v>31</v>
      </c>
      <c r="C706" s="1"/>
      <c r="D706" s="1"/>
      <c r="E706" s="1"/>
    </row>
    <row r="707" spans="1:5" x14ac:dyDescent="0.3">
      <c r="A707" s="6" t="s">
        <v>17</v>
      </c>
      <c r="C707" s="1">
        <v>0</v>
      </c>
      <c r="D707" s="1">
        <f>1300+1435.85</f>
        <v>2735.85</v>
      </c>
      <c r="E707" s="1">
        <f t="shared" ref="E707:E712" si="96">+C707+D707</f>
        <v>2735.85</v>
      </c>
    </row>
    <row r="708" spans="1:5" x14ac:dyDescent="0.3">
      <c r="A708" s="6" t="s">
        <v>19</v>
      </c>
      <c r="C708" s="1">
        <v>116.87</v>
      </c>
      <c r="D708" s="1">
        <v>0</v>
      </c>
      <c r="E708" s="1">
        <f t="shared" si="96"/>
        <v>116.87</v>
      </c>
    </row>
    <row r="709" spans="1:5" x14ac:dyDescent="0.3">
      <c r="A709" s="6" t="s">
        <v>20</v>
      </c>
      <c r="C709" s="1">
        <v>0</v>
      </c>
      <c r="D709" s="1">
        <v>150</v>
      </c>
      <c r="E709" s="1">
        <f t="shared" si="96"/>
        <v>150</v>
      </c>
    </row>
    <row r="710" spans="1:5" x14ac:dyDescent="0.3">
      <c r="A710" s="6" t="s">
        <v>60</v>
      </c>
      <c r="B710" s="1"/>
      <c r="C710" s="1">
        <v>0</v>
      </c>
      <c r="D710" s="1">
        <v>0</v>
      </c>
      <c r="E710" s="1">
        <f t="shared" si="96"/>
        <v>0</v>
      </c>
    </row>
    <row r="711" spans="1:5" x14ac:dyDescent="0.3">
      <c r="A711" s="6" t="s">
        <v>61</v>
      </c>
      <c r="B711" s="1"/>
      <c r="C711" s="1">
        <v>0</v>
      </c>
      <c r="D711" s="1">
        <v>0</v>
      </c>
      <c r="E711" s="1">
        <f t="shared" si="96"/>
        <v>0</v>
      </c>
    </row>
    <row r="712" spans="1:5" x14ac:dyDescent="0.3">
      <c r="A712" s="6" t="s">
        <v>62</v>
      </c>
      <c r="B712" s="1"/>
      <c r="C712" s="1">
        <v>0</v>
      </c>
      <c r="D712" s="1">
        <v>0</v>
      </c>
      <c r="E712" s="1">
        <f t="shared" si="96"/>
        <v>0</v>
      </c>
    </row>
    <row r="713" spans="1:5" x14ac:dyDescent="0.3">
      <c r="A713" s="6" t="s">
        <v>30</v>
      </c>
      <c r="C713" s="12">
        <f>SUM(C707:C712)</f>
        <v>116.87</v>
      </c>
      <c r="D713" s="12">
        <f>SUM(D707:D712)</f>
        <v>2885.85</v>
      </c>
      <c r="E713" s="12">
        <f>SUM(E707:E712)</f>
        <v>3002.72</v>
      </c>
    </row>
    <row r="714" spans="1:5" x14ac:dyDescent="0.3">
      <c r="C714" s="1"/>
      <c r="D714" s="1"/>
      <c r="E714" s="1"/>
    </row>
    <row r="715" spans="1:5" ht="15" thickBot="1" x14ac:dyDescent="0.35">
      <c r="A715" s="6" t="s">
        <v>33</v>
      </c>
      <c r="C715" s="13">
        <f>+C704+C713</f>
        <v>11931.87</v>
      </c>
      <c r="D715" s="13">
        <f>+D704+D713</f>
        <v>2975.85</v>
      </c>
      <c r="E715" s="13">
        <f>+E704+E713</f>
        <v>14907.72</v>
      </c>
    </row>
    <row r="716" spans="1:5" x14ac:dyDescent="0.3">
      <c r="A716" s="6"/>
      <c r="C716" s="24"/>
      <c r="D716" s="24"/>
      <c r="E716" s="24"/>
    </row>
    <row r="717" spans="1:5" x14ac:dyDescent="0.3">
      <c r="A717" s="6"/>
      <c r="C717" s="24"/>
      <c r="D717" s="24"/>
      <c r="E717" s="24"/>
    </row>
    <row r="718" spans="1:5" x14ac:dyDescent="0.3">
      <c r="A718" s="6"/>
      <c r="C718" s="24"/>
      <c r="D718" s="24"/>
      <c r="E718" s="24"/>
    </row>
    <row r="719" spans="1:5" x14ac:dyDescent="0.3">
      <c r="A719" s="7" t="s">
        <v>53</v>
      </c>
      <c r="C719" s="18"/>
      <c r="D719" s="18"/>
      <c r="E719" s="18"/>
    </row>
    <row r="720" spans="1:5" x14ac:dyDescent="0.3">
      <c r="C720" s="18"/>
      <c r="D720" s="18"/>
      <c r="E720" s="18"/>
    </row>
    <row r="721" spans="1:5" x14ac:dyDescent="0.3">
      <c r="A721" s="6" t="s">
        <v>8</v>
      </c>
      <c r="C721" s="23" t="s">
        <v>28</v>
      </c>
      <c r="D721" s="18"/>
      <c r="E721" s="23" t="s">
        <v>29</v>
      </c>
    </row>
    <row r="722" spans="1:5" x14ac:dyDescent="0.3">
      <c r="A722" s="5" t="s">
        <v>3</v>
      </c>
      <c r="B722" s="5" t="s">
        <v>4</v>
      </c>
      <c r="C722" s="5" t="s">
        <v>5</v>
      </c>
      <c r="D722" s="5" t="s">
        <v>16</v>
      </c>
      <c r="E722" s="5" t="s">
        <v>5</v>
      </c>
    </row>
    <row r="723" spans="1:5" x14ac:dyDescent="0.3">
      <c r="A723" s="1">
        <v>0</v>
      </c>
      <c r="B723" s="3">
        <v>0</v>
      </c>
      <c r="C723" s="1">
        <f>+A723*B723</f>
        <v>0</v>
      </c>
      <c r="D723" s="1">
        <v>0</v>
      </c>
      <c r="E723" s="1">
        <f>+C723+D723</f>
        <v>0</v>
      </c>
    </row>
    <row r="724" spans="1:5" x14ac:dyDescent="0.3">
      <c r="A724" s="1">
        <v>0</v>
      </c>
      <c r="B724" s="3">
        <v>0</v>
      </c>
      <c r="C724" s="1">
        <f t="shared" ref="C724:C726" si="97">+A724*B724</f>
        <v>0</v>
      </c>
      <c r="D724" s="1">
        <v>0</v>
      </c>
      <c r="E724" s="1">
        <f t="shared" ref="E724:E727" si="98">+C724+D724</f>
        <v>0</v>
      </c>
    </row>
    <row r="725" spans="1:5" x14ac:dyDescent="0.3">
      <c r="A725" s="1"/>
      <c r="B725" s="3"/>
      <c r="C725" s="1">
        <f t="shared" si="97"/>
        <v>0</v>
      </c>
      <c r="D725" s="1">
        <v>0</v>
      </c>
      <c r="E725" s="1">
        <f t="shared" si="98"/>
        <v>0</v>
      </c>
    </row>
    <row r="726" spans="1:5" x14ac:dyDescent="0.3">
      <c r="A726" s="1"/>
      <c r="B726" s="3"/>
      <c r="C726" s="1">
        <f t="shared" si="97"/>
        <v>0</v>
      </c>
      <c r="D726" s="1">
        <v>0</v>
      </c>
      <c r="E726" s="1">
        <f t="shared" si="98"/>
        <v>0</v>
      </c>
    </row>
    <row r="727" spans="1:5" x14ac:dyDescent="0.3">
      <c r="A727" s="1" t="s">
        <v>6</v>
      </c>
      <c r="B727" s="3">
        <v>0</v>
      </c>
      <c r="C727" s="1">
        <v>0</v>
      </c>
      <c r="D727" s="1">
        <v>0</v>
      </c>
      <c r="E727" s="1">
        <f t="shared" si="98"/>
        <v>0</v>
      </c>
    </row>
    <row r="728" spans="1:5" x14ac:dyDescent="0.3">
      <c r="A728" s="6" t="s">
        <v>9</v>
      </c>
      <c r="C728" s="1"/>
      <c r="D728" s="1"/>
      <c r="E728" s="1"/>
    </row>
    <row r="729" spans="1:5" x14ac:dyDescent="0.3">
      <c r="A729" s="1">
        <v>0</v>
      </c>
      <c r="B729" s="10">
        <v>0</v>
      </c>
      <c r="C729" s="9">
        <f t="shared" ref="C729" si="99">+A729*B729</f>
        <v>0</v>
      </c>
      <c r="D729" s="9">
        <v>0</v>
      </c>
      <c r="E729" s="9">
        <f t="shared" ref="E729" si="100">+C729+D729</f>
        <v>0</v>
      </c>
    </row>
    <row r="730" spans="1:5" x14ac:dyDescent="0.3">
      <c r="A730" s="6" t="s">
        <v>10</v>
      </c>
      <c r="B730" s="3">
        <f>SUM(B723:B729)</f>
        <v>0</v>
      </c>
      <c r="C730" s="8">
        <f>SUM(C723:C729)</f>
        <v>0</v>
      </c>
      <c r="D730" s="8">
        <f>SUM(D723:D729)</f>
        <v>0</v>
      </c>
      <c r="E730" s="8">
        <f>SUM(E723:E729)</f>
        <v>0</v>
      </c>
    </row>
    <row r="731" spans="1:5" x14ac:dyDescent="0.3">
      <c r="D731" s="1"/>
      <c r="E731" s="1"/>
    </row>
    <row r="732" spans="1:5" x14ac:dyDescent="0.3">
      <c r="A732" s="6" t="s">
        <v>11</v>
      </c>
      <c r="D732" s="1"/>
      <c r="E732" s="1"/>
    </row>
    <row r="733" spans="1:5" x14ac:dyDescent="0.3">
      <c r="A733" s="5"/>
      <c r="B733" s="5" t="s">
        <v>7</v>
      </c>
      <c r="C733" s="5"/>
      <c r="D733" s="1"/>
      <c r="E733" s="1"/>
    </row>
    <row r="734" spans="1:5" x14ac:dyDescent="0.3">
      <c r="A734" s="1">
        <v>0</v>
      </c>
      <c r="B734" s="2">
        <v>0</v>
      </c>
      <c r="C734" s="1">
        <f>+A734*B734</f>
        <v>0</v>
      </c>
      <c r="D734" s="1">
        <v>0</v>
      </c>
      <c r="E734" s="1">
        <f>+C734+D734</f>
        <v>0</v>
      </c>
    </row>
    <row r="735" spans="1:5" x14ac:dyDescent="0.3">
      <c r="A735" s="1">
        <v>0</v>
      </c>
      <c r="B735" s="2">
        <v>0</v>
      </c>
      <c r="C735" s="1">
        <f>+A735*B735</f>
        <v>0</v>
      </c>
      <c r="D735" s="1">
        <v>0</v>
      </c>
      <c r="E735" s="1">
        <f t="shared" ref="E735:E737" si="101">+C735+D735</f>
        <v>0</v>
      </c>
    </row>
    <row r="736" spans="1:5" x14ac:dyDescent="0.3">
      <c r="A736" s="1"/>
      <c r="B736" s="2"/>
      <c r="C736" s="1">
        <f t="shared" ref="C736:C737" si="102">+A736*B736</f>
        <v>0</v>
      </c>
      <c r="D736" s="1">
        <v>0</v>
      </c>
      <c r="E736" s="1">
        <f t="shared" si="101"/>
        <v>0</v>
      </c>
    </row>
    <row r="737" spans="1:5" x14ac:dyDescent="0.3">
      <c r="A737" s="1"/>
      <c r="B737" s="2"/>
      <c r="C737" s="9">
        <f t="shared" si="102"/>
        <v>0</v>
      </c>
      <c r="D737" s="9">
        <v>0</v>
      </c>
      <c r="E737" s="9">
        <f t="shared" si="101"/>
        <v>0</v>
      </c>
    </row>
    <row r="738" spans="1:5" x14ac:dyDescent="0.3">
      <c r="A738" s="6" t="s">
        <v>58</v>
      </c>
      <c r="B738" s="2"/>
      <c r="C738" s="1">
        <f>SUM(C734:C737)</f>
        <v>0</v>
      </c>
      <c r="D738" s="1">
        <f>SUM(D734:D737)</f>
        <v>0</v>
      </c>
      <c r="E738" s="1">
        <f>SUM(E734:E737)</f>
        <v>0</v>
      </c>
    </row>
    <row r="739" spans="1:5" x14ac:dyDescent="0.3">
      <c r="C739" s="8"/>
      <c r="D739" s="1"/>
      <c r="E739" s="1"/>
    </row>
    <row r="740" spans="1:5" x14ac:dyDescent="0.3">
      <c r="A740" s="6" t="s">
        <v>12</v>
      </c>
      <c r="C740" s="11">
        <f>+C738+C730</f>
        <v>0</v>
      </c>
      <c r="D740" s="11">
        <f>+D738+D730</f>
        <v>0</v>
      </c>
      <c r="E740" s="11">
        <f>+E738+E730</f>
        <v>0</v>
      </c>
    </row>
    <row r="741" spans="1:5" x14ac:dyDescent="0.3">
      <c r="D741" s="1"/>
      <c r="E741" s="1"/>
    </row>
    <row r="742" spans="1:5" x14ac:dyDescent="0.3">
      <c r="D742" s="1"/>
      <c r="E742" s="1"/>
    </row>
    <row r="743" spans="1:5" x14ac:dyDescent="0.3">
      <c r="A743" s="6" t="s">
        <v>23</v>
      </c>
      <c r="B743" s="5" t="s">
        <v>4</v>
      </c>
      <c r="D743" s="1"/>
      <c r="E743" s="1"/>
    </row>
    <row r="744" spans="1:5" x14ac:dyDescent="0.3">
      <c r="A744" s="1">
        <v>85</v>
      </c>
      <c r="B744" s="3">
        <v>135</v>
      </c>
      <c r="C744" s="1">
        <f>+A744*B744</f>
        <v>11475</v>
      </c>
      <c r="D744" s="1">
        <v>0</v>
      </c>
      <c r="E744" s="1">
        <f>+C744+D744</f>
        <v>11475</v>
      </c>
    </row>
    <row r="745" spans="1:5" x14ac:dyDescent="0.3">
      <c r="A745" s="1">
        <v>0</v>
      </c>
      <c r="B745" s="3">
        <v>0</v>
      </c>
      <c r="C745" s="1">
        <f>+A745*B745</f>
        <v>0</v>
      </c>
      <c r="D745" s="1">
        <v>0</v>
      </c>
      <c r="E745" s="1">
        <f>+C745+D745</f>
        <v>0</v>
      </c>
    </row>
    <row r="746" spans="1:5" x14ac:dyDescent="0.3">
      <c r="A746" s="1">
        <v>0</v>
      </c>
      <c r="B746" s="3">
        <v>0</v>
      </c>
      <c r="C746" s="1">
        <f>+A746*B746</f>
        <v>0</v>
      </c>
      <c r="D746" s="1">
        <v>0</v>
      </c>
      <c r="E746" s="1">
        <f>+C746+D746</f>
        <v>0</v>
      </c>
    </row>
    <row r="747" spans="1:5" x14ac:dyDescent="0.3">
      <c r="A747" s="1" t="s">
        <v>6</v>
      </c>
      <c r="B747" s="3">
        <v>4</v>
      </c>
      <c r="C747" s="1">
        <v>153.01</v>
      </c>
      <c r="D747" s="1">
        <v>0</v>
      </c>
      <c r="E747" s="1">
        <f t="shared" ref="E747" si="103">+C747+D747</f>
        <v>153.01</v>
      </c>
    </row>
    <row r="748" spans="1:5" x14ac:dyDescent="0.3">
      <c r="D748" s="1"/>
      <c r="E748" s="1"/>
    </row>
    <row r="749" spans="1:5" x14ac:dyDescent="0.3">
      <c r="A749" s="6" t="s">
        <v>24</v>
      </c>
      <c r="B749" s="5" t="s">
        <v>7</v>
      </c>
      <c r="D749" s="1"/>
      <c r="E749" s="1"/>
    </row>
    <row r="750" spans="1:5" x14ac:dyDescent="0.3">
      <c r="A750" s="1">
        <v>0</v>
      </c>
      <c r="B750" s="2">
        <v>0</v>
      </c>
      <c r="C750" s="1">
        <f t="shared" ref="C750" si="104">+A750*B750</f>
        <v>0</v>
      </c>
      <c r="D750" s="1">
        <v>0</v>
      </c>
      <c r="E750" s="1">
        <f>+C750+D750</f>
        <v>0</v>
      </c>
    </row>
    <row r="751" spans="1:5" x14ac:dyDescent="0.3">
      <c r="A751" s="1">
        <v>0</v>
      </c>
      <c r="B751" t="s">
        <v>41</v>
      </c>
      <c r="C751" s="9">
        <v>0</v>
      </c>
      <c r="D751" s="9">
        <v>0</v>
      </c>
      <c r="E751" s="9">
        <f>+C751+D751</f>
        <v>0</v>
      </c>
    </row>
    <row r="752" spans="1:5" x14ac:dyDescent="0.3">
      <c r="A752" s="6" t="s">
        <v>25</v>
      </c>
      <c r="C752" s="8">
        <f>+C751+C750</f>
        <v>0</v>
      </c>
      <c r="D752" s="8">
        <f>+D751+D750</f>
        <v>0</v>
      </c>
      <c r="E752" s="8">
        <f>+E751+E750</f>
        <v>0</v>
      </c>
    </row>
    <row r="753" spans="1:5" x14ac:dyDescent="0.3">
      <c r="D753" s="1"/>
      <c r="E753" s="1"/>
    </row>
    <row r="754" spans="1:5" x14ac:dyDescent="0.3">
      <c r="A754" s="6" t="s">
        <v>26</v>
      </c>
      <c r="C754" s="11">
        <f>+C752+C744+C745+C746+C747</f>
        <v>11628.01</v>
      </c>
      <c r="D754" s="11">
        <f>+D752+D744+D745+D746+D747</f>
        <v>0</v>
      </c>
      <c r="E754" s="11">
        <f>+E752+E744+E745+E746+E747</f>
        <v>11628.01</v>
      </c>
    </row>
    <row r="755" spans="1:5" x14ac:dyDescent="0.3">
      <c r="D755" s="1"/>
      <c r="E755" s="1"/>
    </row>
    <row r="756" spans="1:5" x14ac:dyDescent="0.3">
      <c r="A756" s="6" t="s">
        <v>37</v>
      </c>
      <c r="D756" s="1"/>
      <c r="E756" s="1"/>
    </row>
    <row r="757" spans="1:5" x14ac:dyDescent="0.3">
      <c r="A757" s="6" t="s">
        <v>38</v>
      </c>
      <c r="C757" s="1">
        <v>0</v>
      </c>
      <c r="D757" s="1">
        <v>0</v>
      </c>
      <c r="E757" s="1">
        <f>+C757+D757</f>
        <v>0</v>
      </c>
    </row>
    <row r="758" spans="1:5" x14ac:dyDescent="0.3">
      <c r="A758" s="6" t="s">
        <v>39</v>
      </c>
      <c r="C758" s="1">
        <v>0</v>
      </c>
      <c r="D758" s="1">
        <v>0</v>
      </c>
      <c r="E758" s="1">
        <f>+C758+D758</f>
        <v>0</v>
      </c>
    </row>
    <row r="759" spans="1:5" x14ac:dyDescent="0.3">
      <c r="A759" s="6" t="s">
        <v>40</v>
      </c>
      <c r="C759" s="12">
        <f>SUM(C757:C758)</f>
        <v>0</v>
      </c>
      <c r="D759" s="12">
        <f>SUM(D757:D758)</f>
        <v>0</v>
      </c>
      <c r="E759" s="12">
        <f>SUM(E757:E758)</f>
        <v>0</v>
      </c>
    </row>
    <row r="760" spans="1:5" x14ac:dyDescent="0.3">
      <c r="A760" s="6"/>
      <c r="D760" s="1"/>
      <c r="E760" s="1"/>
    </row>
    <row r="761" spans="1:5" x14ac:dyDescent="0.3">
      <c r="A761" s="6" t="s">
        <v>1</v>
      </c>
      <c r="D761" s="1"/>
      <c r="E761" s="1"/>
    </row>
    <row r="762" spans="1:5" x14ac:dyDescent="0.3">
      <c r="A762" s="6" t="s">
        <v>13</v>
      </c>
      <c r="C762" s="1">
        <v>178.5</v>
      </c>
      <c r="D762" s="1">
        <v>0</v>
      </c>
      <c r="E762" s="1">
        <f>+C762+D762</f>
        <v>178.5</v>
      </c>
    </row>
    <row r="763" spans="1:5" x14ac:dyDescent="0.3">
      <c r="A763" s="6" t="s">
        <v>14</v>
      </c>
      <c r="C763" s="1">
        <v>0</v>
      </c>
      <c r="D763" s="1">
        <v>0</v>
      </c>
      <c r="E763" s="1">
        <f>+C763+D763</f>
        <v>0</v>
      </c>
    </row>
    <row r="764" spans="1:5" x14ac:dyDescent="0.3">
      <c r="A764" s="6" t="s">
        <v>44</v>
      </c>
      <c r="C764" s="1">
        <v>0</v>
      </c>
      <c r="D764" s="1">
        <v>90</v>
      </c>
      <c r="E764" s="1">
        <f>+C764+D764</f>
        <v>90</v>
      </c>
    </row>
    <row r="765" spans="1:5" x14ac:dyDescent="0.3">
      <c r="A765" s="6" t="s">
        <v>15</v>
      </c>
      <c r="C765" s="1">
        <v>0</v>
      </c>
      <c r="D765" s="1">
        <v>0</v>
      </c>
      <c r="E765" s="1">
        <f>+C765+D765</f>
        <v>0</v>
      </c>
    </row>
    <row r="766" spans="1:5" x14ac:dyDescent="0.3">
      <c r="A766" s="6" t="s">
        <v>18</v>
      </c>
      <c r="C766" s="1">
        <v>0</v>
      </c>
      <c r="D766" s="1">
        <v>0</v>
      </c>
      <c r="E766" s="1">
        <f>+C766+D766</f>
        <v>0</v>
      </c>
    </row>
    <row r="767" spans="1:5" x14ac:dyDescent="0.3">
      <c r="A767" s="6" t="s">
        <v>27</v>
      </c>
      <c r="C767" s="12">
        <f>SUM(C762:C766)</f>
        <v>178.5</v>
      </c>
      <c r="D767" s="12">
        <f>SUM(D762:D766)</f>
        <v>90</v>
      </c>
      <c r="E767" s="12">
        <f>SUM(E762:E766)</f>
        <v>268.5</v>
      </c>
    </row>
    <row r="768" spans="1:5" x14ac:dyDescent="0.3">
      <c r="A768" s="6"/>
      <c r="C768" s="1"/>
      <c r="D768" s="1"/>
      <c r="E768" s="1"/>
    </row>
    <row r="769" spans="1:6" ht="15" thickBot="1" x14ac:dyDescent="0.35">
      <c r="A769" s="6" t="s">
        <v>32</v>
      </c>
      <c r="C769" s="13">
        <f>+C767+C754+C740+C759</f>
        <v>11806.51</v>
      </c>
      <c r="D769" s="13">
        <f>+D767+D754+D740+D759</f>
        <v>90</v>
      </c>
      <c r="E769" s="13">
        <f>+E767+E754+E740+E759</f>
        <v>11896.51</v>
      </c>
      <c r="F769" s="8">
        <f>11896.51-E769</f>
        <v>0</v>
      </c>
    </row>
    <row r="770" spans="1:6" x14ac:dyDescent="0.3">
      <c r="A770" s="6"/>
      <c r="C770" s="1"/>
      <c r="D770" s="1"/>
      <c r="E770" s="1"/>
    </row>
    <row r="771" spans="1:6" x14ac:dyDescent="0.3">
      <c r="A771" s="6" t="s">
        <v>31</v>
      </c>
      <c r="C771" s="1"/>
      <c r="D771" s="1"/>
      <c r="E771" s="1"/>
    </row>
    <row r="772" spans="1:6" x14ac:dyDescent="0.3">
      <c r="A772" s="6" t="s">
        <v>17</v>
      </c>
      <c r="C772" s="1">
        <v>0</v>
      </c>
      <c r="D772" s="1">
        <v>-1300</v>
      </c>
      <c r="E772" s="1">
        <f t="shared" ref="E772:E777" si="105">+C772+D772</f>
        <v>-1300</v>
      </c>
    </row>
    <row r="773" spans="1:6" x14ac:dyDescent="0.3">
      <c r="A773" s="6" t="s">
        <v>19</v>
      </c>
      <c r="C773" s="1">
        <v>116.28</v>
      </c>
      <c r="D773" s="1">
        <v>0</v>
      </c>
      <c r="E773" s="1">
        <f t="shared" si="105"/>
        <v>116.28</v>
      </c>
    </row>
    <row r="774" spans="1:6" x14ac:dyDescent="0.3">
      <c r="A774" s="6" t="s">
        <v>20</v>
      </c>
      <c r="C774" s="1">
        <v>0</v>
      </c>
      <c r="D774" s="1">
        <v>100</v>
      </c>
      <c r="E774" s="1">
        <f t="shared" si="105"/>
        <v>100</v>
      </c>
    </row>
    <row r="775" spans="1:6" x14ac:dyDescent="0.3">
      <c r="A775" s="6" t="s">
        <v>60</v>
      </c>
      <c r="B775" s="1"/>
      <c r="C775" s="1">
        <v>0</v>
      </c>
      <c r="D775" s="1">
        <v>0</v>
      </c>
      <c r="E775" s="1">
        <f t="shared" si="105"/>
        <v>0</v>
      </c>
    </row>
    <row r="776" spans="1:6" x14ac:dyDescent="0.3">
      <c r="A776" s="6" t="s">
        <v>61</v>
      </c>
      <c r="B776" s="1"/>
      <c r="C776" s="1">
        <v>0</v>
      </c>
      <c r="D776" s="1">
        <v>0</v>
      </c>
      <c r="E776" s="1">
        <f t="shared" si="105"/>
        <v>0</v>
      </c>
    </row>
    <row r="777" spans="1:6" x14ac:dyDescent="0.3">
      <c r="A777" s="6" t="s">
        <v>62</v>
      </c>
      <c r="B777" s="1"/>
      <c r="C777" s="1">
        <v>0</v>
      </c>
      <c r="D777" s="1">
        <v>0</v>
      </c>
      <c r="E777" s="1">
        <f t="shared" si="105"/>
        <v>0</v>
      </c>
    </row>
    <row r="778" spans="1:6" x14ac:dyDescent="0.3">
      <c r="A778" s="6" t="s">
        <v>30</v>
      </c>
      <c r="C778" s="12">
        <f>SUM(C772:C777)</f>
        <v>116.28</v>
      </c>
      <c r="D778" s="12">
        <f>SUM(D772:D777)</f>
        <v>-1200</v>
      </c>
      <c r="E778" s="12">
        <f>SUM(E772:E777)</f>
        <v>-1083.72</v>
      </c>
    </row>
    <row r="779" spans="1:6" x14ac:dyDescent="0.3">
      <c r="C779" s="1"/>
      <c r="D779" s="1"/>
      <c r="E779" s="1"/>
    </row>
    <row r="780" spans="1:6" ht="15" thickBot="1" x14ac:dyDescent="0.35">
      <c r="A780" s="6" t="s">
        <v>33</v>
      </c>
      <c r="C780" s="13">
        <f>+C769+C778</f>
        <v>11922.79</v>
      </c>
      <c r="D780" s="13">
        <f>+D769+D778</f>
        <v>-1110</v>
      </c>
      <c r="E780" s="13">
        <f>+E769+E778</f>
        <v>10812.79</v>
      </c>
      <c r="F780" s="8"/>
    </row>
    <row r="781" spans="1:6" x14ac:dyDescent="0.3">
      <c r="A781" s="6"/>
      <c r="C781" s="24"/>
      <c r="D781" s="24"/>
      <c r="E781" s="24"/>
    </row>
    <row r="782" spans="1:6" x14ac:dyDescent="0.3">
      <c r="A782" s="6"/>
      <c r="C782" s="24"/>
      <c r="D782" s="24"/>
      <c r="E782" s="24"/>
    </row>
    <row r="783" spans="1:6" x14ac:dyDescent="0.3">
      <c r="A783" s="6"/>
      <c r="C783" s="24"/>
      <c r="D783" s="24"/>
      <c r="E783" s="24"/>
      <c r="F783" s="25"/>
    </row>
    <row r="784" spans="1:6" x14ac:dyDescent="0.3">
      <c r="A784" s="7" t="s">
        <v>158</v>
      </c>
      <c r="C784" s="18"/>
      <c r="D784" s="18"/>
      <c r="E784" s="18"/>
      <c r="F784" s="25"/>
    </row>
    <row r="785" spans="1:6" x14ac:dyDescent="0.3">
      <c r="C785" s="18"/>
      <c r="D785" s="18"/>
      <c r="E785" s="18"/>
      <c r="F785" s="25"/>
    </row>
    <row r="786" spans="1:6" x14ac:dyDescent="0.3">
      <c r="A786" s="6" t="s">
        <v>8</v>
      </c>
      <c r="C786" s="23" t="s">
        <v>28</v>
      </c>
      <c r="D786" s="18"/>
      <c r="E786" s="23" t="s">
        <v>29</v>
      </c>
      <c r="F786" s="25"/>
    </row>
    <row r="787" spans="1:6" x14ac:dyDescent="0.3">
      <c r="A787" s="5" t="s">
        <v>3</v>
      </c>
      <c r="B787" s="5" t="s">
        <v>4</v>
      </c>
      <c r="C787" s="5" t="s">
        <v>5</v>
      </c>
      <c r="D787" s="5" t="s">
        <v>16</v>
      </c>
      <c r="E787" s="5" t="s">
        <v>5</v>
      </c>
      <c r="F787" s="25"/>
    </row>
    <row r="788" spans="1:6" x14ac:dyDescent="0.3">
      <c r="A788" s="1">
        <v>0</v>
      </c>
      <c r="B788" s="3">
        <v>0</v>
      </c>
      <c r="C788" s="1">
        <f>+A788*B788</f>
        <v>0</v>
      </c>
      <c r="D788" s="1">
        <v>0</v>
      </c>
      <c r="E788" s="1">
        <f>+C788+D788</f>
        <v>0</v>
      </c>
      <c r="F788" s="25"/>
    </row>
    <row r="789" spans="1:6" x14ac:dyDescent="0.3">
      <c r="A789" s="1">
        <v>0</v>
      </c>
      <c r="B789" s="3">
        <v>0</v>
      </c>
      <c r="C789" s="1">
        <f t="shared" ref="C789:C791" si="106">+A789*B789</f>
        <v>0</v>
      </c>
      <c r="D789" s="1">
        <v>0</v>
      </c>
      <c r="E789" s="1">
        <f t="shared" ref="E789:E792" si="107">+C789+D789</f>
        <v>0</v>
      </c>
      <c r="F789" s="25"/>
    </row>
    <row r="790" spans="1:6" x14ac:dyDescent="0.3">
      <c r="A790" s="1"/>
      <c r="B790" s="3"/>
      <c r="C790" s="1">
        <f t="shared" si="106"/>
        <v>0</v>
      </c>
      <c r="D790" s="1">
        <v>0</v>
      </c>
      <c r="E790" s="1">
        <f t="shared" si="107"/>
        <v>0</v>
      </c>
      <c r="F790" s="25"/>
    </row>
    <row r="791" spans="1:6" x14ac:dyDescent="0.3">
      <c r="A791" s="1"/>
      <c r="B791" s="3"/>
      <c r="C791" s="1">
        <f t="shared" si="106"/>
        <v>0</v>
      </c>
      <c r="D791" s="1">
        <v>0</v>
      </c>
      <c r="E791" s="1">
        <f t="shared" si="107"/>
        <v>0</v>
      </c>
      <c r="F791" s="25"/>
    </row>
    <row r="792" spans="1:6" x14ac:dyDescent="0.3">
      <c r="A792" s="1" t="s">
        <v>6</v>
      </c>
      <c r="B792" s="3">
        <v>0</v>
      </c>
      <c r="C792" s="1">
        <v>0</v>
      </c>
      <c r="D792" s="1">
        <v>0</v>
      </c>
      <c r="E792" s="1">
        <f t="shared" si="107"/>
        <v>0</v>
      </c>
      <c r="F792" s="25"/>
    </row>
    <row r="793" spans="1:6" x14ac:dyDescent="0.3">
      <c r="A793" s="6" t="s">
        <v>9</v>
      </c>
      <c r="C793" s="1"/>
      <c r="D793" s="1"/>
      <c r="E793" s="1"/>
      <c r="F793" s="25"/>
    </row>
    <row r="794" spans="1:6" x14ac:dyDescent="0.3">
      <c r="A794" s="1">
        <v>0</v>
      </c>
      <c r="B794" s="10">
        <v>0</v>
      </c>
      <c r="C794" s="9">
        <f t="shared" ref="C794" si="108">+A794*B794</f>
        <v>0</v>
      </c>
      <c r="D794" s="9">
        <v>0</v>
      </c>
      <c r="E794" s="9">
        <f t="shared" ref="E794" si="109">+C794+D794</f>
        <v>0</v>
      </c>
      <c r="F794" s="25"/>
    </row>
    <row r="795" spans="1:6" x14ac:dyDescent="0.3">
      <c r="A795" s="6" t="s">
        <v>10</v>
      </c>
      <c r="B795" s="3">
        <f>SUM(B788:B794)</f>
        <v>0</v>
      </c>
      <c r="C795" s="8">
        <f>SUM(C788:C794)</f>
        <v>0</v>
      </c>
      <c r="D795" s="8">
        <f>SUM(D788:D794)</f>
        <v>0</v>
      </c>
      <c r="E795" s="8">
        <f>SUM(E788:E794)</f>
        <v>0</v>
      </c>
      <c r="F795" s="25"/>
    </row>
    <row r="796" spans="1:6" x14ac:dyDescent="0.3">
      <c r="D796" s="1"/>
      <c r="E796" s="1"/>
      <c r="F796" s="25"/>
    </row>
    <row r="797" spans="1:6" x14ac:dyDescent="0.3">
      <c r="A797" s="6" t="s">
        <v>11</v>
      </c>
      <c r="D797" s="1"/>
      <c r="E797" s="1"/>
      <c r="F797" s="25"/>
    </row>
    <row r="798" spans="1:6" x14ac:dyDescent="0.3">
      <c r="A798" s="5"/>
      <c r="B798" s="5" t="s">
        <v>7</v>
      </c>
      <c r="C798" s="5"/>
      <c r="D798" s="1"/>
      <c r="E798" s="1"/>
      <c r="F798" s="25"/>
    </row>
    <row r="799" spans="1:6" x14ac:dyDescent="0.3">
      <c r="A799" s="1">
        <v>0</v>
      </c>
      <c r="B799" s="2">
        <v>0</v>
      </c>
      <c r="C799" s="1">
        <f>+A799*B799</f>
        <v>0</v>
      </c>
      <c r="D799" s="1">
        <v>0</v>
      </c>
      <c r="E799" s="1">
        <f>+C799+D799</f>
        <v>0</v>
      </c>
      <c r="F799" s="25"/>
    </row>
    <row r="800" spans="1:6" x14ac:dyDescent="0.3">
      <c r="A800" s="1">
        <v>0</v>
      </c>
      <c r="B800" s="2">
        <v>0</v>
      </c>
      <c r="C800" s="1">
        <f>+A800*B800</f>
        <v>0</v>
      </c>
      <c r="D800" s="1">
        <v>0</v>
      </c>
      <c r="E800" s="1">
        <f t="shared" ref="E800:E802" si="110">+C800+D800</f>
        <v>0</v>
      </c>
      <c r="F800" s="25"/>
    </row>
    <row r="801" spans="1:6" x14ac:dyDescent="0.3">
      <c r="A801" s="1"/>
      <c r="B801" s="2"/>
      <c r="C801" s="1">
        <f t="shared" ref="C801:C802" si="111">+A801*B801</f>
        <v>0</v>
      </c>
      <c r="D801" s="1">
        <v>0</v>
      </c>
      <c r="E801" s="1">
        <f t="shared" si="110"/>
        <v>0</v>
      </c>
      <c r="F801" s="25"/>
    </row>
    <row r="802" spans="1:6" x14ac:dyDescent="0.3">
      <c r="A802" s="1"/>
      <c r="B802" s="2"/>
      <c r="C802" s="9">
        <f t="shared" si="111"/>
        <v>0</v>
      </c>
      <c r="D802" s="9">
        <v>0</v>
      </c>
      <c r="E802" s="9">
        <f t="shared" si="110"/>
        <v>0</v>
      </c>
      <c r="F802" s="25"/>
    </row>
    <row r="803" spans="1:6" x14ac:dyDescent="0.3">
      <c r="A803" s="6" t="s">
        <v>58</v>
      </c>
      <c r="B803" s="2"/>
      <c r="C803" s="1">
        <f>SUM(C799:C802)</f>
        <v>0</v>
      </c>
      <c r="D803" s="1">
        <f>SUM(D799:D802)</f>
        <v>0</v>
      </c>
      <c r="E803" s="1">
        <f>SUM(E799:E802)</f>
        <v>0</v>
      </c>
      <c r="F803" s="25"/>
    </row>
    <row r="804" spans="1:6" x14ac:dyDescent="0.3">
      <c r="C804" s="8"/>
      <c r="D804" s="1"/>
      <c r="E804" s="1"/>
      <c r="F804" s="25"/>
    </row>
    <row r="805" spans="1:6" x14ac:dyDescent="0.3">
      <c r="A805" s="6" t="s">
        <v>12</v>
      </c>
      <c r="C805" s="11">
        <f>+C803+C795</f>
        <v>0</v>
      </c>
      <c r="D805" s="11">
        <f>+D803+D795</f>
        <v>0</v>
      </c>
      <c r="E805" s="11">
        <f>+E803+E795</f>
        <v>0</v>
      </c>
      <c r="F805" s="25"/>
    </row>
    <row r="806" spans="1:6" x14ac:dyDescent="0.3">
      <c r="D806" s="1"/>
      <c r="E806" s="1"/>
      <c r="F806" s="25"/>
    </row>
    <row r="807" spans="1:6" x14ac:dyDescent="0.3">
      <c r="D807" s="1"/>
      <c r="E807" s="1"/>
      <c r="F807" s="25"/>
    </row>
    <row r="808" spans="1:6" x14ac:dyDescent="0.3">
      <c r="A808" s="6" t="s">
        <v>23</v>
      </c>
      <c r="B808" s="5" t="s">
        <v>4</v>
      </c>
      <c r="D808" s="1"/>
      <c r="E808" s="1"/>
      <c r="F808" s="25"/>
    </row>
    <row r="809" spans="1:6" x14ac:dyDescent="0.3">
      <c r="A809" s="1">
        <v>85</v>
      </c>
      <c r="B809" s="3">
        <v>139</v>
      </c>
      <c r="C809" s="1">
        <f>+A809*B809</f>
        <v>11815</v>
      </c>
      <c r="D809" s="1">
        <v>0</v>
      </c>
      <c r="E809" s="1">
        <f>+C809+D809</f>
        <v>11815</v>
      </c>
      <c r="F809" s="25"/>
    </row>
    <row r="810" spans="1:6" x14ac:dyDescent="0.3">
      <c r="A810" s="1">
        <v>0</v>
      </c>
      <c r="B810" s="3">
        <v>0</v>
      </c>
      <c r="C810" s="1">
        <f>+A810*B810</f>
        <v>0</v>
      </c>
      <c r="D810" s="1">
        <v>0</v>
      </c>
      <c r="E810" s="1">
        <f>+C810+D810</f>
        <v>0</v>
      </c>
      <c r="F810" s="25"/>
    </row>
    <row r="811" spans="1:6" x14ac:dyDescent="0.3">
      <c r="A811" s="1">
        <v>0</v>
      </c>
      <c r="B811" s="3">
        <v>0</v>
      </c>
      <c r="C811" s="1">
        <f>+A811*B811</f>
        <v>0</v>
      </c>
      <c r="D811" s="1">
        <v>0</v>
      </c>
      <c r="E811" s="1">
        <f>+C811+D811</f>
        <v>0</v>
      </c>
      <c r="F811" s="25"/>
    </row>
    <row r="812" spans="1:6" x14ac:dyDescent="0.3">
      <c r="A812" s="1" t="s">
        <v>6</v>
      </c>
      <c r="B812" s="3">
        <v>2</v>
      </c>
      <c r="C812" s="1">
        <v>388.09</v>
      </c>
      <c r="D812" s="1">
        <v>0</v>
      </c>
      <c r="E812" s="1">
        <f t="shared" ref="E812" si="112">+C812+D812</f>
        <v>388.09</v>
      </c>
      <c r="F812" s="25"/>
    </row>
    <row r="813" spans="1:6" x14ac:dyDescent="0.3">
      <c r="D813" s="1"/>
      <c r="E813" s="1"/>
      <c r="F813" s="25"/>
    </row>
    <row r="814" spans="1:6" x14ac:dyDescent="0.3">
      <c r="A814" s="6" t="s">
        <v>24</v>
      </c>
      <c r="B814" s="5" t="s">
        <v>7</v>
      </c>
      <c r="D814" s="1"/>
      <c r="E814" s="1"/>
      <c r="F814" s="25"/>
    </row>
    <row r="815" spans="1:6" x14ac:dyDescent="0.3">
      <c r="A815" s="1">
        <v>0</v>
      </c>
      <c r="B815" s="2">
        <v>0</v>
      </c>
      <c r="C815" s="1">
        <f t="shared" ref="C815" si="113">+A815*B815</f>
        <v>0</v>
      </c>
      <c r="D815" s="1">
        <v>0</v>
      </c>
      <c r="E815" s="1">
        <f>+C815+D815</f>
        <v>0</v>
      </c>
      <c r="F815" s="25"/>
    </row>
    <row r="816" spans="1:6" x14ac:dyDescent="0.3">
      <c r="A816" s="1">
        <v>0</v>
      </c>
      <c r="B816" t="s">
        <v>41</v>
      </c>
      <c r="C816" s="9">
        <v>0</v>
      </c>
      <c r="D816" s="9">
        <v>0</v>
      </c>
      <c r="E816" s="9">
        <f>+C816+D816</f>
        <v>0</v>
      </c>
      <c r="F816" s="25"/>
    </row>
    <row r="817" spans="1:6" x14ac:dyDescent="0.3">
      <c r="A817" s="6" t="s">
        <v>25</v>
      </c>
      <c r="C817" s="8">
        <f>+C816+C815</f>
        <v>0</v>
      </c>
      <c r="D817" s="8">
        <f>+D816+D815</f>
        <v>0</v>
      </c>
      <c r="E817" s="8">
        <f>+E816+E815</f>
        <v>0</v>
      </c>
      <c r="F817" s="25"/>
    </row>
    <row r="818" spans="1:6" x14ac:dyDescent="0.3">
      <c r="D818" s="1"/>
      <c r="E818" s="1"/>
      <c r="F818" s="25"/>
    </row>
    <row r="819" spans="1:6" x14ac:dyDescent="0.3">
      <c r="A819" s="6" t="s">
        <v>26</v>
      </c>
      <c r="C819" s="11">
        <f>+C817+C809+C810+C811+C812</f>
        <v>12203.09</v>
      </c>
      <c r="D819" s="11">
        <f>+D817+D809+D810+D811+D812</f>
        <v>0</v>
      </c>
      <c r="E819" s="11">
        <f>+E817+E809+E810+E811+E812</f>
        <v>12203.09</v>
      </c>
      <c r="F819" s="25"/>
    </row>
    <row r="820" spans="1:6" x14ac:dyDescent="0.3">
      <c r="D820" s="1"/>
      <c r="E820" s="1"/>
      <c r="F820" s="25"/>
    </row>
    <row r="821" spans="1:6" x14ac:dyDescent="0.3">
      <c r="A821" s="6" t="s">
        <v>37</v>
      </c>
      <c r="D821" s="1"/>
      <c r="E821" s="1"/>
      <c r="F821" s="25"/>
    </row>
    <row r="822" spans="1:6" x14ac:dyDescent="0.3">
      <c r="A822" s="6" t="s">
        <v>38</v>
      </c>
      <c r="C822" s="1">
        <v>0</v>
      </c>
      <c r="D822" s="1">
        <v>0</v>
      </c>
      <c r="E822" s="1">
        <f>+C822+D822</f>
        <v>0</v>
      </c>
      <c r="F822" s="25"/>
    </row>
    <row r="823" spans="1:6" x14ac:dyDescent="0.3">
      <c r="A823" s="6" t="s">
        <v>39</v>
      </c>
      <c r="C823" s="1">
        <v>0</v>
      </c>
      <c r="D823" s="1">
        <v>0</v>
      </c>
      <c r="E823" s="1">
        <f>+C823+D823</f>
        <v>0</v>
      </c>
      <c r="F823" s="25"/>
    </row>
    <row r="824" spans="1:6" x14ac:dyDescent="0.3">
      <c r="A824" s="6" t="s">
        <v>40</v>
      </c>
      <c r="C824" s="12">
        <f>SUM(C822:C823)</f>
        <v>0</v>
      </c>
      <c r="D824" s="12">
        <f>SUM(D822:D823)</f>
        <v>0</v>
      </c>
      <c r="E824" s="12">
        <f>SUM(E822:E823)</f>
        <v>0</v>
      </c>
      <c r="F824" s="25"/>
    </row>
    <row r="825" spans="1:6" x14ac:dyDescent="0.3">
      <c r="A825" s="6"/>
      <c r="D825" s="1"/>
      <c r="E825" s="1"/>
      <c r="F825" s="25"/>
    </row>
    <row r="826" spans="1:6" x14ac:dyDescent="0.3">
      <c r="A826" s="6" t="s">
        <v>1</v>
      </c>
      <c r="D826" s="1"/>
      <c r="E826" s="1"/>
      <c r="F826" s="25"/>
    </row>
    <row r="827" spans="1:6" x14ac:dyDescent="0.3">
      <c r="A827" s="6" t="s">
        <v>13</v>
      </c>
      <c r="C827" s="1">
        <v>161.4</v>
      </c>
      <c r="D827" s="1">
        <v>-8.5</v>
      </c>
      <c r="E827" s="1">
        <f>+C827+D827</f>
        <v>152.9</v>
      </c>
      <c r="F827" s="25"/>
    </row>
    <row r="828" spans="1:6" x14ac:dyDescent="0.3">
      <c r="A828" s="6" t="s">
        <v>14</v>
      </c>
      <c r="C828" s="1">
        <v>0</v>
      </c>
      <c r="D828" s="1">
        <v>0</v>
      </c>
      <c r="E828" s="1">
        <f>+C828+D828</f>
        <v>0</v>
      </c>
      <c r="F828" s="25"/>
    </row>
    <row r="829" spans="1:6" x14ac:dyDescent="0.3">
      <c r="A829" s="6" t="s">
        <v>44</v>
      </c>
      <c r="C829" s="1">
        <v>0</v>
      </c>
      <c r="D829" s="1">
        <v>90</v>
      </c>
      <c r="E829" s="1">
        <f>+C829+D829</f>
        <v>90</v>
      </c>
      <c r="F829" s="25"/>
    </row>
    <row r="830" spans="1:6" x14ac:dyDescent="0.3">
      <c r="A830" s="6" t="s">
        <v>15</v>
      </c>
      <c r="C830" s="1">
        <v>0</v>
      </c>
      <c r="D830" s="1">
        <v>0</v>
      </c>
      <c r="E830" s="1">
        <f>+C830+D830</f>
        <v>0</v>
      </c>
      <c r="F830" s="25"/>
    </row>
    <row r="831" spans="1:6" x14ac:dyDescent="0.3">
      <c r="A831" s="6" t="s">
        <v>18</v>
      </c>
      <c r="C831" s="1">
        <v>0</v>
      </c>
      <c r="D831" s="1">
        <v>25</v>
      </c>
      <c r="E831" s="1">
        <f>+C831+D831</f>
        <v>25</v>
      </c>
      <c r="F831" s="25"/>
    </row>
    <row r="832" spans="1:6" x14ac:dyDescent="0.3">
      <c r="A832" s="6" t="s">
        <v>27</v>
      </c>
      <c r="C832" s="12">
        <f>SUM(C827:C831)</f>
        <v>161.4</v>
      </c>
      <c r="D832" s="12">
        <f>SUM(D827:D831)</f>
        <v>106.5</v>
      </c>
      <c r="E832" s="12">
        <f>SUM(E827:E831)</f>
        <v>267.89999999999998</v>
      </c>
      <c r="F832" s="25"/>
    </row>
    <row r="833" spans="1:6" x14ac:dyDescent="0.3">
      <c r="A833" s="6"/>
      <c r="C833" s="1"/>
      <c r="D833" s="1"/>
      <c r="E833" s="1"/>
      <c r="F833" s="25"/>
    </row>
    <row r="834" spans="1:6" ht="15" thickBot="1" x14ac:dyDescent="0.35">
      <c r="A834" s="6" t="s">
        <v>32</v>
      </c>
      <c r="C834" s="13">
        <f>+C832+C819+C805+C824</f>
        <v>12364.49</v>
      </c>
      <c r="D834" s="13">
        <f>+D832+D819+D805+D824</f>
        <v>106.5</v>
      </c>
      <c r="E834" s="13">
        <f>+E832+E819+E805+E824</f>
        <v>12470.99</v>
      </c>
      <c r="F834" s="25"/>
    </row>
    <row r="835" spans="1:6" x14ac:dyDescent="0.3">
      <c r="A835" s="6"/>
      <c r="C835" s="1"/>
      <c r="D835" s="1"/>
      <c r="E835" s="1"/>
      <c r="F835" s="25"/>
    </row>
    <row r="836" spans="1:6" x14ac:dyDescent="0.3">
      <c r="A836" s="6" t="s">
        <v>31</v>
      </c>
      <c r="C836" s="1"/>
      <c r="D836" s="1"/>
      <c r="E836" s="1"/>
      <c r="F836" s="25"/>
    </row>
    <row r="837" spans="1:6" x14ac:dyDescent="0.3">
      <c r="A837" s="6" t="s">
        <v>17</v>
      </c>
      <c r="C837" s="1">
        <v>0</v>
      </c>
      <c r="D837" s="1">
        <v>2600</v>
      </c>
      <c r="E837" s="1">
        <f t="shared" ref="E837:E842" si="114">+C837+D837</f>
        <v>2600</v>
      </c>
      <c r="F837" s="25"/>
    </row>
    <row r="838" spans="1:6" x14ac:dyDescent="0.3">
      <c r="A838" s="6" t="s">
        <v>19</v>
      </c>
      <c r="C838" s="1">
        <v>122.03</v>
      </c>
      <c r="D838" s="1">
        <v>0</v>
      </c>
      <c r="E838" s="1">
        <f t="shared" si="114"/>
        <v>122.03</v>
      </c>
      <c r="F838" s="25"/>
    </row>
    <row r="839" spans="1:6" x14ac:dyDescent="0.3">
      <c r="A839" s="6" t="s">
        <v>20</v>
      </c>
      <c r="C839" s="1">
        <v>0</v>
      </c>
      <c r="D839" s="1">
        <v>200</v>
      </c>
      <c r="E839" s="1">
        <f t="shared" si="114"/>
        <v>200</v>
      </c>
      <c r="F839" s="25"/>
    </row>
    <row r="840" spans="1:6" x14ac:dyDescent="0.3">
      <c r="A840" s="6" t="s">
        <v>60</v>
      </c>
      <c r="B840" s="1"/>
      <c r="C840" s="1">
        <v>0</v>
      </c>
      <c r="D840" s="1">
        <v>0</v>
      </c>
      <c r="E840" s="1">
        <f t="shared" si="114"/>
        <v>0</v>
      </c>
      <c r="F840" s="25"/>
    </row>
    <row r="841" spans="1:6" x14ac:dyDescent="0.3">
      <c r="A841" s="6" t="s">
        <v>61</v>
      </c>
      <c r="B841" s="1"/>
      <c r="C841" s="1">
        <v>0</v>
      </c>
      <c r="D841" s="1">
        <v>0</v>
      </c>
      <c r="E841" s="1">
        <f t="shared" si="114"/>
        <v>0</v>
      </c>
      <c r="F841" s="25"/>
    </row>
    <row r="842" spans="1:6" x14ac:dyDescent="0.3">
      <c r="A842" s="6" t="s">
        <v>62</v>
      </c>
      <c r="B842" s="1"/>
      <c r="C842" s="1">
        <v>0</v>
      </c>
      <c r="D842" s="1">
        <v>0</v>
      </c>
      <c r="E842" s="1">
        <f t="shared" si="114"/>
        <v>0</v>
      </c>
      <c r="F842" s="25"/>
    </row>
    <row r="843" spans="1:6" x14ac:dyDescent="0.3">
      <c r="A843" s="6" t="s">
        <v>30</v>
      </c>
      <c r="C843" s="12">
        <f>SUM(C837:C842)</f>
        <v>122.03</v>
      </c>
      <c r="D843" s="12">
        <f>SUM(D837:D842)</f>
        <v>2800</v>
      </c>
      <c r="E843" s="12">
        <f>SUM(E837:E842)</f>
        <v>2922.03</v>
      </c>
      <c r="F843" s="25"/>
    </row>
    <row r="844" spans="1:6" x14ac:dyDescent="0.3">
      <c r="C844" s="1"/>
      <c r="D844" s="1"/>
      <c r="E844" s="1"/>
      <c r="F844" s="25"/>
    </row>
    <row r="845" spans="1:6" ht="15" thickBot="1" x14ac:dyDescent="0.35">
      <c r="A845" s="6" t="s">
        <v>33</v>
      </c>
      <c r="C845" s="13">
        <f>+C834+C843</f>
        <v>12486.52</v>
      </c>
      <c r="D845" s="13">
        <f>+D834+D843</f>
        <v>2906.5</v>
      </c>
      <c r="E845" s="13">
        <f>+E834+E843</f>
        <v>15393.02</v>
      </c>
      <c r="F845" s="25"/>
    </row>
    <row r="846" spans="1:6" x14ac:dyDescent="0.3">
      <c r="A846" s="6"/>
      <c r="C846" s="24"/>
      <c r="D846" s="24"/>
      <c r="E846" s="24"/>
      <c r="F846" s="25"/>
    </row>
    <row r="847" spans="1:6" x14ac:dyDescent="0.3">
      <c r="A847" s="6"/>
      <c r="C847" s="24"/>
      <c r="D847" s="24"/>
      <c r="E847" s="24"/>
      <c r="F847" s="25"/>
    </row>
    <row r="848" spans="1:6" x14ac:dyDescent="0.3">
      <c r="A848" s="6"/>
      <c r="C848" s="24"/>
      <c r="D848" s="24"/>
      <c r="E848" s="24"/>
      <c r="F848" s="25"/>
    </row>
    <row r="849" spans="1:6" x14ac:dyDescent="0.3">
      <c r="A849" s="7" t="s">
        <v>165</v>
      </c>
      <c r="C849" s="18"/>
      <c r="D849" s="18"/>
      <c r="E849" s="18"/>
      <c r="F849" s="25"/>
    </row>
    <row r="850" spans="1:6" x14ac:dyDescent="0.3">
      <c r="C850" s="18"/>
      <c r="D850" s="18"/>
      <c r="E850" s="18"/>
      <c r="F850" s="25"/>
    </row>
    <row r="851" spans="1:6" x14ac:dyDescent="0.3">
      <c r="A851" s="6" t="s">
        <v>8</v>
      </c>
      <c r="C851" s="23" t="s">
        <v>28</v>
      </c>
      <c r="D851" s="18"/>
      <c r="E851" s="23" t="s">
        <v>29</v>
      </c>
      <c r="F851" s="25"/>
    </row>
    <row r="852" spans="1:6" x14ac:dyDescent="0.3">
      <c r="A852" s="5" t="s">
        <v>3</v>
      </c>
      <c r="B852" s="5" t="s">
        <v>4</v>
      </c>
      <c r="C852" s="5" t="s">
        <v>5</v>
      </c>
      <c r="D852" s="5" t="s">
        <v>16</v>
      </c>
      <c r="E852" s="5" t="s">
        <v>5</v>
      </c>
      <c r="F852" s="25"/>
    </row>
    <row r="853" spans="1:6" x14ac:dyDescent="0.3">
      <c r="A853" s="1">
        <v>0</v>
      </c>
      <c r="B853" s="3">
        <v>0</v>
      </c>
      <c r="C853" s="1">
        <f>+A853*B853</f>
        <v>0</v>
      </c>
      <c r="D853" s="1">
        <v>0</v>
      </c>
      <c r="E853" s="1">
        <f>+C853+D853</f>
        <v>0</v>
      </c>
      <c r="F853" s="25"/>
    </row>
    <row r="854" spans="1:6" x14ac:dyDescent="0.3">
      <c r="A854" s="1">
        <v>0</v>
      </c>
      <c r="B854" s="3">
        <v>0</v>
      </c>
      <c r="C854" s="1">
        <f t="shared" ref="C854:C856" si="115">+A854*B854</f>
        <v>0</v>
      </c>
      <c r="D854" s="1">
        <v>0</v>
      </c>
      <c r="E854" s="1">
        <f t="shared" ref="E854:E857" si="116">+C854+D854</f>
        <v>0</v>
      </c>
      <c r="F854" s="25"/>
    </row>
    <row r="855" spans="1:6" x14ac:dyDescent="0.3">
      <c r="A855" s="1"/>
      <c r="B855" s="3"/>
      <c r="C855" s="1">
        <f t="shared" si="115"/>
        <v>0</v>
      </c>
      <c r="D855" s="1">
        <v>0</v>
      </c>
      <c r="E855" s="1">
        <f t="shared" si="116"/>
        <v>0</v>
      </c>
      <c r="F855" s="25"/>
    </row>
    <row r="856" spans="1:6" x14ac:dyDescent="0.3">
      <c r="A856" s="1"/>
      <c r="B856" s="3"/>
      <c r="C856" s="1">
        <f t="shared" si="115"/>
        <v>0</v>
      </c>
      <c r="D856" s="1">
        <v>0</v>
      </c>
      <c r="E856" s="1">
        <f t="shared" si="116"/>
        <v>0</v>
      </c>
      <c r="F856" s="25"/>
    </row>
    <row r="857" spans="1:6" x14ac:dyDescent="0.3">
      <c r="A857" s="1" t="s">
        <v>6</v>
      </c>
      <c r="B857" s="3">
        <v>0</v>
      </c>
      <c r="C857" s="1">
        <v>0</v>
      </c>
      <c r="D857" s="1">
        <v>0</v>
      </c>
      <c r="E857" s="1">
        <f t="shared" si="116"/>
        <v>0</v>
      </c>
      <c r="F857" s="25"/>
    </row>
    <row r="858" spans="1:6" x14ac:dyDescent="0.3">
      <c r="A858" s="6" t="s">
        <v>9</v>
      </c>
      <c r="C858" s="1"/>
      <c r="D858" s="1"/>
      <c r="E858" s="1"/>
      <c r="F858" s="25"/>
    </row>
    <row r="859" spans="1:6" x14ac:dyDescent="0.3">
      <c r="A859" s="1">
        <v>0</v>
      </c>
      <c r="B859" s="10">
        <v>0</v>
      </c>
      <c r="C859" s="9">
        <f t="shared" ref="C859" si="117">+A859*B859</f>
        <v>0</v>
      </c>
      <c r="D859" s="9">
        <v>0</v>
      </c>
      <c r="E859" s="9">
        <f t="shared" ref="E859" si="118">+C859+D859</f>
        <v>0</v>
      </c>
      <c r="F859" s="25"/>
    </row>
    <row r="860" spans="1:6" x14ac:dyDescent="0.3">
      <c r="A860" s="6" t="s">
        <v>10</v>
      </c>
      <c r="B860" s="3">
        <f>SUM(B853:B859)</f>
        <v>0</v>
      </c>
      <c r="C860" s="8">
        <f>SUM(C853:C859)</f>
        <v>0</v>
      </c>
      <c r="D860" s="8">
        <f>SUM(D853:D859)</f>
        <v>0</v>
      </c>
      <c r="E860" s="8">
        <f>SUM(E853:E859)</f>
        <v>0</v>
      </c>
      <c r="F860" s="25"/>
    </row>
    <row r="861" spans="1:6" x14ac:dyDescent="0.3">
      <c r="D861" s="1"/>
      <c r="E861" s="1"/>
      <c r="F861" s="25"/>
    </row>
    <row r="862" spans="1:6" x14ac:dyDescent="0.3">
      <c r="A862" s="6" t="s">
        <v>11</v>
      </c>
      <c r="D862" s="1"/>
      <c r="E862" s="1"/>
      <c r="F862" s="25"/>
    </row>
    <row r="863" spans="1:6" x14ac:dyDescent="0.3">
      <c r="A863" s="5"/>
      <c r="B863" s="5" t="s">
        <v>7</v>
      </c>
      <c r="C863" s="5"/>
      <c r="D863" s="1"/>
      <c r="E863" s="1"/>
      <c r="F863" s="25"/>
    </row>
    <row r="864" spans="1:6" x14ac:dyDescent="0.3">
      <c r="A864" s="1">
        <v>0</v>
      </c>
      <c r="B864" s="2">
        <v>0</v>
      </c>
      <c r="C864" s="1">
        <f>+A864*B864</f>
        <v>0</v>
      </c>
      <c r="D864" s="1">
        <v>0</v>
      </c>
      <c r="E864" s="1">
        <f>+C864+D864</f>
        <v>0</v>
      </c>
      <c r="F864" s="25"/>
    </row>
    <row r="865" spans="1:6" x14ac:dyDescent="0.3">
      <c r="A865" s="1">
        <v>0</v>
      </c>
      <c r="B865" s="2">
        <v>0</v>
      </c>
      <c r="C865" s="1">
        <f>+A865*B865</f>
        <v>0</v>
      </c>
      <c r="D865" s="1">
        <v>0</v>
      </c>
      <c r="E865" s="1">
        <f t="shared" ref="E865:E867" si="119">+C865+D865</f>
        <v>0</v>
      </c>
      <c r="F865" s="25"/>
    </row>
    <row r="866" spans="1:6" x14ac:dyDescent="0.3">
      <c r="A866" s="1"/>
      <c r="B866" s="2"/>
      <c r="C866" s="1">
        <f t="shared" ref="C866:C867" si="120">+A866*B866</f>
        <v>0</v>
      </c>
      <c r="D866" s="1">
        <v>0</v>
      </c>
      <c r="E866" s="1">
        <f t="shared" si="119"/>
        <v>0</v>
      </c>
      <c r="F866" s="25"/>
    </row>
    <row r="867" spans="1:6" x14ac:dyDescent="0.3">
      <c r="A867" s="1"/>
      <c r="B867" s="2"/>
      <c r="C867" s="9">
        <f t="shared" si="120"/>
        <v>0</v>
      </c>
      <c r="D867" s="9">
        <v>0</v>
      </c>
      <c r="E867" s="9">
        <f t="shared" si="119"/>
        <v>0</v>
      </c>
      <c r="F867" s="25"/>
    </row>
    <row r="868" spans="1:6" x14ac:dyDescent="0.3">
      <c r="A868" s="6" t="s">
        <v>58</v>
      </c>
      <c r="B868" s="2"/>
      <c r="C868" s="1">
        <f>SUM(C864:C867)</f>
        <v>0</v>
      </c>
      <c r="D868" s="1">
        <f>SUM(D864:D867)</f>
        <v>0</v>
      </c>
      <c r="E868" s="1">
        <f>SUM(E864:E867)</f>
        <v>0</v>
      </c>
      <c r="F868" s="25"/>
    </row>
    <row r="869" spans="1:6" x14ac:dyDescent="0.3">
      <c r="C869" s="8"/>
      <c r="D869" s="1"/>
      <c r="E869" s="1"/>
      <c r="F869" s="25"/>
    </row>
    <row r="870" spans="1:6" x14ac:dyDescent="0.3">
      <c r="A870" s="6" t="s">
        <v>12</v>
      </c>
      <c r="C870" s="11">
        <f>+C868+C860</f>
        <v>0</v>
      </c>
      <c r="D870" s="11">
        <f>+D868+D860</f>
        <v>0</v>
      </c>
      <c r="E870" s="11">
        <f>+E868+E860</f>
        <v>0</v>
      </c>
      <c r="F870" s="25"/>
    </row>
    <row r="871" spans="1:6" x14ac:dyDescent="0.3">
      <c r="D871" s="1"/>
      <c r="E871" s="1"/>
      <c r="F871" s="25"/>
    </row>
    <row r="872" spans="1:6" x14ac:dyDescent="0.3">
      <c r="D872" s="1"/>
      <c r="E872" s="1"/>
      <c r="F872" s="25"/>
    </row>
    <row r="873" spans="1:6" x14ac:dyDescent="0.3">
      <c r="A873" s="6" t="s">
        <v>23</v>
      </c>
      <c r="B873" s="5" t="s">
        <v>4</v>
      </c>
      <c r="D873" s="1"/>
      <c r="E873" s="1"/>
      <c r="F873" s="25"/>
    </row>
    <row r="874" spans="1:6" x14ac:dyDescent="0.3">
      <c r="A874" s="1">
        <v>85</v>
      </c>
      <c r="B874" s="3">
        <v>139</v>
      </c>
      <c r="C874" s="1">
        <f>+A874*B874</f>
        <v>11815</v>
      </c>
      <c r="D874" s="1">
        <v>0</v>
      </c>
      <c r="E874" s="1">
        <f>+C874+D874</f>
        <v>11815</v>
      </c>
      <c r="F874" s="25"/>
    </row>
    <row r="875" spans="1:6" x14ac:dyDescent="0.3">
      <c r="A875" s="1">
        <v>0</v>
      </c>
      <c r="B875" s="3">
        <v>0</v>
      </c>
      <c r="C875" s="1">
        <f>+A875*B875</f>
        <v>0</v>
      </c>
      <c r="D875" s="1">
        <v>0</v>
      </c>
      <c r="E875" s="1">
        <f>+C875+D875</f>
        <v>0</v>
      </c>
      <c r="F875" s="25"/>
    </row>
    <row r="876" spans="1:6" x14ac:dyDescent="0.3">
      <c r="A876" s="1">
        <v>0</v>
      </c>
      <c r="B876" s="3">
        <v>0</v>
      </c>
      <c r="C876" s="1">
        <f>+A876*B876</f>
        <v>0</v>
      </c>
      <c r="D876" s="1">
        <v>0</v>
      </c>
      <c r="E876" s="1">
        <f>+C876+D876</f>
        <v>0</v>
      </c>
      <c r="F876" s="25"/>
    </row>
    <row r="877" spans="1:6" x14ac:dyDescent="0.3">
      <c r="A877" s="1" t="s">
        <v>6</v>
      </c>
      <c r="B877" s="3">
        <v>2</v>
      </c>
      <c r="C877" s="1">
        <v>82.17</v>
      </c>
      <c r="D877" s="1">
        <v>0</v>
      </c>
      <c r="E877" s="1">
        <f t="shared" ref="E877" si="121">+C877+D877</f>
        <v>82.17</v>
      </c>
      <c r="F877" s="25"/>
    </row>
    <row r="878" spans="1:6" x14ac:dyDescent="0.3">
      <c r="D878" s="1"/>
      <c r="E878" s="1"/>
      <c r="F878" s="25"/>
    </row>
    <row r="879" spans="1:6" x14ac:dyDescent="0.3">
      <c r="A879" s="6" t="s">
        <v>24</v>
      </c>
      <c r="B879" s="5" t="s">
        <v>7</v>
      </c>
      <c r="D879" s="1"/>
      <c r="E879" s="1"/>
      <c r="F879" s="25"/>
    </row>
    <row r="880" spans="1:6" x14ac:dyDescent="0.3">
      <c r="A880" s="1">
        <v>0</v>
      </c>
      <c r="B880" s="2">
        <v>0</v>
      </c>
      <c r="C880" s="1">
        <f t="shared" ref="C880" si="122">+A880*B880</f>
        <v>0</v>
      </c>
      <c r="D880" s="1">
        <v>0</v>
      </c>
      <c r="E880" s="1">
        <f>+C880+D880</f>
        <v>0</v>
      </c>
      <c r="F880" s="25"/>
    </row>
    <row r="881" spans="1:6" x14ac:dyDescent="0.3">
      <c r="A881" s="1">
        <v>0</v>
      </c>
      <c r="B881" t="s">
        <v>41</v>
      </c>
      <c r="C881" s="9">
        <v>0</v>
      </c>
      <c r="D881" s="9">
        <v>0</v>
      </c>
      <c r="E881" s="9">
        <f>+C881+D881</f>
        <v>0</v>
      </c>
      <c r="F881" s="25"/>
    </row>
    <row r="882" spans="1:6" x14ac:dyDescent="0.3">
      <c r="A882" s="6" t="s">
        <v>25</v>
      </c>
      <c r="C882" s="8">
        <f>+C881+C880</f>
        <v>0</v>
      </c>
      <c r="D882" s="8">
        <f>+D881+D880</f>
        <v>0</v>
      </c>
      <c r="E882" s="8">
        <f>+E881+E880</f>
        <v>0</v>
      </c>
      <c r="F882" s="25"/>
    </row>
    <row r="883" spans="1:6" x14ac:dyDescent="0.3">
      <c r="D883" s="1"/>
      <c r="E883" s="1"/>
      <c r="F883" s="25"/>
    </row>
    <row r="884" spans="1:6" x14ac:dyDescent="0.3">
      <c r="A884" s="6" t="s">
        <v>26</v>
      </c>
      <c r="C884" s="11">
        <f>+C882+C874+C875+C876+C877</f>
        <v>11897.17</v>
      </c>
      <c r="D884" s="11">
        <f>+D882+D874+D875+D876+D877</f>
        <v>0</v>
      </c>
      <c r="E884" s="11">
        <f>+E882+E874+E875+E876+E877</f>
        <v>11897.17</v>
      </c>
      <c r="F884" s="25"/>
    </row>
    <row r="885" spans="1:6" x14ac:dyDescent="0.3">
      <c r="D885" s="1"/>
      <c r="E885" s="1"/>
      <c r="F885" s="25"/>
    </row>
    <row r="886" spans="1:6" x14ac:dyDescent="0.3">
      <c r="A886" s="6" t="s">
        <v>37</v>
      </c>
      <c r="D886" s="1"/>
      <c r="E886" s="1"/>
      <c r="F886" s="25"/>
    </row>
    <row r="887" spans="1:6" x14ac:dyDescent="0.3">
      <c r="A887" s="6" t="s">
        <v>38</v>
      </c>
      <c r="C887" s="1">
        <v>0</v>
      </c>
      <c r="D887" s="1">
        <v>0</v>
      </c>
      <c r="E887" s="1">
        <f>+C887+D887</f>
        <v>0</v>
      </c>
      <c r="F887" s="25"/>
    </row>
    <row r="888" spans="1:6" x14ac:dyDescent="0.3">
      <c r="A888" s="6" t="s">
        <v>39</v>
      </c>
      <c r="C888" s="1">
        <v>0</v>
      </c>
      <c r="D888" s="1">
        <v>0</v>
      </c>
      <c r="E888" s="1">
        <f>+C888+D888</f>
        <v>0</v>
      </c>
      <c r="F888" s="25"/>
    </row>
    <row r="889" spans="1:6" x14ac:dyDescent="0.3">
      <c r="A889" s="6" t="s">
        <v>40</v>
      </c>
      <c r="C889" s="12">
        <f>SUM(C887:C888)</f>
        <v>0</v>
      </c>
      <c r="D889" s="12">
        <f>SUM(D887:D888)</f>
        <v>0</v>
      </c>
      <c r="E889" s="12">
        <f>SUM(E887:E888)</f>
        <v>0</v>
      </c>
      <c r="F889" s="25"/>
    </row>
    <row r="890" spans="1:6" x14ac:dyDescent="0.3">
      <c r="A890" s="6"/>
      <c r="D890" s="1"/>
      <c r="E890" s="1"/>
      <c r="F890" s="25"/>
    </row>
    <row r="891" spans="1:6" x14ac:dyDescent="0.3">
      <c r="A891" s="6" t="s">
        <v>1</v>
      </c>
      <c r="D891" s="1"/>
      <c r="E891" s="1"/>
      <c r="F891" s="25"/>
    </row>
    <row r="892" spans="1:6" x14ac:dyDescent="0.3">
      <c r="A892" s="6" t="s">
        <v>13</v>
      </c>
      <c r="C892" s="1">
        <v>189.65</v>
      </c>
      <c r="D892" s="1">
        <v>-8.5</v>
      </c>
      <c r="E892" s="1">
        <f>+C892+D892</f>
        <v>181.15</v>
      </c>
      <c r="F892" s="25"/>
    </row>
    <row r="893" spans="1:6" x14ac:dyDescent="0.3">
      <c r="A893" s="6" t="s">
        <v>14</v>
      </c>
      <c r="C893" s="1">
        <v>0</v>
      </c>
      <c r="D893" s="1">
        <v>0</v>
      </c>
      <c r="E893" s="1">
        <f>+C893+D893</f>
        <v>0</v>
      </c>
      <c r="F893" s="25"/>
    </row>
    <row r="894" spans="1:6" x14ac:dyDescent="0.3">
      <c r="A894" s="6" t="s">
        <v>44</v>
      </c>
      <c r="C894" s="1">
        <v>0</v>
      </c>
      <c r="D894" s="1">
        <v>45</v>
      </c>
      <c r="E894" s="1">
        <f>+C894+D894</f>
        <v>45</v>
      </c>
      <c r="F894" s="25"/>
    </row>
    <row r="895" spans="1:6" x14ac:dyDescent="0.3">
      <c r="A895" s="6" t="s">
        <v>15</v>
      </c>
      <c r="C895" s="1">
        <v>0</v>
      </c>
      <c r="D895" s="1">
        <v>0</v>
      </c>
      <c r="E895" s="1">
        <f>+C895+D895</f>
        <v>0</v>
      </c>
      <c r="F895" s="25"/>
    </row>
    <row r="896" spans="1:6" x14ac:dyDescent="0.3">
      <c r="A896" s="6" t="s">
        <v>18</v>
      </c>
      <c r="C896" s="1">
        <v>0</v>
      </c>
      <c r="D896" s="1">
        <v>25</v>
      </c>
      <c r="E896" s="1">
        <f>+C896+D896</f>
        <v>25</v>
      </c>
      <c r="F896" s="25"/>
    </row>
    <row r="897" spans="1:6" x14ac:dyDescent="0.3">
      <c r="A897" s="6" t="s">
        <v>27</v>
      </c>
      <c r="C897" s="12">
        <f>SUM(C892:C896)</f>
        <v>189.65</v>
      </c>
      <c r="D897" s="12">
        <f>SUM(D892:D896)</f>
        <v>61.5</v>
      </c>
      <c r="E897" s="12">
        <f>SUM(E892:E896)</f>
        <v>251.15</v>
      </c>
      <c r="F897" s="25"/>
    </row>
    <row r="898" spans="1:6" x14ac:dyDescent="0.3">
      <c r="A898" s="6"/>
      <c r="C898" s="1"/>
      <c r="D898" s="1"/>
      <c r="E898" s="1"/>
      <c r="F898" s="25"/>
    </row>
    <row r="899" spans="1:6" ht="15" thickBot="1" x14ac:dyDescent="0.35">
      <c r="A899" s="6" t="s">
        <v>32</v>
      </c>
      <c r="C899" s="13">
        <f>+C897+C884+C870+C889</f>
        <v>12086.82</v>
      </c>
      <c r="D899" s="13">
        <f>+D897+D884+D870+D889</f>
        <v>61.5</v>
      </c>
      <c r="E899" s="13">
        <f>+E897+E884+E870+E889</f>
        <v>12148.32</v>
      </c>
      <c r="F899" s="25"/>
    </row>
    <row r="900" spans="1:6" x14ac:dyDescent="0.3">
      <c r="A900" s="6"/>
      <c r="C900" s="1"/>
      <c r="D900" s="1"/>
      <c r="E900" s="1"/>
      <c r="F900" s="25"/>
    </row>
    <row r="901" spans="1:6" x14ac:dyDescent="0.3">
      <c r="A901" s="6" t="s">
        <v>31</v>
      </c>
      <c r="C901" s="1"/>
      <c r="D901" s="1"/>
      <c r="E901" s="1"/>
      <c r="F901" s="25"/>
    </row>
    <row r="902" spans="1:6" x14ac:dyDescent="0.3">
      <c r="A902" s="6" t="s">
        <v>17</v>
      </c>
      <c r="C902" s="1">
        <v>0</v>
      </c>
      <c r="D902" s="1">
        <v>1300</v>
      </c>
      <c r="E902" s="1">
        <f t="shared" ref="E902:E907" si="123">+C902+D902</f>
        <v>1300</v>
      </c>
      <c r="F902" s="25"/>
    </row>
    <row r="903" spans="1:6" x14ac:dyDescent="0.3">
      <c r="A903" s="6" t="s">
        <v>19</v>
      </c>
      <c r="C903" s="1">
        <v>118.97</v>
      </c>
      <c r="D903" s="1">
        <v>0</v>
      </c>
      <c r="E903" s="1">
        <f t="shared" si="123"/>
        <v>118.97</v>
      </c>
      <c r="F903" s="25"/>
    </row>
    <row r="904" spans="1:6" x14ac:dyDescent="0.3">
      <c r="A904" s="6" t="s">
        <v>20</v>
      </c>
      <c r="C904" s="1">
        <v>0</v>
      </c>
      <c r="D904" s="1">
        <v>100</v>
      </c>
      <c r="E904" s="1">
        <f t="shared" si="123"/>
        <v>100</v>
      </c>
      <c r="F904" s="25"/>
    </row>
    <row r="905" spans="1:6" x14ac:dyDescent="0.3">
      <c r="A905" s="6" t="s">
        <v>60</v>
      </c>
      <c r="B905" s="1"/>
      <c r="C905" s="1">
        <v>0</v>
      </c>
      <c r="D905" s="1">
        <v>0</v>
      </c>
      <c r="E905" s="1">
        <f t="shared" si="123"/>
        <v>0</v>
      </c>
      <c r="F905" s="25"/>
    </row>
    <row r="906" spans="1:6" x14ac:dyDescent="0.3">
      <c r="A906" s="6" t="s">
        <v>61</v>
      </c>
      <c r="B906" s="1"/>
      <c r="C906" s="1">
        <v>0</v>
      </c>
      <c r="D906" s="1">
        <v>0</v>
      </c>
      <c r="E906" s="1">
        <f t="shared" si="123"/>
        <v>0</v>
      </c>
      <c r="F906" s="25"/>
    </row>
    <row r="907" spans="1:6" x14ac:dyDescent="0.3">
      <c r="A907" s="6" t="s">
        <v>62</v>
      </c>
      <c r="B907" s="1"/>
      <c r="C907" s="1">
        <v>0</v>
      </c>
      <c r="D907" s="1">
        <v>0</v>
      </c>
      <c r="E907" s="1">
        <f t="shared" si="123"/>
        <v>0</v>
      </c>
      <c r="F907" s="25"/>
    </row>
    <row r="908" spans="1:6" x14ac:dyDescent="0.3">
      <c r="A908" s="6" t="s">
        <v>30</v>
      </c>
      <c r="C908" s="12">
        <f>SUM(C902:C907)</f>
        <v>118.97</v>
      </c>
      <c r="D908" s="12">
        <f>SUM(D902:D907)</f>
        <v>1400</v>
      </c>
      <c r="E908" s="12">
        <f>SUM(E902:E907)</f>
        <v>1518.97</v>
      </c>
      <c r="F908" s="25"/>
    </row>
    <row r="909" spans="1:6" x14ac:dyDescent="0.3">
      <c r="C909" s="1"/>
      <c r="D909" s="1"/>
      <c r="E909" s="1"/>
      <c r="F909" s="25"/>
    </row>
    <row r="910" spans="1:6" ht="15" thickBot="1" x14ac:dyDescent="0.35">
      <c r="A910" s="6" t="s">
        <v>33</v>
      </c>
      <c r="C910" s="13">
        <f>+C899+C908</f>
        <v>12205.789999999999</v>
      </c>
      <c r="D910" s="13">
        <f>+D899+D908</f>
        <v>1461.5</v>
      </c>
      <c r="E910" s="13">
        <f>+E899+E908</f>
        <v>13667.289999999999</v>
      </c>
      <c r="F910" s="25"/>
    </row>
    <row r="911" spans="1:6" x14ac:dyDescent="0.3">
      <c r="A911" s="6"/>
      <c r="C911" s="24"/>
      <c r="D911" s="24"/>
      <c r="E911" s="24"/>
      <c r="F911" s="25"/>
    </row>
    <row r="912" spans="1:6" x14ac:dyDescent="0.3">
      <c r="A912" s="6"/>
      <c r="C912" s="24">
        <f>12016.14+C892-C910</f>
        <v>0</v>
      </c>
      <c r="D912" s="24">
        <f>1461.5-D910</f>
        <v>0</v>
      </c>
      <c r="E912" s="24"/>
      <c r="F912" s="25"/>
    </row>
    <row r="913" spans="1:6" x14ac:dyDescent="0.3">
      <c r="A913" s="6"/>
      <c r="C913" s="24"/>
      <c r="D913" s="24"/>
      <c r="E913" s="24"/>
      <c r="F913" s="25"/>
    </row>
    <row r="914" spans="1:6" x14ac:dyDescent="0.3">
      <c r="A914" s="7" t="s">
        <v>166</v>
      </c>
      <c r="C914" s="18"/>
      <c r="D914" s="18"/>
      <c r="E914" s="18"/>
      <c r="F914" s="25"/>
    </row>
    <row r="915" spans="1:6" x14ac:dyDescent="0.3">
      <c r="C915" s="18"/>
      <c r="D915" s="18"/>
      <c r="E915" s="18"/>
      <c r="F915" s="25"/>
    </row>
    <row r="916" spans="1:6" x14ac:dyDescent="0.3">
      <c r="A916" s="6" t="s">
        <v>8</v>
      </c>
      <c r="C916" s="23" t="s">
        <v>28</v>
      </c>
      <c r="D916" s="18"/>
      <c r="E916" s="23" t="s">
        <v>29</v>
      </c>
      <c r="F916" s="25"/>
    </row>
    <row r="917" spans="1:6" x14ac:dyDescent="0.3">
      <c r="A917" s="5" t="s">
        <v>3</v>
      </c>
      <c r="B917" s="5" t="s">
        <v>4</v>
      </c>
      <c r="C917" s="5" t="s">
        <v>5</v>
      </c>
      <c r="D917" s="5" t="s">
        <v>16</v>
      </c>
      <c r="E917" s="5" t="s">
        <v>5</v>
      </c>
      <c r="F917" s="25"/>
    </row>
    <row r="918" spans="1:6" x14ac:dyDescent="0.3">
      <c r="A918" s="1">
        <v>0</v>
      </c>
      <c r="B918" s="3">
        <v>0</v>
      </c>
      <c r="C918" s="1">
        <f>+A918*B918</f>
        <v>0</v>
      </c>
      <c r="D918" s="1">
        <v>0</v>
      </c>
      <c r="E918" s="1">
        <f>+C918+D918</f>
        <v>0</v>
      </c>
      <c r="F918" s="25"/>
    </row>
    <row r="919" spans="1:6" x14ac:dyDescent="0.3">
      <c r="A919" s="1">
        <v>0</v>
      </c>
      <c r="B919" s="3">
        <v>0</v>
      </c>
      <c r="C919" s="1">
        <f t="shared" ref="C919:C921" si="124">+A919*B919</f>
        <v>0</v>
      </c>
      <c r="D919" s="1">
        <v>0</v>
      </c>
      <c r="E919" s="1">
        <f t="shared" ref="E919:E922" si="125">+C919+D919</f>
        <v>0</v>
      </c>
      <c r="F919" s="25"/>
    </row>
    <row r="920" spans="1:6" x14ac:dyDescent="0.3">
      <c r="A920" s="1"/>
      <c r="B920" s="3"/>
      <c r="C920" s="1">
        <f t="shared" si="124"/>
        <v>0</v>
      </c>
      <c r="D920" s="1">
        <v>0</v>
      </c>
      <c r="E920" s="1">
        <f t="shared" si="125"/>
        <v>0</v>
      </c>
      <c r="F920" s="25"/>
    </row>
    <row r="921" spans="1:6" x14ac:dyDescent="0.3">
      <c r="A921" s="1"/>
      <c r="B921" s="3"/>
      <c r="C921" s="1">
        <f t="shared" si="124"/>
        <v>0</v>
      </c>
      <c r="D921" s="1">
        <v>0</v>
      </c>
      <c r="E921" s="1">
        <f t="shared" si="125"/>
        <v>0</v>
      </c>
      <c r="F921" s="25"/>
    </row>
    <row r="922" spans="1:6" x14ac:dyDescent="0.3">
      <c r="A922" s="1" t="s">
        <v>6</v>
      </c>
      <c r="B922" s="3">
        <v>0</v>
      </c>
      <c r="C922" s="1">
        <v>0</v>
      </c>
      <c r="D922" s="1">
        <v>0</v>
      </c>
      <c r="E922" s="1">
        <f t="shared" si="125"/>
        <v>0</v>
      </c>
      <c r="F922" s="25"/>
    </row>
    <row r="923" spans="1:6" x14ac:dyDescent="0.3">
      <c r="A923" s="6" t="s">
        <v>9</v>
      </c>
      <c r="C923" s="1"/>
      <c r="D923" s="1"/>
      <c r="E923" s="1"/>
      <c r="F923" s="25"/>
    </row>
    <row r="924" spans="1:6" x14ac:dyDescent="0.3">
      <c r="A924" s="1">
        <v>0</v>
      </c>
      <c r="B924" s="10">
        <v>0</v>
      </c>
      <c r="C924" s="9">
        <f t="shared" ref="C924" si="126">+A924*B924</f>
        <v>0</v>
      </c>
      <c r="D924" s="9">
        <v>0</v>
      </c>
      <c r="E924" s="9">
        <f t="shared" ref="E924" si="127">+C924+D924</f>
        <v>0</v>
      </c>
      <c r="F924" s="25"/>
    </row>
    <row r="925" spans="1:6" x14ac:dyDescent="0.3">
      <c r="A925" s="6" t="s">
        <v>10</v>
      </c>
      <c r="B925" s="3">
        <f>SUM(B918:B924)</f>
        <v>0</v>
      </c>
      <c r="C925" s="8">
        <f>SUM(C918:C924)</f>
        <v>0</v>
      </c>
      <c r="D925" s="8">
        <f>SUM(D918:D924)</f>
        <v>0</v>
      </c>
      <c r="E925" s="8">
        <f>SUM(E918:E924)</f>
        <v>0</v>
      </c>
      <c r="F925" s="25"/>
    </row>
    <row r="926" spans="1:6" x14ac:dyDescent="0.3">
      <c r="D926" s="1"/>
      <c r="E926" s="1"/>
      <c r="F926" s="25"/>
    </row>
    <row r="927" spans="1:6" x14ac:dyDescent="0.3">
      <c r="A927" s="6" t="s">
        <v>11</v>
      </c>
      <c r="D927" s="1"/>
      <c r="E927" s="1"/>
      <c r="F927" s="25"/>
    </row>
    <row r="928" spans="1:6" x14ac:dyDescent="0.3">
      <c r="A928" s="5"/>
      <c r="B928" s="5" t="s">
        <v>7</v>
      </c>
      <c r="C928" s="5"/>
      <c r="D928" s="1"/>
      <c r="E928" s="1"/>
      <c r="F928" s="25"/>
    </row>
    <row r="929" spans="1:6" x14ac:dyDescent="0.3">
      <c r="A929" s="1">
        <v>0</v>
      </c>
      <c r="B929" s="2">
        <v>0</v>
      </c>
      <c r="C929" s="1">
        <f>+A929*B929</f>
        <v>0</v>
      </c>
      <c r="D929" s="1">
        <v>0</v>
      </c>
      <c r="E929" s="1">
        <f>+C929+D929</f>
        <v>0</v>
      </c>
      <c r="F929" s="25"/>
    </row>
    <row r="930" spans="1:6" x14ac:dyDescent="0.3">
      <c r="A930" s="1">
        <v>0</v>
      </c>
      <c r="B930" s="2">
        <v>0</v>
      </c>
      <c r="C930" s="1">
        <f>+A930*B930</f>
        <v>0</v>
      </c>
      <c r="D930" s="1">
        <v>0</v>
      </c>
      <c r="E930" s="1">
        <f t="shared" ref="E930:E932" si="128">+C930+D930</f>
        <v>0</v>
      </c>
      <c r="F930" s="25"/>
    </row>
    <row r="931" spans="1:6" x14ac:dyDescent="0.3">
      <c r="A931" s="1"/>
      <c r="B931" s="2"/>
      <c r="C931" s="1">
        <f t="shared" ref="C931:C932" si="129">+A931*B931</f>
        <v>0</v>
      </c>
      <c r="D931" s="1">
        <v>0</v>
      </c>
      <c r="E931" s="1">
        <f t="shared" si="128"/>
        <v>0</v>
      </c>
      <c r="F931" s="25"/>
    </row>
    <row r="932" spans="1:6" x14ac:dyDescent="0.3">
      <c r="A932" s="1"/>
      <c r="B932" s="2"/>
      <c r="C932" s="9">
        <f t="shared" si="129"/>
        <v>0</v>
      </c>
      <c r="D932" s="9">
        <v>0</v>
      </c>
      <c r="E932" s="9">
        <f t="shared" si="128"/>
        <v>0</v>
      </c>
      <c r="F932" s="25"/>
    </row>
    <row r="933" spans="1:6" x14ac:dyDescent="0.3">
      <c r="A933" s="6" t="s">
        <v>58</v>
      </c>
      <c r="B933" s="2"/>
      <c r="C933" s="1">
        <f>SUM(C929:C932)</f>
        <v>0</v>
      </c>
      <c r="D933" s="1">
        <f>SUM(D929:D932)</f>
        <v>0</v>
      </c>
      <c r="E933" s="1">
        <f>SUM(E929:E932)</f>
        <v>0</v>
      </c>
      <c r="F933" s="25"/>
    </row>
    <row r="934" spans="1:6" x14ac:dyDescent="0.3">
      <c r="C934" s="8"/>
      <c r="D934" s="1"/>
      <c r="E934" s="1"/>
      <c r="F934" s="25"/>
    </row>
    <row r="935" spans="1:6" x14ac:dyDescent="0.3">
      <c r="A935" s="6" t="s">
        <v>12</v>
      </c>
      <c r="C935" s="11">
        <f>+C933+C925</f>
        <v>0</v>
      </c>
      <c r="D935" s="11">
        <f>+D933+D925</f>
        <v>0</v>
      </c>
      <c r="E935" s="11">
        <f>+E933+E925</f>
        <v>0</v>
      </c>
      <c r="F935" s="25"/>
    </row>
    <row r="936" spans="1:6" x14ac:dyDescent="0.3">
      <c r="D936" s="1"/>
      <c r="E936" s="1"/>
      <c r="F936" s="25"/>
    </row>
    <row r="937" spans="1:6" x14ac:dyDescent="0.3">
      <c r="D937" s="1"/>
      <c r="E937" s="1"/>
      <c r="F937" s="25"/>
    </row>
    <row r="938" spans="1:6" x14ac:dyDescent="0.3">
      <c r="A938" s="6" t="s">
        <v>23</v>
      </c>
      <c r="B938" s="5" t="s">
        <v>4</v>
      </c>
      <c r="D938" s="1"/>
      <c r="E938" s="1"/>
      <c r="F938" s="25"/>
    </row>
    <row r="939" spans="1:6" x14ac:dyDescent="0.3">
      <c r="A939" s="1">
        <v>85</v>
      </c>
      <c r="B939" s="3">
        <v>139</v>
      </c>
      <c r="C939" s="1">
        <f>+A939*B939</f>
        <v>11815</v>
      </c>
      <c r="D939" s="1">
        <v>0</v>
      </c>
      <c r="E939" s="1">
        <f>+C939+D939</f>
        <v>11815</v>
      </c>
      <c r="F939" s="25"/>
    </row>
    <row r="940" spans="1:6" x14ac:dyDescent="0.3">
      <c r="A940" s="1">
        <v>0</v>
      </c>
      <c r="B940" s="3">
        <v>0</v>
      </c>
      <c r="C940" s="1">
        <f>+A940*B940</f>
        <v>0</v>
      </c>
      <c r="D940" s="1">
        <v>0</v>
      </c>
      <c r="E940" s="1">
        <f>+C940+D940</f>
        <v>0</v>
      </c>
      <c r="F940" s="25"/>
    </row>
    <row r="941" spans="1:6" x14ac:dyDescent="0.3">
      <c r="A941" s="1">
        <v>0</v>
      </c>
      <c r="B941" s="3">
        <v>0</v>
      </c>
      <c r="C941" s="1">
        <f>+A941*B941</f>
        <v>0</v>
      </c>
      <c r="D941" s="1">
        <v>0</v>
      </c>
      <c r="E941" s="1">
        <f>+C941+D941</f>
        <v>0</v>
      </c>
      <c r="F941" s="25"/>
    </row>
    <row r="942" spans="1:6" x14ac:dyDescent="0.3">
      <c r="A942" s="1" t="s">
        <v>6</v>
      </c>
      <c r="B942" s="3">
        <v>5</v>
      </c>
      <c r="C942" s="1">
        <v>612</v>
      </c>
      <c r="D942" s="1">
        <v>0</v>
      </c>
      <c r="E942" s="1">
        <f t="shared" ref="E942" si="130">+C942+D942</f>
        <v>612</v>
      </c>
      <c r="F942" s="25"/>
    </row>
    <row r="943" spans="1:6" x14ac:dyDescent="0.3">
      <c r="D943" s="1"/>
      <c r="E943" s="1"/>
      <c r="F943" s="25"/>
    </row>
    <row r="944" spans="1:6" x14ac:dyDescent="0.3">
      <c r="A944" s="6" t="s">
        <v>24</v>
      </c>
      <c r="B944" s="5" t="s">
        <v>7</v>
      </c>
      <c r="D944" s="1"/>
      <c r="E944" s="1"/>
      <c r="F944" s="25"/>
    </row>
    <row r="945" spans="1:6" x14ac:dyDescent="0.3">
      <c r="A945" s="1">
        <v>0</v>
      </c>
      <c r="B945" s="2">
        <v>0</v>
      </c>
      <c r="C945" s="1">
        <f t="shared" ref="C945" si="131">+A945*B945</f>
        <v>0</v>
      </c>
      <c r="D945" s="1">
        <v>0</v>
      </c>
      <c r="E945" s="1">
        <f>+C945+D945</f>
        <v>0</v>
      </c>
      <c r="F945" s="25"/>
    </row>
    <row r="946" spans="1:6" x14ac:dyDescent="0.3">
      <c r="A946" s="1">
        <v>0</v>
      </c>
      <c r="B946" t="s">
        <v>41</v>
      </c>
      <c r="C946" s="9">
        <v>0</v>
      </c>
      <c r="D946" s="9">
        <v>0</v>
      </c>
      <c r="E946" s="9">
        <f>+C946+D946</f>
        <v>0</v>
      </c>
      <c r="F946" s="25"/>
    </row>
    <row r="947" spans="1:6" x14ac:dyDescent="0.3">
      <c r="A947" s="6" t="s">
        <v>25</v>
      </c>
      <c r="C947" s="8">
        <f>+C946+C945</f>
        <v>0</v>
      </c>
      <c r="D947" s="8">
        <f>+D946+D945</f>
        <v>0</v>
      </c>
      <c r="E947" s="8">
        <f>+E946+E945</f>
        <v>0</v>
      </c>
      <c r="F947" s="25"/>
    </row>
    <row r="948" spans="1:6" x14ac:dyDescent="0.3">
      <c r="D948" s="1"/>
      <c r="E948" s="1"/>
      <c r="F948" s="25"/>
    </row>
    <row r="949" spans="1:6" x14ac:dyDescent="0.3">
      <c r="A949" s="6" t="s">
        <v>26</v>
      </c>
      <c r="C949" s="11">
        <f>+C947+C939+C940+C941+C942</f>
        <v>12427</v>
      </c>
      <c r="D949" s="11">
        <f>+D947+D939+D940+D941+D942</f>
        <v>0</v>
      </c>
      <c r="E949" s="11">
        <f>+E947+E939+E940+E941+E942</f>
        <v>12427</v>
      </c>
      <c r="F949" s="25"/>
    </row>
    <row r="950" spans="1:6" x14ac:dyDescent="0.3">
      <c r="D950" s="1"/>
      <c r="E950" s="1"/>
      <c r="F950" s="25"/>
    </row>
    <row r="951" spans="1:6" x14ac:dyDescent="0.3">
      <c r="A951" s="6" t="s">
        <v>37</v>
      </c>
      <c r="D951" s="1"/>
      <c r="E951" s="1"/>
      <c r="F951" s="25"/>
    </row>
    <row r="952" spans="1:6" x14ac:dyDescent="0.3">
      <c r="A952" s="6" t="s">
        <v>38</v>
      </c>
      <c r="C952" s="1">
        <v>0</v>
      </c>
      <c r="D952" s="1">
        <v>0</v>
      </c>
      <c r="E952" s="1">
        <f>+C952+D952</f>
        <v>0</v>
      </c>
      <c r="F952" s="25"/>
    </row>
    <row r="953" spans="1:6" x14ac:dyDescent="0.3">
      <c r="A953" s="6" t="s">
        <v>39</v>
      </c>
      <c r="C953" s="1">
        <v>0</v>
      </c>
      <c r="D953" s="1">
        <v>0</v>
      </c>
      <c r="E953" s="1">
        <f>+C953+D953</f>
        <v>0</v>
      </c>
      <c r="F953" s="25"/>
    </row>
    <row r="954" spans="1:6" x14ac:dyDescent="0.3">
      <c r="A954" s="6" t="s">
        <v>40</v>
      </c>
      <c r="C954" s="12">
        <f>SUM(C952:C953)</f>
        <v>0</v>
      </c>
      <c r="D954" s="12">
        <f>SUM(D952:D953)</f>
        <v>0</v>
      </c>
      <c r="E954" s="12">
        <f>SUM(E952:E953)</f>
        <v>0</v>
      </c>
      <c r="F954" s="25"/>
    </row>
    <row r="955" spans="1:6" x14ac:dyDescent="0.3">
      <c r="A955" s="6"/>
      <c r="D955" s="1"/>
      <c r="E955" s="1"/>
      <c r="F955" s="25"/>
    </row>
    <row r="956" spans="1:6" x14ac:dyDescent="0.3">
      <c r="A956" s="6" t="s">
        <v>1</v>
      </c>
      <c r="D956" s="1"/>
      <c r="E956" s="1"/>
      <c r="F956" s="25"/>
    </row>
    <row r="957" spans="1:6" x14ac:dyDescent="0.3">
      <c r="A957" s="6" t="s">
        <v>13</v>
      </c>
      <c r="C957" s="1">
        <v>226.95</v>
      </c>
      <c r="D957" s="1">
        <v>-25.5</v>
      </c>
      <c r="E957" s="1">
        <f>+C957+D957</f>
        <v>201.45</v>
      </c>
      <c r="F957" s="25"/>
    </row>
    <row r="958" spans="1:6" x14ac:dyDescent="0.3">
      <c r="A958" s="6" t="s">
        <v>14</v>
      </c>
      <c r="C958" s="1">
        <v>0</v>
      </c>
      <c r="D958" s="1">
        <v>0</v>
      </c>
      <c r="E958" s="1">
        <f>+C958+D958</f>
        <v>0</v>
      </c>
      <c r="F958" s="25"/>
    </row>
    <row r="959" spans="1:6" x14ac:dyDescent="0.3">
      <c r="A959" s="6" t="s">
        <v>44</v>
      </c>
      <c r="C959" s="1">
        <v>0</v>
      </c>
      <c r="D959" s="1">
        <v>135</v>
      </c>
      <c r="E959" s="1">
        <f>+C959+D959</f>
        <v>135</v>
      </c>
      <c r="F959" s="25"/>
    </row>
    <row r="960" spans="1:6" x14ac:dyDescent="0.3">
      <c r="A960" s="6" t="s">
        <v>15</v>
      </c>
      <c r="C960" s="1">
        <v>0</v>
      </c>
      <c r="D960" s="1">
        <v>0</v>
      </c>
      <c r="E960" s="1">
        <f>+C960+D960</f>
        <v>0</v>
      </c>
      <c r="F960" s="25"/>
    </row>
    <row r="961" spans="1:6" x14ac:dyDescent="0.3">
      <c r="A961" s="6" t="s">
        <v>18</v>
      </c>
      <c r="C961" s="1">
        <v>0</v>
      </c>
      <c r="D961" s="1">
        <v>0</v>
      </c>
      <c r="E961" s="1">
        <f>+C961+D961</f>
        <v>0</v>
      </c>
      <c r="F961" s="25"/>
    </row>
    <row r="962" spans="1:6" x14ac:dyDescent="0.3">
      <c r="A962" s="6" t="s">
        <v>27</v>
      </c>
      <c r="C962" s="12">
        <f>SUM(C957:C961)</f>
        <v>226.95</v>
      </c>
      <c r="D962" s="12">
        <f>SUM(D957:D961)</f>
        <v>109.5</v>
      </c>
      <c r="E962" s="12">
        <f>SUM(E957:E961)</f>
        <v>336.45</v>
      </c>
      <c r="F962" s="25"/>
    </row>
    <row r="963" spans="1:6" x14ac:dyDescent="0.3">
      <c r="A963" s="6"/>
      <c r="C963" s="1"/>
      <c r="D963" s="1"/>
      <c r="E963" s="1"/>
      <c r="F963" s="25"/>
    </row>
    <row r="964" spans="1:6" ht="15" thickBot="1" x14ac:dyDescent="0.35">
      <c r="A964" s="6" t="s">
        <v>32</v>
      </c>
      <c r="C964" s="13">
        <f>+C962+C949+C935+C954</f>
        <v>12653.95</v>
      </c>
      <c r="D964" s="13">
        <f>+D962+D949+D935+D954</f>
        <v>109.5</v>
      </c>
      <c r="E964" s="13">
        <f>+E962+E949+E935+E954</f>
        <v>12763.45</v>
      </c>
      <c r="F964" s="25"/>
    </row>
    <row r="965" spans="1:6" x14ac:dyDescent="0.3">
      <c r="A965" s="6"/>
      <c r="C965" s="1"/>
      <c r="D965" s="1"/>
      <c r="E965" s="1"/>
      <c r="F965" s="25"/>
    </row>
    <row r="966" spans="1:6" x14ac:dyDescent="0.3">
      <c r="A966" s="6" t="s">
        <v>31</v>
      </c>
      <c r="C966" s="1"/>
      <c r="D966" s="1"/>
      <c r="E966" s="1"/>
      <c r="F966" s="25"/>
    </row>
    <row r="967" spans="1:6" x14ac:dyDescent="0.3">
      <c r="A967" s="6" t="s">
        <v>17</v>
      </c>
      <c r="C967" s="1">
        <v>0</v>
      </c>
      <c r="D967" s="1">
        <v>3900</v>
      </c>
      <c r="E967" s="1">
        <f t="shared" ref="E967:E972" si="132">+C967+D967</f>
        <v>3900</v>
      </c>
      <c r="F967" s="25"/>
    </row>
    <row r="968" spans="1:6" x14ac:dyDescent="0.3">
      <c r="A968" s="6" t="s">
        <v>19</v>
      </c>
      <c r="C968" s="1">
        <v>124.27</v>
      </c>
      <c r="D968" s="1">
        <v>0</v>
      </c>
      <c r="E968" s="1">
        <f t="shared" si="132"/>
        <v>124.27</v>
      </c>
      <c r="F968" s="25"/>
    </row>
    <row r="969" spans="1:6" x14ac:dyDescent="0.3">
      <c r="A969" s="6" t="s">
        <v>20</v>
      </c>
      <c r="C969" s="1">
        <v>0</v>
      </c>
      <c r="D969" s="1">
        <v>250</v>
      </c>
      <c r="E969" s="1">
        <f t="shared" si="132"/>
        <v>250</v>
      </c>
      <c r="F969" s="25"/>
    </row>
    <row r="970" spans="1:6" x14ac:dyDescent="0.3">
      <c r="A970" s="6" t="s">
        <v>60</v>
      </c>
      <c r="B970" s="1"/>
      <c r="C970" s="1">
        <v>0</v>
      </c>
      <c r="D970" s="1">
        <v>0</v>
      </c>
      <c r="E970" s="1">
        <f t="shared" si="132"/>
        <v>0</v>
      </c>
      <c r="F970" s="25"/>
    </row>
    <row r="971" spans="1:6" x14ac:dyDescent="0.3">
      <c r="A971" s="6" t="s">
        <v>61</v>
      </c>
      <c r="B971" s="1"/>
      <c r="C971" s="1">
        <v>0</v>
      </c>
      <c r="D971" s="1">
        <v>0</v>
      </c>
      <c r="E971" s="1">
        <f t="shared" si="132"/>
        <v>0</v>
      </c>
      <c r="F971" s="25"/>
    </row>
    <row r="972" spans="1:6" x14ac:dyDescent="0.3">
      <c r="A972" s="6" t="s">
        <v>62</v>
      </c>
      <c r="B972" s="1"/>
      <c r="C972" s="1">
        <v>0</v>
      </c>
      <c r="D972" s="1">
        <v>0</v>
      </c>
      <c r="E972" s="1">
        <f t="shared" si="132"/>
        <v>0</v>
      </c>
      <c r="F972" s="25"/>
    </row>
    <row r="973" spans="1:6" x14ac:dyDescent="0.3">
      <c r="A973" s="6" t="s">
        <v>30</v>
      </c>
      <c r="C973" s="12">
        <f>SUM(C967:C972)</f>
        <v>124.27</v>
      </c>
      <c r="D973" s="12">
        <f>SUM(D967:D972)</f>
        <v>4150</v>
      </c>
      <c r="E973" s="12">
        <f>SUM(E967:E972)</f>
        <v>4274.2700000000004</v>
      </c>
      <c r="F973" s="25"/>
    </row>
    <row r="974" spans="1:6" x14ac:dyDescent="0.3">
      <c r="C974" s="1"/>
      <c r="D974" s="1"/>
      <c r="E974" s="1"/>
      <c r="F974" s="25"/>
    </row>
    <row r="975" spans="1:6" ht="15" thickBot="1" x14ac:dyDescent="0.35">
      <c r="A975" s="6" t="s">
        <v>33</v>
      </c>
      <c r="C975" s="13">
        <f>+C964+C973</f>
        <v>12778.220000000001</v>
      </c>
      <c r="D975" s="13">
        <f>+D964+D973</f>
        <v>4259.5</v>
      </c>
      <c r="E975" s="13">
        <f>+E964+E973</f>
        <v>17037.72</v>
      </c>
      <c r="F975" s="25"/>
    </row>
    <row r="976" spans="1:6" x14ac:dyDescent="0.3">
      <c r="A976" s="6"/>
      <c r="C976" s="24"/>
      <c r="D976" s="24"/>
      <c r="E976" s="24"/>
      <c r="F976" s="25"/>
    </row>
    <row r="977" spans="1:6" x14ac:dyDescent="0.3">
      <c r="A977" s="6"/>
      <c r="C977" s="24"/>
      <c r="D977" s="24"/>
      <c r="E977" s="24"/>
      <c r="F977" s="25"/>
    </row>
    <row r="978" spans="1:6" x14ac:dyDescent="0.3">
      <c r="A978" s="6"/>
      <c r="C978" s="24"/>
      <c r="D978" s="24"/>
      <c r="E978" s="24"/>
      <c r="F978" s="25"/>
    </row>
    <row r="979" spans="1:6" x14ac:dyDescent="0.3">
      <c r="A979" s="7" t="s">
        <v>159</v>
      </c>
      <c r="C979" s="24"/>
      <c r="D979" s="24"/>
      <c r="E979" s="24"/>
      <c r="F979" s="25"/>
    </row>
    <row r="980" spans="1:6" x14ac:dyDescent="0.3">
      <c r="A980" s="6"/>
      <c r="C980" s="24"/>
      <c r="D980" s="24"/>
      <c r="E980" s="24"/>
      <c r="F980" s="25"/>
    </row>
    <row r="981" spans="1:6" x14ac:dyDescent="0.3">
      <c r="A981" s="5" t="s">
        <v>3</v>
      </c>
      <c r="B981" s="5" t="s">
        <v>4</v>
      </c>
      <c r="C981" s="5" t="s">
        <v>5</v>
      </c>
      <c r="D981" s="5" t="s">
        <v>16</v>
      </c>
      <c r="E981" s="5" t="s">
        <v>5</v>
      </c>
      <c r="F981" s="25"/>
    </row>
    <row r="982" spans="1:6" x14ac:dyDescent="0.3">
      <c r="A982" s="1">
        <v>0</v>
      </c>
      <c r="B982" s="3">
        <v>0</v>
      </c>
      <c r="C982" s="1">
        <f>+A982*B982</f>
        <v>0</v>
      </c>
      <c r="D982" s="1">
        <v>0</v>
      </c>
      <c r="E982" s="1">
        <f>+C982+D982</f>
        <v>0</v>
      </c>
      <c r="F982" s="27"/>
    </row>
    <row r="983" spans="1:6" x14ac:dyDescent="0.3">
      <c r="A983" s="1">
        <v>0</v>
      </c>
      <c r="B983" s="3">
        <v>0</v>
      </c>
      <c r="C983" s="1">
        <f t="shared" ref="C983:C985" si="133">+A983*B983</f>
        <v>0</v>
      </c>
      <c r="D983" s="1">
        <v>0</v>
      </c>
      <c r="E983" s="1">
        <f t="shared" ref="E983:E986" si="134">+C983+D983</f>
        <v>0</v>
      </c>
      <c r="F983" s="25"/>
    </row>
    <row r="984" spans="1:6" x14ac:dyDescent="0.3">
      <c r="A984" s="1"/>
      <c r="B984" s="3"/>
      <c r="C984" s="1">
        <f t="shared" si="133"/>
        <v>0</v>
      </c>
      <c r="D984" s="1">
        <v>0</v>
      </c>
      <c r="E984" s="1">
        <f t="shared" si="134"/>
        <v>0</v>
      </c>
      <c r="F984" s="25"/>
    </row>
    <row r="985" spans="1:6" x14ac:dyDescent="0.3">
      <c r="A985" s="1"/>
      <c r="B985" s="3"/>
      <c r="C985" s="1">
        <f t="shared" si="133"/>
        <v>0</v>
      </c>
      <c r="D985" s="1">
        <v>0</v>
      </c>
      <c r="E985" s="1">
        <f t="shared" si="134"/>
        <v>0</v>
      </c>
      <c r="F985" s="25"/>
    </row>
    <row r="986" spans="1:6" x14ac:dyDescent="0.3">
      <c r="A986" s="1" t="s">
        <v>6</v>
      </c>
      <c r="B986" s="3">
        <v>0</v>
      </c>
      <c r="C986" s="1">
        <v>0</v>
      </c>
      <c r="D986" s="1">
        <v>0</v>
      </c>
      <c r="E986" s="1">
        <f t="shared" si="134"/>
        <v>0</v>
      </c>
      <c r="F986" s="25"/>
    </row>
    <row r="987" spans="1:6" x14ac:dyDescent="0.3">
      <c r="A987" s="6" t="s">
        <v>9</v>
      </c>
      <c r="C987" s="1"/>
      <c r="D987" s="1"/>
      <c r="E987" s="1"/>
      <c r="F987" s="25"/>
    </row>
    <row r="988" spans="1:6" x14ac:dyDescent="0.3">
      <c r="A988" s="1">
        <v>0</v>
      </c>
      <c r="B988" s="10">
        <v>0</v>
      </c>
      <c r="C988" s="9">
        <f t="shared" ref="C988" si="135">+A988*B988</f>
        <v>0</v>
      </c>
      <c r="D988" s="9">
        <v>0</v>
      </c>
      <c r="E988" s="9">
        <f t="shared" ref="E988" si="136">+C988+D988</f>
        <v>0</v>
      </c>
      <c r="F988" s="25"/>
    </row>
    <row r="989" spans="1:6" x14ac:dyDescent="0.3">
      <c r="A989" s="6" t="s">
        <v>10</v>
      </c>
      <c r="B989" s="3">
        <f>SUM(B982:B988)</f>
        <v>0</v>
      </c>
      <c r="C989" s="8">
        <f>SUM(C982:C988)</f>
        <v>0</v>
      </c>
      <c r="D989" s="8">
        <f>SUM(D982:D988)</f>
        <v>0</v>
      </c>
      <c r="E989" s="8">
        <f>SUM(E982:E988)</f>
        <v>0</v>
      </c>
      <c r="F989" s="26"/>
    </row>
    <row r="990" spans="1:6" x14ac:dyDescent="0.3">
      <c r="D990" s="1"/>
      <c r="E990" s="1"/>
      <c r="F990" s="25"/>
    </row>
    <row r="991" spans="1:6" x14ac:dyDescent="0.3">
      <c r="A991" s="6" t="s">
        <v>11</v>
      </c>
      <c r="D991" s="1"/>
      <c r="E991" s="1"/>
      <c r="F991" s="25"/>
    </row>
    <row r="992" spans="1:6" x14ac:dyDescent="0.3">
      <c r="A992" s="5"/>
      <c r="B992" s="5" t="s">
        <v>7</v>
      </c>
      <c r="C992" s="5"/>
      <c r="D992" s="1"/>
      <c r="E992" s="1"/>
      <c r="F992" s="25"/>
    </row>
    <row r="993" spans="1:6" x14ac:dyDescent="0.3">
      <c r="A993" s="1">
        <v>0</v>
      </c>
      <c r="B993" s="2">
        <v>0</v>
      </c>
      <c r="C993" s="1">
        <f>+A993*B993</f>
        <v>0</v>
      </c>
      <c r="D993" s="1">
        <v>0</v>
      </c>
      <c r="E993" s="1">
        <f>+C993+D993</f>
        <v>0</v>
      </c>
      <c r="F993" s="26"/>
    </row>
    <row r="994" spans="1:6" x14ac:dyDescent="0.3">
      <c r="A994" s="1">
        <v>0</v>
      </c>
      <c r="B994" s="2">
        <v>0</v>
      </c>
      <c r="C994" s="1">
        <f>+A994*B994</f>
        <v>0</v>
      </c>
      <c r="D994" s="1">
        <v>0</v>
      </c>
      <c r="E994" s="1">
        <f t="shared" ref="E994:E996" si="137">+C994+D994</f>
        <v>0</v>
      </c>
      <c r="F994" s="25"/>
    </row>
    <row r="995" spans="1:6" x14ac:dyDescent="0.3">
      <c r="A995" s="1"/>
      <c r="B995" s="2"/>
      <c r="C995" s="1">
        <f t="shared" ref="C995:C996" si="138">+A995*B995</f>
        <v>0</v>
      </c>
      <c r="D995" s="1">
        <v>0</v>
      </c>
      <c r="E995" s="1">
        <f t="shared" si="137"/>
        <v>0</v>
      </c>
      <c r="F995" s="26"/>
    </row>
    <row r="996" spans="1:6" x14ac:dyDescent="0.3">
      <c r="A996" s="1"/>
      <c r="B996" s="2"/>
      <c r="C996" s="9">
        <f t="shared" si="138"/>
        <v>0</v>
      </c>
      <c r="D996" s="9">
        <v>0</v>
      </c>
      <c r="E996" s="9">
        <f t="shared" si="137"/>
        <v>0</v>
      </c>
      <c r="F996" s="25"/>
    </row>
    <row r="997" spans="1:6" x14ac:dyDescent="0.3">
      <c r="A997" s="6" t="s">
        <v>58</v>
      </c>
      <c r="B997" s="2"/>
      <c r="C997" s="1">
        <f>SUM(C993:C996)</f>
        <v>0</v>
      </c>
      <c r="D997" s="1">
        <f>SUM(D993:D996)</f>
        <v>0</v>
      </c>
      <c r="E997" s="1">
        <f>SUM(E993:E996)</f>
        <v>0</v>
      </c>
      <c r="F997" s="25"/>
    </row>
    <row r="998" spans="1:6" x14ac:dyDescent="0.3">
      <c r="C998" s="8"/>
      <c r="D998" s="1"/>
      <c r="E998" s="1"/>
      <c r="F998" s="25"/>
    </row>
    <row r="999" spans="1:6" x14ac:dyDescent="0.3">
      <c r="A999" s="6" t="s">
        <v>12</v>
      </c>
      <c r="C999" s="11">
        <f>+C997+C989</f>
        <v>0</v>
      </c>
      <c r="D999" s="11">
        <f>+D997+D989</f>
        <v>0</v>
      </c>
      <c r="E999" s="11">
        <f>+E997+E989</f>
        <v>0</v>
      </c>
      <c r="F999" s="26"/>
    </row>
    <row r="1000" spans="1:6" x14ac:dyDescent="0.3">
      <c r="D1000" s="1"/>
      <c r="E1000" s="1"/>
      <c r="F1000" s="26"/>
    </row>
    <row r="1001" spans="1:6" x14ac:dyDescent="0.3">
      <c r="D1001" s="1"/>
      <c r="E1001" s="1"/>
      <c r="F1001" s="26"/>
    </row>
    <row r="1002" spans="1:6" x14ac:dyDescent="0.3">
      <c r="A1002" s="6" t="s">
        <v>23</v>
      </c>
      <c r="B1002" s="5" t="s">
        <v>4</v>
      </c>
      <c r="D1002" s="1"/>
      <c r="E1002" s="1"/>
      <c r="F1002" s="26"/>
    </row>
    <row r="1003" spans="1:6" x14ac:dyDescent="0.3">
      <c r="A1003" s="1">
        <v>85</v>
      </c>
      <c r="B1003" s="3">
        <f>+B31+B95+B159+B224+B289+B354+B419+B484+B549+B614+B679+B744+B809+B874+B939</f>
        <v>1596</v>
      </c>
      <c r="C1003" s="1">
        <f t="shared" ref="C1003:D1006" si="139">+C31+C95+C159+C224+C289+C354+C419+C484+C549+C614+C679+C744+C809+C874+C939</f>
        <v>135660</v>
      </c>
      <c r="D1003" s="1">
        <f t="shared" si="139"/>
        <v>595</v>
      </c>
      <c r="E1003" s="1">
        <f>+C1003+D1003</f>
        <v>136255</v>
      </c>
      <c r="F1003" s="26"/>
    </row>
    <row r="1004" spans="1:6" x14ac:dyDescent="0.3">
      <c r="A1004" s="1">
        <v>0</v>
      </c>
      <c r="B1004" s="3">
        <f>+B32+B96+B160+B225+B290+B355+B420+B485+B550+B615+B680+B745+B810+B875+B940</f>
        <v>0</v>
      </c>
      <c r="C1004" s="1">
        <f t="shared" si="139"/>
        <v>0</v>
      </c>
      <c r="D1004" s="1">
        <f t="shared" si="139"/>
        <v>0</v>
      </c>
      <c r="E1004" s="1">
        <f t="shared" ref="E1004:E1006" si="140">+C1004+D1004</f>
        <v>0</v>
      </c>
      <c r="F1004" s="26"/>
    </row>
    <row r="1005" spans="1:6" x14ac:dyDescent="0.3">
      <c r="A1005" s="1">
        <v>0</v>
      </c>
      <c r="B1005" s="3">
        <f>+B33+B97+B161+B226+B291+B356+B421+B486+B551+B616+B681+B746+B811+B876+B941</f>
        <v>0</v>
      </c>
      <c r="C1005" s="1">
        <f t="shared" si="139"/>
        <v>0</v>
      </c>
      <c r="D1005" s="1">
        <f t="shared" si="139"/>
        <v>0</v>
      </c>
      <c r="E1005" s="1">
        <f t="shared" si="140"/>
        <v>0</v>
      </c>
      <c r="F1005" s="26"/>
    </row>
    <row r="1006" spans="1:6" x14ac:dyDescent="0.3">
      <c r="A1006" s="1" t="s">
        <v>6</v>
      </c>
      <c r="B1006" s="3">
        <f>+B34+B98+B162+B227+B292+B357+B422+B487+B552+B617+B682+B747+B812+B877+B942</f>
        <v>35</v>
      </c>
      <c r="C1006" s="1">
        <f t="shared" si="139"/>
        <v>2858.77</v>
      </c>
      <c r="D1006" s="1">
        <f t="shared" si="139"/>
        <v>0</v>
      </c>
      <c r="E1006" s="1">
        <f t="shared" si="140"/>
        <v>2858.77</v>
      </c>
      <c r="F1006" s="26"/>
    </row>
    <row r="1007" spans="1:6" x14ac:dyDescent="0.3">
      <c r="D1007" s="1"/>
      <c r="E1007" s="1"/>
      <c r="F1007" s="25"/>
    </row>
    <row r="1008" spans="1:6" x14ac:dyDescent="0.3">
      <c r="A1008" s="6" t="s">
        <v>24</v>
      </c>
      <c r="B1008" s="5" t="s">
        <v>7</v>
      </c>
      <c r="D1008" s="1"/>
      <c r="E1008" s="1"/>
      <c r="F1008" s="25"/>
    </row>
    <row r="1009" spans="1:6" x14ac:dyDescent="0.3">
      <c r="A1009" s="1">
        <v>0</v>
      </c>
      <c r="B1009" s="3"/>
      <c r="C1009" s="24">
        <f t="shared" ref="C1009:D1010" si="141">+C37+C101+C165+C230+C295+C360+C425+C490+C555+C620+C685+C750+C815+C880+C945</f>
        <v>0</v>
      </c>
      <c r="D1009" s="24">
        <f t="shared" si="141"/>
        <v>0</v>
      </c>
      <c r="E1009" s="1">
        <f>+C1009+D1009</f>
        <v>0</v>
      </c>
      <c r="F1009" s="26"/>
    </row>
    <row r="1010" spans="1:6" x14ac:dyDescent="0.3">
      <c r="A1010" s="1">
        <v>0</v>
      </c>
      <c r="B1010" t="s">
        <v>41</v>
      </c>
      <c r="C1010" s="9">
        <f t="shared" si="141"/>
        <v>0</v>
      </c>
      <c r="D1010" s="9">
        <f t="shared" si="141"/>
        <v>0</v>
      </c>
      <c r="E1010" s="9">
        <f>+C1010+D1010</f>
        <v>0</v>
      </c>
      <c r="F1010" s="26"/>
    </row>
    <row r="1011" spans="1:6" x14ac:dyDescent="0.3">
      <c r="A1011" s="6" t="s">
        <v>25</v>
      </c>
      <c r="C1011" s="8">
        <f>+C1010+C1009</f>
        <v>0</v>
      </c>
      <c r="D1011" s="8">
        <f>+D1010+D1009</f>
        <v>0</v>
      </c>
      <c r="E1011" s="8">
        <f>+E1010+E1009</f>
        <v>0</v>
      </c>
      <c r="F1011" s="26"/>
    </row>
    <row r="1012" spans="1:6" x14ac:dyDescent="0.3">
      <c r="D1012" s="1"/>
      <c r="E1012" s="1"/>
      <c r="F1012" s="25"/>
    </row>
    <row r="1013" spans="1:6" x14ac:dyDescent="0.3">
      <c r="A1013" s="6" t="s">
        <v>26</v>
      </c>
      <c r="C1013" s="11">
        <f>+C1011+C1003+C1004+C1005+C1006</f>
        <v>138518.76999999999</v>
      </c>
      <c r="D1013" s="11">
        <f>+D1011+D1003+D1004+D1005+D1006</f>
        <v>595</v>
      </c>
      <c r="E1013" s="20">
        <f>+E1011+E1003+E1004+E1005+E1006</f>
        <v>139113.76999999999</v>
      </c>
      <c r="F1013" s="49"/>
    </row>
    <row r="1014" spans="1:6" x14ac:dyDescent="0.3">
      <c r="D1014" s="1"/>
      <c r="E1014" s="15"/>
      <c r="F1014" s="49"/>
    </row>
    <row r="1015" spans="1:6" x14ac:dyDescent="0.3">
      <c r="A1015" s="6" t="s">
        <v>37</v>
      </c>
      <c r="D1015" s="1"/>
      <c r="E1015" s="15"/>
      <c r="F1015" s="49"/>
    </row>
    <row r="1016" spans="1:6" x14ac:dyDescent="0.3">
      <c r="A1016" s="6" t="s">
        <v>38</v>
      </c>
      <c r="C1016" s="1">
        <f t="shared" ref="C1016:D1017" si="142">+C44+C108+C172+C237+C302+C367+C432+C497+C562+C627+C692+C757+C822+C887+C952</f>
        <v>0</v>
      </c>
      <c r="D1016" s="1">
        <f t="shared" si="142"/>
        <v>0</v>
      </c>
      <c r="E1016" s="15">
        <f>+C1016+D1016</f>
        <v>0</v>
      </c>
      <c r="F1016" s="49"/>
    </row>
    <row r="1017" spans="1:6" x14ac:dyDescent="0.3">
      <c r="A1017" s="6" t="s">
        <v>39</v>
      </c>
      <c r="C1017" s="1">
        <f t="shared" si="142"/>
        <v>-6334</v>
      </c>
      <c r="D1017" s="1">
        <f t="shared" si="142"/>
        <v>0</v>
      </c>
      <c r="E1017" s="15">
        <f>+C1017+D1017</f>
        <v>-6334</v>
      </c>
      <c r="F1017" s="49"/>
    </row>
    <row r="1018" spans="1:6" x14ac:dyDescent="0.3">
      <c r="A1018" s="6" t="s">
        <v>40</v>
      </c>
      <c r="C1018" s="12">
        <f>SUM(C1016:C1017)</f>
        <v>-6334</v>
      </c>
      <c r="D1018" s="12">
        <f>SUM(D1016:D1017)</f>
        <v>0</v>
      </c>
      <c r="E1018" s="21">
        <f>SUM(E1016:E1017)</f>
        <v>-6334</v>
      </c>
      <c r="F1018" s="49"/>
    </row>
    <row r="1019" spans="1:6" x14ac:dyDescent="0.3">
      <c r="A1019" s="6"/>
      <c r="D1019" s="1"/>
      <c r="E1019" s="1"/>
      <c r="F1019" s="26"/>
    </row>
    <row r="1020" spans="1:6" x14ac:dyDescent="0.3">
      <c r="A1020" s="6" t="s">
        <v>1</v>
      </c>
      <c r="D1020" s="1"/>
      <c r="E1020" s="1"/>
      <c r="F1020" s="25"/>
    </row>
    <row r="1021" spans="1:6" x14ac:dyDescent="0.3">
      <c r="A1021" s="6" t="s">
        <v>13</v>
      </c>
      <c r="C1021" s="1">
        <f>+C48+C112+C177+C242+C307+C372+C437+C502+C567+C632+C697+C762+C827+C892+C957</f>
        <v>2398.5500000000002</v>
      </c>
      <c r="D1021" s="1">
        <f>+D48+D112+D177+D242+D307+D372+D437+D502+D567+D632+D697+D762+D827+D892+D957</f>
        <v>-293.59000000000003</v>
      </c>
      <c r="E1021" s="1">
        <f>+C1021+D1021</f>
        <v>2104.96</v>
      </c>
      <c r="F1021" s="26"/>
    </row>
    <row r="1022" spans="1:6" x14ac:dyDescent="0.3">
      <c r="A1022" s="6" t="s">
        <v>14</v>
      </c>
      <c r="C1022" s="1">
        <f t="shared" ref="C1022:D1022" si="143">+C49+C113+C178+C243+C308+C373+C438+C503+C568+C633+C698+C763+C828+C893+C958</f>
        <v>0</v>
      </c>
      <c r="D1022" s="1">
        <f t="shared" si="143"/>
        <v>25</v>
      </c>
      <c r="E1022" s="1">
        <f t="shared" ref="E1022:E1025" si="144">+C1022+D1022</f>
        <v>25</v>
      </c>
      <c r="F1022" s="25"/>
    </row>
    <row r="1023" spans="1:6" x14ac:dyDescent="0.3">
      <c r="A1023" s="6" t="s">
        <v>44</v>
      </c>
      <c r="C1023" s="1">
        <f t="shared" ref="C1023:D1023" si="145">+C50+C114+C179+C244+C309+C374+C439+C504+C569+C634+C699+C764+C829+C894+C959</f>
        <v>0</v>
      </c>
      <c r="D1023" s="1">
        <f t="shared" si="145"/>
        <v>855</v>
      </c>
      <c r="E1023" s="1">
        <f t="shared" si="144"/>
        <v>855</v>
      </c>
      <c r="F1023" s="25"/>
    </row>
    <row r="1024" spans="1:6" x14ac:dyDescent="0.3">
      <c r="A1024" s="6" t="s">
        <v>15</v>
      </c>
      <c r="C1024" s="1">
        <f t="shared" ref="C1024:D1024" si="146">+C51+C115+C180+C245+C310+C375+C440+C505+C570+C635+C700+C765+C830+C895+C960</f>
        <v>0</v>
      </c>
      <c r="D1024" s="1">
        <f t="shared" si="146"/>
        <v>5200</v>
      </c>
      <c r="E1024" s="1">
        <f t="shared" si="144"/>
        <v>5200</v>
      </c>
      <c r="F1024" s="26"/>
    </row>
    <row r="1025" spans="1:7" x14ac:dyDescent="0.3">
      <c r="A1025" s="6" t="s">
        <v>18</v>
      </c>
      <c r="C1025" s="1">
        <f t="shared" ref="C1025:D1025" si="147">+C52+C116+C181+C246+C311+C376+C441+C506+C571+C636+C701+C766+C831+C896+C961</f>
        <v>0</v>
      </c>
      <c r="D1025" s="1">
        <f t="shared" si="147"/>
        <v>50</v>
      </c>
      <c r="E1025" s="1">
        <f t="shared" si="144"/>
        <v>50</v>
      </c>
      <c r="F1025" s="26"/>
    </row>
    <row r="1026" spans="1:7" x14ac:dyDescent="0.3">
      <c r="A1026" s="6" t="s">
        <v>27</v>
      </c>
      <c r="C1026" s="12">
        <f>SUM(C1021:C1025)</f>
        <v>2398.5500000000002</v>
      </c>
      <c r="D1026" s="12">
        <f>SUM(D1021:D1025)</f>
        <v>5836.41</v>
      </c>
      <c r="E1026" s="12">
        <f>SUM(E1021:E1025)</f>
        <v>8234.9599999999991</v>
      </c>
      <c r="F1026" s="26"/>
      <c r="G1026" s="8"/>
    </row>
    <row r="1027" spans="1:7" x14ac:dyDescent="0.3">
      <c r="A1027" s="6"/>
      <c r="C1027" s="1"/>
      <c r="D1027" s="1"/>
      <c r="E1027" s="1"/>
      <c r="F1027" s="26"/>
    </row>
    <row r="1028" spans="1:7" ht="15" thickBot="1" x14ac:dyDescent="0.35">
      <c r="A1028" s="6" t="s">
        <v>32</v>
      </c>
      <c r="C1028" s="13">
        <f>+C1026+C1013+C999+C1018</f>
        <v>134583.31999999998</v>
      </c>
      <c r="D1028" s="13">
        <f>+D1026+D1013+D999+D1018</f>
        <v>6431.41</v>
      </c>
      <c r="E1028" s="13">
        <f>+E1026+E1013+E999+E1018</f>
        <v>141014.72999999998</v>
      </c>
      <c r="F1028" s="26"/>
      <c r="G1028" s="8"/>
    </row>
    <row r="1029" spans="1:7" x14ac:dyDescent="0.3">
      <c r="A1029" s="6"/>
      <c r="C1029" s="1"/>
      <c r="D1029" s="1"/>
      <c r="E1029" s="1"/>
      <c r="F1029" s="26"/>
    </row>
    <row r="1030" spans="1:7" x14ac:dyDescent="0.3">
      <c r="A1030" s="6" t="s">
        <v>31</v>
      </c>
      <c r="C1030" s="1"/>
      <c r="D1030" s="1"/>
      <c r="E1030" s="1"/>
      <c r="F1030" s="26"/>
    </row>
    <row r="1031" spans="1:7" x14ac:dyDescent="0.3">
      <c r="A1031" s="6" t="s">
        <v>84</v>
      </c>
      <c r="C1031" s="1">
        <f t="shared" ref="C1031:D1036" si="148">+C58+C122+C187+C252+C317+C382+C447+C512+C577+C642+C707+C772+C837+C902+C967</f>
        <v>0</v>
      </c>
      <c r="D1031" s="1">
        <f t="shared" si="148"/>
        <v>15650</v>
      </c>
      <c r="E1031" s="1">
        <f>+C1031+D1031</f>
        <v>15650</v>
      </c>
      <c r="F1031" s="26"/>
    </row>
    <row r="1032" spans="1:7" x14ac:dyDescent="0.3">
      <c r="A1032" s="6" t="s">
        <v>19</v>
      </c>
      <c r="C1032" s="1">
        <f t="shared" si="148"/>
        <v>1385.21</v>
      </c>
      <c r="D1032" s="1">
        <f t="shared" si="148"/>
        <v>5.75</v>
      </c>
      <c r="E1032" s="1">
        <f t="shared" ref="E1032:E1036" si="149">+C1032+D1032</f>
        <v>1390.96</v>
      </c>
    </row>
    <row r="1033" spans="1:7" x14ac:dyDescent="0.3">
      <c r="A1033" s="6" t="s">
        <v>20</v>
      </c>
      <c r="C1033" s="1">
        <f t="shared" si="148"/>
        <v>0</v>
      </c>
      <c r="D1033" s="1">
        <f t="shared" si="148"/>
        <v>1350</v>
      </c>
      <c r="E1033" s="1">
        <f t="shared" si="149"/>
        <v>1350</v>
      </c>
    </row>
    <row r="1034" spans="1:7" x14ac:dyDescent="0.3">
      <c r="A1034" s="6" t="s">
        <v>60</v>
      </c>
      <c r="B1034" s="1"/>
      <c r="C1034" s="1">
        <f t="shared" si="148"/>
        <v>0</v>
      </c>
      <c r="D1034" s="1">
        <f t="shared" si="148"/>
        <v>0</v>
      </c>
      <c r="E1034" s="1">
        <f t="shared" si="149"/>
        <v>0</v>
      </c>
    </row>
    <row r="1035" spans="1:7" x14ac:dyDescent="0.3">
      <c r="A1035" s="6" t="s">
        <v>61</v>
      </c>
      <c r="B1035" s="1"/>
      <c r="C1035" s="1">
        <f t="shared" si="148"/>
        <v>0</v>
      </c>
      <c r="D1035" s="1">
        <f t="shared" si="148"/>
        <v>0</v>
      </c>
      <c r="E1035" s="1">
        <f t="shared" si="149"/>
        <v>0</v>
      </c>
    </row>
    <row r="1036" spans="1:7" x14ac:dyDescent="0.3">
      <c r="A1036" s="6" t="s">
        <v>62</v>
      </c>
      <c r="B1036" s="1"/>
      <c r="C1036" s="1">
        <f t="shared" si="148"/>
        <v>0</v>
      </c>
      <c r="D1036" s="1">
        <f t="shared" si="148"/>
        <v>0</v>
      </c>
      <c r="E1036" s="1">
        <f t="shared" si="149"/>
        <v>0</v>
      </c>
    </row>
    <row r="1037" spans="1:7" x14ac:dyDescent="0.3">
      <c r="A1037" s="6" t="s">
        <v>30</v>
      </c>
      <c r="C1037" s="12">
        <f>SUM(C1031:C1036)</f>
        <v>1385.21</v>
      </c>
      <c r="D1037" s="12">
        <f>SUM(D1031:D1036)</f>
        <v>17005.75</v>
      </c>
      <c r="E1037" s="21">
        <f>SUM(E1031:E1036)</f>
        <v>18390.96</v>
      </c>
      <c r="F1037" s="49"/>
    </row>
    <row r="1038" spans="1:7" x14ac:dyDescent="0.3">
      <c r="C1038" s="1"/>
      <c r="D1038" s="1"/>
      <c r="E1038" s="1"/>
    </row>
    <row r="1039" spans="1:7" ht="15" thickBot="1" x14ac:dyDescent="0.35">
      <c r="A1039" s="6" t="s">
        <v>33</v>
      </c>
      <c r="C1039" s="13">
        <f>+C1028+C1037</f>
        <v>135968.52999999997</v>
      </c>
      <c r="D1039" s="13">
        <f>+D1028+D1037</f>
        <v>23437.16</v>
      </c>
      <c r="E1039" s="13">
        <f>+E1028+E1037</f>
        <v>159405.68999999997</v>
      </c>
      <c r="F1039" s="26"/>
      <c r="G1039" s="8"/>
    </row>
    <row r="1040" spans="1:7" x14ac:dyDescent="0.3">
      <c r="E1040" s="2"/>
    </row>
    <row r="1041" spans="4:8" x14ac:dyDescent="0.3">
      <c r="E1041" s="97" t="s">
        <v>5</v>
      </c>
    </row>
    <row r="1042" spans="4:8" x14ac:dyDescent="0.3">
      <c r="E1042" s="2"/>
      <c r="G1042" s="30"/>
    </row>
    <row r="1043" spans="4:8" x14ac:dyDescent="0.3">
      <c r="E1043" s="2"/>
      <c r="G1043" s="30"/>
    </row>
    <row r="1044" spans="4:8" x14ac:dyDescent="0.3">
      <c r="D1044" t="s">
        <v>73</v>
      </c>
      <c r="E1044" s="2">
        <f>+E249</f>
        <v>11030.17</v>
      </c>
      <c r="G1044" s="30"/>
    </row>
    <row r="1045" spans="4:8" x14ac:dyDescent="0.3">
      <c r="D1045" t="s">
        <v>74</v>
      </c>
      <c r="E1045" s="2">
        <f>+E314</f>
        <v>12590.22</v>
      </c>
      <c r="G1045" s="30"/>
    </row>
    <row r="1046" spans="4:8" x14ac:dyDescent="0.3">
      <c r="D1046" t="s">
        <v>75</v>
      </c>
      <c r="E1046" s="2">
        <f>+E379</f>
        <v>8947.16</v>
      </c>
      <c r="G1046" s="30"/>
      <c r="H1046" s="30"/>
    </row>
    <row r="1047" spans="4:8" x14ac:dyDescent="0.3">
      <c r="D1047" t="s">
        <v>76</v>
      </c>
      <c r="E1047" s="2">
        <f>+E444</f>
        <v>10857.13</v>
      </c>
    </row>
    <row r="1048" spans="4:8" x14ac:dyDescent="0.3">
      <c r="D1048" t="s">
        <v>77</v>
      </c>
      <c r="E1048" s="2">
        <f>+E509</f>
        <v>11418.41</v>
      </c>
    </row>
    <row r="1049" spans="4:8" x14ac:dyDescent="0.3">
      <c r="D1049" t="s">
        <v>78</v>
      </c>
      <c r="E1049" s="2">
        <f>+E574</f>
        <v>12238.22</v>
      </c>
      <c r="H1049" s="30"/>
    </row>
    <row r="1050" spans="4:8" x14ac:dyDescent="0.3">
      <c r="D1050" t="s">
        <v>79</v>
      </c>
      <c r="E1050" s="2">
        <f>+E639</f>
        <v>12749.15</v>
      </c>
    </row>
    <row r="1051" spans="4:8" x14ac:dyDescent="0.3">
      <c r="D1051" t="s">
        <v>80</v>
      </c>
      <c r="E1051" s="2">
        <f>+E704</f>
        <v>11905</v>
      </c>
    </row>
    <row r="1052" spans="4:8" x14ac:dyDescent="0.3">
      <c r="D1052" t="s">
        <v>81</v>
      </c>
      <c r="E1052" s="2">
        <f>+E769</f>
        <v>11896.51</v>
      </c>
    </row>
    <row r="1053" spans="4:8" x14ac:dyDescent="0.3">
      <c r="D1053" t="s">
        <v>70</v>
      </c>
      <c r="E1053" s="2">
        <f>+E834</f>
        <v>12470.99</v>
      </c>
    </row>
    <row r="1054" spans="4:8" x14ac:dyDescent="0.3">
      <c r="D1054" t="s">
        <v>71</v>
      </c>
      <c r="E1054" s="2">
        <f>+E899</f>
        <v>12148.32</v>
      </c>
    </row>
    <row r="1055" spans="4:8" x14ac:dyDescent="0.3">
      <c r="D1055" t="s">
        <v>72</v>
      </c>
      <c r="E1055" s="2">
        <f>+E964</f>
        <v>12763.45</v>
      </c>
    </row>
    <row r="1056" spans="4:8" ht="15" thickBot="1" x14ac:dyDescent="0.35">
      <c r="D1056" t="s">
        <v>29</v>
      </c>
      <c r="E1056" s="31">
        <f>SUM(E1044:E1055)</f>
        <v>141014.73000000001</v>
      </c>
      <c r="F1056" s="8"/>
    </row>
    <row r="1057" spans="5:5" x14ac:dyDescent="0.3">
      <c r="E1057" s="8"/>
    </row>
    <row r="1058" spans="5:5" x14ac:dyDescent="0.3">
      <c r="E1058" s="30">
        <f>+E1056-E1028</f>
        <v>0</v>
      </c>
    </row>
  </sheetData>
  <phoneticPr fontId="9" type="noConversion"/>
  <printOptions horizontalCentered="1"/>
  <pageMargins left="0.2" right="0.2" top="0.75" bottom="0.75" header="0.3" footer="0.3"/>
  <pageSetup scale="68" fitToHeight="13" orientation="portrait" r:id="rId1"/>
  <rowBreaks count="12" manualBreakCount="12">
    <brk id="261" max="4" man="1"/>
    <brk id="328" max="4" man="1"/>
    <brk id="393" max="4" man="1"/>
    <brk id="458" max="4" man="1"/>
    <brk id="523" max="4" man="1"/>
    <brk id="588" max="4" man="1"/>
    <brk id="653" max="4" man="1"/>
    <brk id="718" max="4" man="1"/>
    <brk id="783" max="4" man="1"/>
    <brk id="848" max="4" man="1"/>
    <brk id="913" max="4" man="1"/>
    <brk id="978" max="4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58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5.44140625" bestFit="1" customWidth="1"/>
    <col min="3" max="3" width="14.88671875" bestFit="1" customWidth="1"/>
    <col min="4" max="4" width="13.33203125" bestFit="1" customWidth="1"/>
    <col min="5" max="5" width="14.88671875" bestFit="1" customWidth="1"/>
    <col min="6" max="6" width="12.5546875" bestFit="1" customWidth="1"/>
    <col min="7" max="7" width="9.886718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89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40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60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t="15" hidden="1" x14ac:dyDescent="0.25">
      <c r="A12" s="1">
        <v>100</v>
      </c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t="1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8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8" ht="15" hidden="1" x14ac:dyDescent="0.25">
      <c r="D18" s="1"/>
      <c r="E18" s="1"/>
    </row>
    <row r="19" spans="1:8" ht="15" hidden="1" x14ac:dyDescent="0.25">
      <c r="A19" s="6" t="s">
        <v>11</v>
      </c>
      <c r="D19" s="1"/>
      <c r="E19" s="1"/>
    </row>
    <row r="20" spans="1:8" ht="15" hidden="1" x14ac:dyDescent="0.25">
      <c r="A20" s="5"/>
      <c r="B20" s="5" t="s">
        <v>7</v>
      </c>
      <c r="C20" s="5"/>
      <c r="D20" s="1"/>
      <c r="E20" s="1"/>
    </row>
    <row r="21" spans="1:8" ht="15" hidden="1" x14ac:dyDescent="0.25">
      <c r="A21" s="1">
        <v>5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8" ht="15" hidden="1" x14ac:dyDescent="0.25">
      <c r="A22" s="1">
        <v>8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8" ht="15" hidden="1" x14ac:dyDescent="0.25">
      <c r="A23" s="1">
        <v>12</v>
      </c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8" ht="15" hidden="1" x14ac:dyDescent="0.25">
      <c r="A24" s="1">
        <v>14</v>
      </c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8" ht="15" hidden="1" x14ac:dyDescent="0.25">
      <c r="A25" s="6" t="s">
        <v>58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8" ht="15" hidden="1" x14ac:dyDescent="0.25">
      <c r="C26" s="8"/>
      <c r="D26" s="1"/>
      <c r="E26" s="1"/>
    </row>
    <row r="27" spans="1:8" ht="1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8" ht="15" hidden="1" x14ac:dyDescent="0.25">
      <c r="D28" s="1"/>
      <c r="E28" s="1"/>
    </row>
    <row r="29" spans="1:8" ht="15" hidden="1" x14ac:dyDescent="0.25">
      <c r="D29" s="1"/>
      <c r="E29" s="1"/>
    </row>
    <row r="30" spans="1:8" ht="15" hidden="1" x14ac:dyDescent="0.25">
      <c r="A30" s="6" t="s">
        <v>23</v>
      </c>
      <c r="B30" s="5" t="s">
        <v>4</v>
      </c>
      <c r="D30" s="1"/>
      <c r="E30" s="1"/>
    </row>
    <row r="31" spans="1:8" ht="15" hidden="1" x14ac:dyDescent="0.25">
      <c r="A31" s="1">
        <v>70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s="8"/>
      <c r="H31" s="8"/>
    </row>
    <row r="32" spans="1:8" ht="15" hidden="1" x14ac:dyDescent="0.25">
      <c r="A32" s="1">
        <v>105</v>
      </c>
      <c r="B32" s="3">
        <v>0</v>
      </c>
      <c r="C32" s="1">
        <f>+A32*B32</f>
        <v>0</v>
      </c>
      <c r="D32" s="1">
        <v>0</v>
      </c>
      <c r="E32" s="1">
        <f>+C32+D32</f>
        <v>0</v>
      </c>
    </row>
    <row r="33" spans="1:5" ht="15" hidden="1" x14ac:dyDescent="0.25">
      <c r="A33" s="1">
        <v>175</v>
      </c>
      <c r="B33" s="3">
        <v>0</v>
      </c>
      <c r="C33" s="1">
        <f>+A33*B33</f>
        <v>0</v>
      </c>
      <c r="D33" s="1">
        <v>0</v>
      </c>
      <c r="E33" s="1">
        <f>+C33+D33</f>
        <v>0</v>
      </c>
    </row>
    <row r="34" spans="1:5" ht="15" hidden="1" x14ac:dyDescent="0.25">
      <c r="A34" s="1" t="s">
        <v>6</v>
      </c>
      <c r="B34" s="3">
        <v>0</v>
      </c>
      <c r="C34" s="1">
        <v>0</v>
      </c>
      <c r="D34" s="1">
        <v>0</v>
      </c>
      <c r="E34" s="1">
        <f t="shared" ref="E34" si="4">+C34+D34</f>
        <v>0</v>
      </c>
    </row>
    <row r="35" spans="1:5" ht="15" hidden="1" x14ac:dyDescent="0.25">
      <c r="A35" s="6" t="s">
        <v>24</v>
      </c>
      <c r="B35" s="5" t="s">
        <v>7</v>
      </c>
      <c r="D35" s="1"/>
      <c r="E35" s="1"/>
    </row>
    <row r="36" spans="1:5" ht="15" hidden="1" x14ac:dyDescent="0.25">
      <c r="A36" s="1">
        <v>12</v>
      </c>
      <c r="B36">
        <v>0</v>
      </c>
      <c r="C36" s="1">
        <f t="shared" ref="C36" si="5">+A36*B36</f>
        <v>0</v>
      </c>
      <c r="D36" s="1">
        <v>0</v>
      </c>
      <c r="E36" s="1">
        <f>+C36+D36</f>
        <v>0</v>
      </c>
    </row>
    <row r="37" spans="1:5" ht="15" hidden="1" x14ac:dyDescent="0.25">
      <c r="A37" s="1">
        <v>0</v>
      </c>
      <c r="B37" t="s">
        <v>41</v>
      </c>
      <c r="C37" s="9">
        <v>0</v>
      </c>
      <c r="D37" s="9">
        <v>0</v>
      </c>
      <c r="E37" s="9">
        <f>+C37+D37</f>
        <v>0</v>
      </c>
    </row>
    <row r="38" spans="1:5" ht="15" hidden="1" x14ac:dyDescent="0.25">
      <c r="A38" s="6" t="s">
        <v>25</v>
      </c>
      <c r="C38" s="8">
        <f>+C37+C36</f>
        <v>0</v>
      </c>
      <c r="D38" s="8">
        <f>+D37+D36</f>
        <v>0</v>
      </c>
      <c r="E38" s="8">
        <f>+E37+E36</f>
        <v>0</v>
      </c>
    </row>
    <row r="39" spans="1:5" ht="15" hidden="1" x14ac:dyDescent="0.25">
      <c r="D39" s="1"/>
      <c r="E39" s="1"/>
    </row>
    <row r="40" spans="1:5" ht="15" hidden="1" x14ac:dyDescent="0.25">
      <c r="A40" s="6" t="s">
        <v>26</v>
      </c>
      <c r="C40" s="11">
        <f>+C38+C31+C32+C33+C34</f>
        <v>0</v>
      </c>
      <c r="D40" s="11">
        <f>+D38+D31+D32+D33+D34</f>
        <v>0</v>
      </c>
      <c r="E40" s="11">
        <f>+E38+E31+E32+E33+E34</f>
        <v>0</v>
      </c>
    </row>
    <row r="41" spans="1:5" ht="15" hidden="1" x14ac:dyDescent="0.25">
      <c r="D41" s="1"/>
      <c r="E41" s="1"/>
    </row>
    <row r="42" spans="1:5" ht="15" hidden="1" x14ac:dyDescent="0.25">
      <c r="A42" s="6" t="s">
        <v>37</v>
      </c>
      <c r="D42" s="1"/>
      <c r="E42" s="1"/>
    </row>
    <row r="43" spans="1:5" ht="15" hidden="1" x14ac:dyDescent="0.25">
      <c r="A43" s="6" t="s">
        <v>38</v>
      </c>
      <c r="C43" s="1">
        <v>0</v>
      </c>
      <c r="D43" s="1">
        <v>0</v>
      </c>
      <c r="E43" s="1">
        <f>+C43+D43</f>
        <v>0</v>
      </c>
    </row>
    <row r="44" spans="1:5" ht="15" hidden="1" x14ac:dyDescent="0.25">
      <c r="A44" s="6" t="s">
        <v>39</v>
      </c>
      <c r="C44" s="1">
        <v>0</v>
      </c>
      <c r="D44" s="1">
        <v>0</v>
      </c>
      <c r="E44" s="1">
        <f>+C44+D44</f>
        <v>0</v>
      </c>
    </row>
    <row r="45" spans="1:5" ht="15" hidden="1" x14ac:dyDescent="0.25">
      <c r="A45" s="6" t="s">
        <v>40</v>
      </c>
      <c r="C45" s="12">
        <f>SUM(C43:C44)</f>
        <v>0</v>
      </c>
      <c r="D45" s="12">
        <f>SUM(D43:D44)</f>
        <v>0</v>
      </c>
      <c r="E45" s="12">
        <f>SUM(E43:E44)</f>
        <v>0</v>
      </c>
    </row>
    <row r="46" spans="1:5" ht="15" hidden="1" x14ac:dyDescent="0.25">
      <c r="A46" s="6"/>
      <c r="D46" s="1"/>
      <c r="E46" s="1"/>
    </row>
    <row r="47" spans="1:5" ht="15" hidden="1" x14ac:dyDescent="0.25">
      <c r="A47" s="6" t="s">
        <v>1</v>
      </c>
      <c r="D47" s="1"/>
      <c r="E47" s="1"/>
    </row>
    <row r="48" spans="1:5" ht="15" hidden="1" x14ac:dyDescent="0.25">
      <c r="A48" s="6" t="s">
        <v>13</v>
      </c>
      <c r="C48" s="1">
        <v>0</v>
      </c>
      <c r="D48" s="1">
        <v>0</v>
      </c>
      <c r="E48" s="1">
        <f>+C48+D48</f>
        <v>0</v>
      </c>
    </row>
    <row r="49" spans="1:5" ht="15" hidden="1" x14ac:dyDescent="0.25">
      <c r="A49" s="6" t="s">
        <v>14</v>
      </c>
      <c r="C49" s="1">
        <v>0</v>
      </c>
      <c r="D49" s="1">
        <v>0</v>
      </c>
      <c r="E49" s="1">
        <f>+C49+D49</f>
        <v>0</v>
      </c>
    </row>
    <row r="50" spans="1:5" ht="15" hidden="1" x14ac:dyDescent="0.25">
      <c r="A50" s="6" t="s">
        <v>44</v>
      </c>
      <c r="C50" s="1">
        <v>0</v>
      </c>
      <c r="D50" s="1">
        <v>0</v>
      </c>
      <c r="E50" s="1">
        <f>+C50+D50</f>
        <v>0</v>
      </c>
    </row>
    <row r="51" spans="1:5" ht="15" hidden="1" x14ac:dyDescent="0.25">
      <c r="A51" s="6" t="s">
        <v>15</v>
      </c>
      <c r="C51" s="1">
        <v>0</v>
      </c>
      <c r="D51" s="1">
        <v>0</v>
      </c>
      <c r="E51" s="1">
        <f>+C51+D51</f>
        <v>0</v>
      </c>
    </row>
    <row r="52" spans="1:5" ht="15" hidden="1" x14ac:dyDescent="0.25">
      <c r="A52" s="6" t="s">
        <v>18</v>
      </c>
      <c r="C52" s="1">
        <v>0</v>
      </c>
      <c r="D52" s="1">
        <v>0</v>
      </c>
      <c r="E52" s="1">
        <f>+C52+D52</f>
        <v>0</v>
      </c>
    </row>
    <row r="53" spans="1:5" ht="15" hidden="1" x14ac:dyDescent="0.25">
      <c r="A53" s="6" t="s">
        <v>27</v>
      </c>
      <c r="C53" s="12">
        <f>SUM(C48:C52)</f>
        <v>0</v>
      </c>
      <c r="D53" s="12">
        <f>SUM(D48:D52)</f>
        <v>0</v>
      </c>
      <c r="E53" s="12">
        <f>SUM(E48:E52)</f>
        <v>0</v>
      </c>
    </row>
    <row r="54" spans="1:5" ht="15" hidden="1" x14ac:dyDescent="0.25">
      <c r="A54" s="6"/>
      <c r="C54" s="1"/>
      <c r="D54" s="1"/>
      <c r="E54" s="1"/>
    </row>
    <row r="55" spans="1:5" ht="15.75" hidden="1" thickBot="1" x14ac:dyDescent="0.3">
      <c r="A55" s="6" t="s">
        <v>32</v>
      </c>
      <c r="C55" s="13">
        <f>+C53+C40+C27+C45</f>
        <v>0</v>
      </c>
      <c r="D55" s="13">
        <f>+D53+D40+D27+D45</f>
        <v>0</v>
      </c>
      <c r="E55" s="13">
        <f>+E53+E40+E27+E45</f>
        <v>0</v>
      </c>
    </row>
    <row r="56" spans="1:5" ht="15" hidden="1" x14ac:dyDescent="0.25">
      <c r="A56" s="6"/>
      <c r="C56" s="1"/>
      <c r="D56" s="1"/>
      <c r="E56" s="1"/>
    </row>
    <row r="57" spans="1:5" ht="15" hidden="1" x14ac:dyDescent="0.25">
      <c r="A57" s="6" t="s">
        <v>31</v>
      </c>
      <c r="C57" s="1"/>
      <c r="D57" s="1"/>
      <c r="E57" s="1"/>
    </row>
    <row r="58" spans="1:5" ht="15" hidden="1" x14ac:dyDescent="0.25">
      <c r="A58" s="6" t="s">
        <v>17</v>
      </c>
      <c r="C58" s="1">
        <v>0</v>
      </c>
      <c r="D58" s="1">
        <v>0</v>
      </c>
      <c r="E58" s="1">
        <f t="shared" ref="E58:E63" si="6">+C58+D58</f>
        <v>0</v>
      </c>
    </row>
    <row r="59" spans="1:5" ht="15" hidden="1" x14ac:dyDescent="0.25">
      <c r="A59" s="6" t="s">
        <v>19</v>
      </c>
      <c r="C59" s="1">
        <v>0</v>
      </c>
      <c r="D59" s="1">
        <v>0</v>
      </c>
      <c r="E59" s="1">
        <f t="shared" si="6"/>
        <v>0</v>
      </c>
    </row>
    <row r="60" spans="1:5" ht="15" hidden="1" x14ac:dyDescent="0.25">
      <c r="A60" s="6" t="s">
        <v>20</v>
      </c>
      <c r="C60" s="1">
        <v>0</v>
      </c>
      <c r="D60" s="1">
        <v>0</v>
      </c>
      <c r="E60" s="1">
        <f t="shared" si="6"/>
        <v>0</v>
      </c>
    </row>
    <row r="61" spans="1:5" ht="15" hidden="1" x14ac:dyDescent="0.25">
      <c r="A61" s="6" t="s">
        <v>60</v>
      </c>
      <c r="B61" s="1"/>
      <c r="C61" s="1">
        <f>193*B61</f>
        <v>0</v>
      </c>
      <c r="D61" s="1">
        <v>0</v>
      </c>
      <c r="E61" s="1">
        <f t="shared" si="6"/>
        <v>0</v>
      </c>
    </row>
    <row r="62" spans="1:5" ht="15" hidden="1" x14ac:dyDescent="0.25">
      <c r="A62" s="6" t="s">
        <v>61</v>
      </c>
      <c r="B62" s="1"/>
      <c r="C62" s="1">
        <f>1033*B62</f>
        <v>0</v>
      </c>
      <c r="D62" s="1">
        <v>0</v>
      </c>
      <c r="E62" s="1">
        <f t="shared" si="6"/>
        <v>0</v>
      </c>
    </row>
    <row r="63" spans="1:5" ht="15" hidden="1" x14ac:dyDescent="0.25">
      <c r="A63" s="6" t="s">
        <v>62</v>
      </c>
      <c r="B63" s="1"/>
      <c r="C63" s="1">
        <f>89*B63</f>
        <v>0</v>
      </c>
      <c r="D63" s="1">
        <v>0</v>
      </c>
      <c r="E63" s="1">
        <f t="shared" si="6"/>
        <v>0</v>
      </c>
    </row>
    <row r="64" spans="1:5" ht="15" hidden="1" x14ac:dyDescent="0.25">
      <c r="A64" s="6" t="s">
        <v>30</v>
      </c>
      <c r="C64" s="12">
        <f>SUM(C58:C63)</f>
        <v>0</v>
      </c>
      <c r="D64" s="12">
        <f>SUM(D58:D63)</f>
        <v>0</v>
      </c>
      <c r="E64" s="12">
        <f>SUM(E58:E63)</f>
        <v>0</v>
      </c>
    </row>
    <row r="65" spans="1:5" ht="15" hidden="1" x14ac:dyDescent="0.25">
      <c r="C65" s="1"/>
      <c r="D65" s="1"/>
      <c r="E65" s="1"/>
    </row>
    <row r="66" spans="1:5" ht="15.75" hidden="1" thickBot="1" x14ac:dyDescent="0.3">
      <c r="A66" s="6" t="s">
        <v>33</v>
      </c>
      <c r="C66" s="13">
        <f>+C55+C64</f>
        <v>0</v>
      </c>
      <c r="D66" s="13">
        <f>+D55+D64</f>
        <v>0</v>
      </c>
      <c r="E66" s="13">
        <f>+E55+E64</f>
        <v>0</v>
      </c>
    </row>
    <row r="67" spans="1:5" ht="15" hidden="1" x14ac:dyDescent="0.25">
      <c r="C67" s="1"/>
      <c r="D67" s="1"/>
      <c r="E67" s="1"/>
    </row>
    <row r="68" spans="1:5" ht="15" hidden="1" x14ac:dyDescent="0.25">
      <c r="C68" s="8"/>
      <c r="D68" s="8"/>
      <c r="E68" s="8"/>
    </row>
    <row r="69" spans="1:5" ht="15" hidden="1" x14ac:dyDescent="0.25">
      <c r="C69" s="8"/>
      <c r="D69" s="8"/>
    </row>
    <row r="70" spans="1:5" ht="15" hidden="1" x14ac:dyDescent="0.25">
      <c r="A70" s="7" t="s">
        <v>42</v>
      </c>
      <c r="C70" s="8"/>
    </row>
    <row r="71" spans="1:5" ht="15" hidden="1" x14ac:dyDescent="0.25"/>
    <row r="72" spans="1:5" ht="15" hidden="1" x14ac:dyDescent="0.25">
      <c r="A72" s="6" t="s">
        <v>8</v>
      </c>
      <c r="C72" s="4" t="s">
        <v>28</v>
      </c>
      <c r="E72" s="4" t="s">
        <v>29</v>
      </c>
    </row>
    <row r="73" spans="1:5" ht="15" hidden="1" x14ac:dyDescent="0.25">
      <c r="A73" s="5" t="s">
        <v>3</v>
      </c>
      <c r="B73" s="5" t="s">
        <v>4</v>
      </c>
      <c r="C73" s="5" t="s">
        <v>5</v>
      </c>
      <c r="D73" s="5" t="s">
        <v>16</v>
      </c>
      <c r="E73" s="5" t="s">
        <v>5</v>
      </c>
    </row>
    <row r="74" spans="1:5" ht="15" hidden="1" x14ac:dyDescent="0.25">
      <c r="A74" s="1">
        <v>40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5" ht="15" hidden="1" x14ac:dyDescent="0.25">
      <c r="A75" s="1">
        <v>60</v>
      </c>
      <c r="B75" s="3">
        <v>0</v>
      </c>
      <c r="C75" s="1">
        <f t="shared" ref="C75:C77" si="7">+A75*B75</f>
        <v>0</v>
      </c>
      <c r="D75" s="1">
        <v>0</v>
      </c>
      <c r="E75" s="1">
        <f t="shared" ref="E75:E78" si="8">+C75+D75</f>
        <v>0</v>
      </c>
    </row>
    <row r="76" spans="1:5" ht="15" hidden="1" x14ac:dyDescent="0.25">
      <c r="A76" s="1">
        <v>100</v>
      </c>
      <c r="B76" s="3">
        <v>0</v>
      </c>
      <c r="C76" s="1">
        <f t="shared" si="7"/>
        <v>0</v>
      </c>
      <c r="D76" s="1">
        <v>0</v>
      </c>
      <c r="E76" s="1">
        <f t="shared" si="8"/>
        <v>0</v>
      </c>
    </row>
    <row r="77" spans="1:5" ht="15" hidden="1" x14ac:dyDescent="0.25">
      <c r="A77" s="1"/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t="15" hidden="1" x14ac:dyDescent="0.25">
      <c r="A78" s="1" t="s">
        <v>6</v>
      </c>
      <c r="B78" s="3">
        <v>0</v>
      </c>
      <c r="C78" s="1">
        <v>0</v>
      </c>
      <c r="D78" s="1">
        <v>0</v>
      </c>
      <c r="E78" s="1">
        <f t="shared" si="8"/>
        <v>0</v>
      </c>
    </row>
    <row r="79" spans="1:5" ht="15" hidden="1" x14ac:dyDescent="0.25">
      <c r="A79" s="6" t="s">
        <v>9</v>
      </c>
      <c r="C79" s="1"/>
      <c r="D79" s="1"/>
      <c r="E79" s="1"/>
    </row>
    <row r="80" spans="1:5" ht="15" hidden="1" x14ac:dyDescent="0.25">
      <c r="A80" s="1">
        <v>0</v>
      </c>
      <c r="B80" s="10">
        <v>0</v>
      </c>
      <c r="C80" s="9">
        <f t="shared" ref="C80" si="9">+A80*B80</f>
        <v>0</v>
      </c>
      <c r="D80" s="9">
        <v>0</v>
      </c>
      <c r="E80" s="9">
        <f t="shared" ref="E80" si="10">+C80+D80</f>
        <v>0</v>
      </c>
    </row>
    <row r="81" spans="1:5" ht="15" hidden="1" x14ac:dyDescent="0.25">
      <c r="A81" s="6" t="s">
        <v>10</v>
      </c>
      <c r="B81" s="3">
        <f>SUM(B74:B80)</f>
        <v>0</v>
      </c>
      <c r="C81" s="8">
        <f>SUM(C74:C80)</f>
        <v>0</v>
      </c>
      <c r="D81" s="8">
        <f>SUM(D74:D80)</f>
        <v>0</v>
      </c>
      <c r="E81" s="8">
        <f>SUM(E74:E80)</f>
        <v>0</v>
      </c>
    </row>
    <row r="82" spans="1:5" ht="15" hidden="1" x14ac:dyDescent="0.25">
      <c r="D82" s="1"/>
      <c r="E82" s="1"/>
    </row>
    <row r="83" spans="1:5" ht="15" hidden="1" x14ac:dyDescent="0.25">
      <c r="A83" s="6" t="s">
        <v>11</v>
      </c>
      <c r="D83" s="1"/>
      <c r="E83" s="1"/>
    </row>
    <row r="84" spans="1:5" ht="15" hidden="1" x14ac:dyDescent="0.25">
      <c r="A84" s="5"/>
      <c r="B84" s="5" t="s">
        <v>7</v>
      </c>
      <c r="C84" s="5"/>
      <c r="D84" s="1"/>
      <c r="E84" s="1"/>
    </row>
    <row r="85" spans="1:5" ht="15" hidden="1" x14ac:dyDescent="0.25">
      <c r="A85" s="1">
        <v>5</v>
      </c>
      <c r="B85" s="2">
        <v>0</v>
      </c>
      <c r="C85" s="1">
        <f>+A85*B85</f>
        <v>0</v>
      </c>
      <c r="D85" s="1">
        <v>0</v>
      </c>
      <c r="E85" s="1">
        <f>+C85+D85</f>
        <v>0</v>
      </c>
    </row>
    <row r="86" spans="1:5" ht="15" hidden="1" x14ac:dyDescent="0.25">
      <c r="A86" s="1">
        <v>8</v>
      </c>
      <c r="B86" s="2">
        <v>0</v>
      </c>
      <c r="C86" s="1">
        <f>+A86*B86</f>
        <v>0</v>
      </c>
      <c r="D86" s="1">
        <v>0</v>
      </c>
      <c r="E86" s="1">
        <f t="shared" ref="E86:E88" si="11">+C86+D86</f>
        <v>0</v>
      </c>
    </row>
    <row r="87" spans="1:5" ht="15" hidden="1" x14ac:dyDescent="0.25">
      <c r="A87" s="1">
        <v>12</v>
      </c>
      <c r="B87" s="2">
        <v>0</v>
      </c>
      <c r="C87" s="1">
        <f t="shared" ref="C87:C88" si="12">+A87*B87</f>
        <v>0</v>
      </c>
      <c r="D87" s="1">
        <v>0</v>
      </c>
      <c r="E87" s="1">
        <f t="shared" si="11"/>
        <v>0</v>
      </c>
    </row>
    <row r="88" spans="1:5" ht="15" hidden="1" x14ac:dyDescent="0.25">
      <c r="A88" s="1">
        <v>14</v>
      </c>
      <c r="B88" s="2">
        <v>0</v>
      </c>
      <c r="C88" s="9">
        <f t="shared" si="12"/>
        <v>0</v>
      </c>
      <c r="D88" s="9">
        <v>0</v>
      </c>
      <c r="E88" s="9">
        <f t="shared" si="11"/>
        <v>0</v>
      </c>
    </row>
    <row r="89" spans="1:5" ht="15" hidden="1" x14ac:dyDescent="0.25">
      <c r="A89" s="6" t="s">
        <v>58</v>
      </c>
      <c r="B89" s="2"/>
      <c r="C89" s="1">
        <f>SUM(C85:C88)</f>
        <v>0</v>
      </c>
      <c r="D89" s="1">
        <f>SUM(D85:D88)</f>
        <v>0</v>
      </c>
      <c r="E89" s="1">
        <f>SUM(E85:E88)</f>
        <v>0</v>
      </c>
    </row>
    <row r="90" spans="1:5" ht="15" hidden="1" x14ac:dyDescent="0.25">
      <c r="C90" s="8"/>
      <c r="D90" s="1"/>
      <c r="E90" s="1"/>
    </row>
    <row r="91" spans="1:5" ht="15" hidden="1" x14ac:dyDescent="0.25">
      <c r="A91" s="6" t="s">
        <v>12</v>
      </c>
      <c r="C91" s="11">
        <f>+C89+C81</f>
        <v>0</v>
      </c>
      <c r="D91" s="11">
        <f>+D89+D81</f>
        <v>0</v>
      </c>
      <c r="E91" s="11">
        <f>+E89+E81</f>
        <v>0</v>
      </c>
    </row>
    <row r="92" spans="1:5" ht="15" hidden="1" x14ac:dyDescent="0.25">
      <c r="D92" s="1"/>
      <c r="E92" s="1"/>
    </row>
    <row r="93" spans="1:5" ht="15" hidden="1" x14ac:dyDescent="0.25">
      <c r="D93" s="1"/>
      <c r="E93" s="1"/>
    </row>
    <row r="94" spans="1:5" ht="15" hidden="1" x14ac:dyDescent="0.25">
      <c r="A94" s="6" t="s">
        <v>23</v>
      </c>
      <c r="B94" s="5" t="s">
        <v>4</v>
      </c>
      <c r="D94" s="1"/>
      <c r="E94" s="1"/>
    </row>
    <row r="95" spans="1:5" ht="15" hidden="1" x14ac:dyDescent="0.25">
      <c r="A95" s="1">
        <v>70</v>
      </c>
      <c r="B95" s="3">
        <v>0</v>
      </c>
      <c r="C95" s="1">
        <f>+A95*B95</f>
        <v>0</v>
      </c>
      <c r="D95" s="1">
        <v>0</v>
      </c>
      <c r="E95" s="1">
        <f>+C95+D95</f>
        <v>0</v>
      </c>
    </row>
    <row r="96" spans="1:5" ht="15" hidden="1" x14ac:dyDescent="0.25">
      <c r="A96" s="1">
        <v>105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t="15" hidden="1" x14ac:dyDescent="0.25">
      <c r="A97" s="1">
        <v>175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t="15" hidden="1" x14ac:dyDescent="0.25">
      <c r="A98" s="1" t="s">
        <v>6</v>
      </c>
      <c r="B98" s="3">
        <v>0</v>
      </c>
      <c r="C98" s="1">
        <v>0</v>
      </c>
      <c r="D98" s="1">
        <v>0</v>
      </c>
      <c r="E98" s="1">
        <f t="shared" ref="E98" si="13">+C98+D98</f>
        <v>0</v>
      </c>
    </row>
    <row r="99" spans="1:5" ht="15" hidden="1" x14ac:dyDescent="0.25">
      <c r="A99" s="6" t="s">
        <v>24</v>
      </c>
      <c r="B99" s="5" t="s">
        <v>7</v>
      </c>
      <c r="D99" s="1"/>
      <c r="E99" s="1"/>
    </row>
    <row r="100" spans="1:5" ht="15" hidden="1" x14ac:dyDescent="0.25">
      <c r="A100" s="1">
        <v>12</v>
      </c>
      <c r="B100">
        <v>0</v>
      </c>
      <c r="C100" s="1">
        <f t="shared" ref="C100" si="14">+A100*B100</f>
        <v>0</v>
      </c>
      <c r="D100" s="1">
        <v>0</v>
      </c>
      <c r="E100" s="1">
        <f>+C100+D100</f>
        <v>0</v>
      </c>
    </row>
    <row r="101" spans="1:5" ht="15" hidden="1" x14ac:dyDescent="0.25">
      <c r="A101" s="1">
        <v>0</v>
      </c>
      <c r="B101" t="s">
        <v>41</v>
      </c>
      <c r="C101" s="9">
        <v>0</v>
      </c>
      <c r="D101" s="9">
        <v>0</v>
      </c>
      <c r="E101" s="9">
        <f>+C101+D101</f>
        <v>0</v>
      </c>
    </row>
    <row r="102" spans="1:5" ht="15" hidden="1" x14ac:dyDescent="0.25">
      <c r="A102" s="6" t="s">
        <v>25</v>
      </c>
      <c r="C102" s="8">
        <f>+C101+C100</f>
        <v>0</v>
      </c>
      <c r="D102" s="8">
        <f>+D101+D100</f>
        <v>0</v>
      </c>
      <c r="E102" s="8">
        <f>+E101+E100</f>
        <v>0</v>
      </c>
    </row>
    <row r="103" spans="1:5" ht="15" hidden="1" x14ac:dyDescent="0.25">
      <c r="D103" s="1"/>
      <c r="E103" s="1"/>
    </row>
    <row r="104" spans="1:5" ht="15" hidden="1" x14ac:dyDescent="0.25">
      <c r="A104" s="6" t="s">
        <v>26</v>
      </c>
      <c r="C104" s="11">
        <f>+C102+C95+C96+C97+C98</f>
        <v>0</v>
      </c>
      <c r="D104" s="11">
        <f>+D102+D95+D96+D97+D98</f>
        <v>0</v>
      </c>
      <c r="E104" s="11">
        <f>+E102+E95+E96+E97+E98</f>
        <v>0</v>
      </c>
    </row>
    <row r="105" spans="1:5" ht="15" hidden="1" x14ac:dyDescent="0.25">
      <c r="D105" s="1"/>
      <c r="E105" s="1"/>
    </row>
    <row r="106" spans="1:5" ht="15" hidden="1" x14ac:dyDescent="0.25">
      <c r="A106" s="6" t="s">
        <v>37</v>
      </c>
      <c r="D106" s="1"/>
      <c r="E106" s="1"/>
    </row>
    <row r="107" spans="1:5" ht="15" hidden="1" x14ac:dyDescent="0.25">
      <c r="A107" s="6" t="s">
        <v>38</v>
      </c>
      <c r="C107" s="1">
        <v>0</v>
      </c>
      <c r="D107" s="1">
        <v>0</v>
      </c>
      <c r="E107" s="1">
        <f>+C107+D107</f>
        <v>0</v>
      </c>
    </row>
    <row r="108" spans="1:5" ht="15" hidden="1" x14ac:dyDescent="0.25">
      <c r="A108" s="6" t="s">
        <v>39</v>
      </c>
      <c r="C108" s="1">
        <v>0</v>
      </c>
      <c r="D108" s="1">
        <v>0</v>
      </c>
      <c r="E108" s="1">
        <f>+C108+D108</f>
        <v>0</v>
      </c>
    </row>
    <row r="109" spans="1:5" ht="15" hidden="1" x14ac:dyDescent="0.25">
      <c r="A109" s="6" t="s">
        <v>40</v>
      </c>
      <c r="C109" s="12">
        <f>SUM(C107:C108)</f>
        <v>0</v>
      </c>
      <c r="D109" s="12">
        <f>SUM(D107:D108)</f>
        <v>0</v>
      </c>
      <c r="E109" s="12">
        <f>SUM(E107:E108)</f>
        <v>0</v>
      </c>
    </row>
    <row r="110" spans="1:5" ht="15" hidden="1" x14ac:dyDescent="0.25">
      <c r="A110" s="6"/>
      <c r="D110" s="1"/>
      <c r="E110" s="1"/>
    </row>
    <row r="111" spans="1:5" ht="15" hidden="1" x14ac:dyDescent="0.25">
      <c r="A111" s="6" t="s">
        <v>1</v>
      </c>
      <c r="D111" s="1"/>
      <c r="E111" s="1"/>
    </row>
    <row r="112" spans="1:5" ht="15" hidden="1" x14ac:dyDescent="0.25">
      <c r="A112" s="6" t="s">
        <v>13</v>
      </c>
      <c r="C112" s="1">
        <v>0</v>
      </c>
      <c r="D112" s="1">
        <v>0</v>
      </c>
      <c r="E112" s="1">
        <f>+C112+D112</f>
        <v>0</v>
      </c>
    </row>
    <row r="113" spans="1:5" ht="15" hidden="1" x14ac:dyDescent="0.25">
      <c r="A113" s="6" t="s">
        <v>14</v>
      </c>
      <c r="C113" s="1">
        <v>0</v>
      </c>
      <c r="D113" s="1">
        <v>0</v>
      </c>
      <c r="E113" s="1">
        <f>+C113+D113</f>
        <v>0</v>
      </c>
    </row>
    <row r="114" spans="1:5" ht="15" hidden="1" x14ac:dyDescent="0.25">
      <c r="A114" s="6" t="s">
        <v>44</v>
      </c>
      <c r="C114" s="1">
        <v>0</v>
      </c>
      <c r="D114" s="1">
        <v>0</v>
      </c>
      <c r="E114" s="1">
        <f>+C114+D114</f>
        <v>0</v>
      </c>
    </row>
    <row r="115" spans="1:5" ht="15" hidden="1" x14ac:dyDescent="0.25">
      <c r="A115" s="6" t="s">
        <v>15</v>
      </c>
      <c r="C115" s="1">
        <v>0</v>
      </c>
      <c r="D115" s="1">
        <v>0</v>
      </c>
      <c r="E115" s="1">
        <f>+C115+D115</f>
        <v>0</v>
      </c>
    </row>
    <row r="116" spans="1:5" ht="15" hidden="1" x14ac:dyDescent="0.25">
      <c r="A116" s="6" t="s">
        <v>18</v>
      </c>
      <c r="C116" s="1">
        <v>0</v>
      </c>
      <c r="D116" s="1">
        <v>0</v>
      </c>
      <c r="E116" s="1">
        <f>+C116+D116</f>
        <v>0</v>
      </c>
    </row>
    <row r="117" spans="1:5" ht="15" hidden="1" x14ac:dyDescent="0.25">
      <c r="A117" s="6" t="s">
        <v>27</v>
      </c>
      <c r="C117" s="12">
        <f>SUM(C112:C116)</f>
        <v>0</v>
      </c>
      <c r="D117" s="12">
        <f>SUM(D112:D116)</f>
        <v>0</v>
      </c>
      <c r="E117" s="12">
        <f>SUM(E112:E116)</f>
        <v>0</v>
      </c>
    </row>
    <row r="118" spans="1:5" ht="15" hidden="1" x14ac:dyDescent="0.25">
      <c r="A118" s="6"/>
      <c r="C118" s="1"/>
      <c r="D118" s="1"/>
      <c r="E118" s="1"/>
    </row>
    <row r="119" spans="1:5" ht="15.75" hidden="1" thickBot="1" x14ac:dyDescent="0.3">
      <c r="A119" s="6" t="s">
        <v>32</v>
      </c>
      <c r="C119" s="13">
        <f>+C117+C104+C91+C109</f>
        <v>0</v>
      </c>
      <c r="D119" s="13">
        <f>+D117+D104+D91+D109</f>
        <v>0</v>
      </c>
      <c r="E119" s="13">
        <f>+E117+E104+E91+E109</f>
        <v>0</v>
      </c>
    </row>
    <row r="120" spans="1:5" ht="15" hidden="1" x14ac:dyDescent="0.25">
      <c r="A120" s="6"/>
      <c r="C120" s="1"/>
      <c r="D120" s="1"/>
      <c r="E120" s="1"/>
    </row>
    <row r="121" spans="1:5" ht="15" hidden="1" x14ac:dyDescent="0.25">
      <c r="A121" s="6" t="s">
        <v>31</v>
      </c>
      <c r="C121" s="1"/>
      <c r="D121" s="1"/>
      <c r="E121" s="1"/>
    </row>
    <row r="122" spans="1:5" ht="15" hidden="1" x14ac:dyDescent="0.25">
      <c r="A122" s="6" t="s">
        <v>17</v>
      </c>
      <c r="C122" s="1">
        <v>0</v>
      </c>
      <c r="D122" s="1">
        <v>0</v>
      </c>
      <c r="E122" s="1">
        <f t="shared" ref="E122:E127" si="15">+C122+D122</f>
        <v>0</v>
      </c>
    </row>
    <row r="123" spans="1:5" ht="15" hidden="1" x14ac:dyDescent="0.25">
      <c r="A123" s="6" t="s">
        <v>19</v>
      </c>
      <c r="C123" s="1">
        <v>0</v>
      </c>
      <c r="D123" s="1">
        <v>0</v>
      </c>
      <c r="E123" s="1">
        <f t="shared" si="15"/>
        <v>0</v>
      </c>
    </row>
    <row r="124" spans="1:5" ht="15" hidden="1" x14ac:dyDescent="0.25">
      <c r="A124" s="6" t="s">
        <v>20</v>
      </c>
      <c r="C124" s="1">
        <v>0</v>
      </c>
      <c r="D124" s="1">
        <v>0</v>
      </c>
      <c r="E124" s="1">
        <f t="shared" si="15"/>
        <v>0</v>
      </c>
    </row>
    <row r="125" spans="1:5" ht="15" hidden="1" x14ac:dyDescent="0.25">
      <c r="A125" s="6" t="s">
        <v>60</v>
      </c>
      <c r="B125" s="1"/>
      <c r="C125" s="1">
        <v>0</v>
      </c>
      <c r="D125" s="1">
        <v>0</v>
      </c>
      <c r="E125" s="1">
        <f t="shared" si="15"/>
        <v>0</v>
      </c>
    </row>
    <row r="126" spans="1:5" ht="15" hidden="1" x14ac:dyDescent="0.25">
      <c r="A126" s="6" t="s">
        <v>61</v>
      </c>
      <c r="B126" s="1"/>
      <c r="C126" s="1">
        <v>0</v>
      </c>
      <c r="D126" s="1">
        <v>0</v>
      </c>
      <c r="E126" s="1">
        <f t="shared" si="15"/>
        <v>0</v>
      </c>
    </row>
    <row r="127" spans="1:5" ht="15" hidden="1" x14ac:dyDescent="0.25">
      <c r="A127" s="6" t="s">
        <v>62</v>
      </c>
      <c r="B127" s="1"/>
      <c r="C127" s="1">
        <v>0</v>
      </c>
      <c r="D127" s="1">
        <v>0</v>
      </c>
      <c r="E127" s="1">
        <f t="shared" si="15"/>
        <v>0</v>
      </c>
    </row>
    <row r="128" spans="1:5" ht="15" hidden="1" x14ac:dyDescent="0.25">
      <c r="A128" s="6" t="s">
        <v>30</v>
      </c>
      <c r="C128" s="12">
        <f>SUM(C122:C127)</f>
        <v>0</v>
      </c>
      <c r="D128" s="12">
        <f>SUM(D122:D127)</f>
        <v>0</v>
      </c>
      <c r="E128" s="12">
        <f>SUM(E122:E127)</f>
        <v>0</v>
      </c>
    </row>
    <row r="129" spans="1:5" ht="15" hidden="1" x14ac:dyDescent="0.25">
      <c r="C129" s="1"/>
      <c r="D129" s="1"/>
      <c r="E129" s="1"/>
    </row>
    <row r="130" spans="1:5" ht="15.75" hidden="1" thickBot="1" x14ac:dyDescent="0.3">
      <c r="A130" s="6" t="s">
        <v>33</v>
      </c>
      <c r="C130" s="13">
        <f>+C119+C128</f>
        <v>0</v>
      </c>
      <c r="D130" s="13">
        <f>+D119+D128</f>
        <v>0</v>
      </c>
      <c r="E130" s="13">
        <f>+E119+E128</f>
        <v>0</v>
      </c>
    </row>
    <row r="131" spans="1:5" ht="15" hidden="1" x14ac:dyDescent="0.25">
      <c r="A131" s="6"/>
      <c r="C131" s="24"/>
      <c r="D131" s="24"/>
      <c r="E131" s="24"/>
    </row>
    <row r="132" spans="1:5" ht="15" hidden="1" x14ac:dyDescent="0.25">
      <c r="A132" s="6"/>
      <c r="C132" s="24"/>
      <c r="D132" s="24"/>
      <c r="E132" s="24"/>
    </row>
    <row r="133" spans="1:5" ht="15" hidden="1" x14ac:dyDescent="0.25">
      <c r="A133" s="6"/>
      <c r="C133" s="24"/>
      <c r="D133" s="24"/>
      <c r="E133" s="24"/>
    </row>
    <row r="134" spans="1:5" ht="15" hidden="1" x14ac:dyDescent="0.25">
      <c r="A134" s="7" t="s">
        <v>43</v>
      </c>
    </row>
    <row r="135" spans="1:5" ht="15" hidden="1" x14ac:dyDescent="0.25"/>
    <row r="136" spans="1:5" ht="15" hidden="1" x14ac:dyDescent="0.25">
      <c r="A136" s="6" t="s">
        <v>8</v>
      </c>
      <c r="C136" s="4" t="s">
        <v>28</v>
      </c>
      <c r="E136" s="4" t="s">
        <v>29</v>
      </c>
    </row>
    <row r="137" spans="1:5" ht="15" hidden="1" x14ac:dyDescent="0.25">
      <c r="A137" s="5" t="s">
        <v>3</v>
      </c>
      <c r="B137" s="5" t="s">
        <v>4</v>
      </c>
      <c r="C137" s="5" t="s">
        <v>5</v>
      </c>
      <c r="D137" s="5" t="s">
        <v>16</v>
      </c>
      <c r="E137" s="5" t="s">
        <v>5</v>
      </c>
    </row>
    <row r="138" spans="1:5" ht="15" hidden="1" x14ac:dyDescent="0.25">
      <c r="A138" s="1">
        <v>40</v>
      </c>
      <c r="B138" s="3">
        <v>0</v>
      </c>
      <c r="C138" s="1">
        <f>+A138*B138</f>
        <v>0</v>
      </c>
      <c r="D138" s="1">
        <v>0</v>
      </c>
      <c r="E138" s="1">
        <f>+C138+D138</f>
        <v>0</v>
      </c>
    </row>
    <row r="139" spans="1:5" ht="15" hidden="1" x14ac:dyDescent="0.25">
      <c r="A139" s="1">
        <v>60</v>
      </c>
      <c r="B139" s="3">
        <v>0</v>
      </c>
      <c r="C139" s="1">
        <f t="shared" ref="C139:C141" si="16">+A139*B139</f>
        <v>0</v>
      </c>
      <c r="D139" s="1">
        <v>0</v>
      </c>
      <c r="E139" s="1">
        <f t="shared" ref="E139:E142" si="17">+C139+D139</f>
        <v>0</v>
      </c>
    </row>
    <row r="140" spans="1:5" ht="15" hidden="1" x14ac:dyDescent="0.25">
      <c r="A140" s="1">
        <v>100</v>
      </c>
      <c r="B140" s="3">
        <v>0</v>
      </c>
      <c r="C140" s="1">
        <f t="shared" si="16"/>
        <v>0</v>
      </c>
      <c r="D140" s="1">
        <v>0</v>
      </c>
      <c r="E140" s="1">
        <f t="shared" si="17"/>
        <v>0</v>
      </c>
    </row>
    <row r="141" spans="1:5" ht="15" hidden="1" x14ac:dyDescent="0.25">
      <c r="A141" s="1"/>
      <c r="B141" s="3"/>
      <c r="C141" s="1">
        <f t="shared" si="16"/>
        <v>0</v>
      </c>
      <c r="D141" s="1">
        <v>0</v>
      </c>
      <c r="E141" s="1">
        <f t="shared" si="17"/>
        <v>0</v>
      </c>
    </row>
    <row r="142" spans="1:5" ht="15" hidden="1" x14ac:dyDescent="0.25">
      <c r="A142" s="1" t="s">
        <v>6</v>
      </c>
      <c r="B142" s="3">
        <v>0</v>
      </c>
      <c r="C142" s="1">
        <v>0</v>
      </c>
      <c r="D142" s="1">
        <v>0</v>
      </c>
      <c r="E142" s="1">
        <f t="shared" si="17"/>
        <v>0</v>
      </c>
    </row>
    <row r="143" spans="1:5" ht="15" hidden="1" x14ac:dyDescent="0.25">
      <c r="A143" s="6" t="s">
        <v>9</v>
      </c>
      <c r="C143" s="1"/>
      <c r="D143" s="1"/>
      <c r="E143" s="1"/>
    </row>
    <row r="144" spans="1:5" ht="15" hidden="1" x14ac:dyDescent="0.25">
      <c r="A144" s="1">
        <v>0</v>
      </c>
      <c r="B144" s="10">
        <v>0</v>
      </c>
      <c r="C144" s="9">
        <f t="shared" ref="C144" si="18">+A144*B144</f>
        <v>0</v>
      </c>
      <c r="D144" s="9">
        <v>0</v>
      </c>
      <c r="E144" s="9">
        <f t="shared" ref="E144" si="19">+C144+D144</f>
        <v>0</v>
      </c>
    </row>
    <row r="145" spans="1:5" ht="15" hidden="1" x14ac:dyDescent="0.25">
      <c r="A145" s="6" t="s">
        <v>10</v>
      </c>
      <c r="B145" s="3">
        <f>SUM(B138:B144)</f>
        <v>0</v>
      </c>
      <c r="C145" s="8">
        <f>SUM(C138:C144)</f>
        <v>0</v>
      </c>
      <c r="D145" s="8">
        <f>SUM(D138:D144)</f>
        <v>0</v>
      </c>
      <c r="E145" s="8">
        <f>SUM(E138:E144)</f>
        <v>0</v>
      </c>
    </row>
    <row r="146" spans="1:5" ht="15" hidden="1" x14ac:dyDescent="0.25">
      <c r="D146" s="1"/>
      <c r="E146" s="1"/>
    </row>
    <row r="147" spans="1:5" ht="15" hidden="1" x14ac:dyDescent="0.25">
      <c r="A147" s="6" t="s">
        <v>11</v>
      </c>
      <c r="D147" s="1"/>
      <c r="E147" s="1"/>
    </row>
    <row r="148" spans="1:5" ht="15" hidden="1" x14ac:dyDescent="0.25">
      <c r="A148" s="5"/>
      <c r="B148" s="5" t="s">
        <v>7</v>
      </c>
      <c r="C148" s="5"/>
      <c r="D148" s="1"/>
      <c r="E148" s="1"/>
    </row>
    <row r="149" spans="1:5" ht="15" hidden="1" x14ac:dyDescent="0.25">
      <c r="A149" s="1">
        <v>5</v>
      </c>
      <c r="B149" s="2">
        <v>0</v>
      </c>
      <c r="C149" s="1">
        <f>+A149*B149</f>
        <v>0</v>
      </c>
      <c r="D149" s="1">
        <v>0</v>
      </c>
      <c r="E149" s="1">
        <f>+C149+D149</f>
        <v>0</v>
      </c>
    </row>
    <row r="150" spans="1:5" ht="15" hidden="1" x14ac:dyDescent="0.25">
      <c r="A150" s="1">
        <v>8</v>
      </c>
      <c r="B150" s="2">
        <v>0</v>
      </c>
      <c r="C150" s="1">
        <f>+A150*B150</f>
        <v>0</v>
      </c>
      <c r="D150" s="1">
        <v>0</v>
      </c>
      <c r="E150" s="1">
        <f t="shared" ref="E150:E152" si="20">+C150+D150</f>
        <v>0</v>
      </c>
    </row>
    <row r="151" spans="1:5" ht="15" hidden="1" x14ac:dyDescent="0.25">
      <c r="A151" s="1">
        <v>12</v>
      </c>
      <c r="B151" s="2">
        <v>0</v>
      </c>
      <c r="C151" s="1">
        <f t="shared" ref="C151:C152" si="21">+A151*B151</f>
        <v>0</v>
      </c>
      <c r="D151" s="1">
        <v>0</v>
      </c>
      <c r="E151" s="1">
        <f t="shared" si="20"/>
        <v>0</v>
      </c>
    </row>
    <row r="152" spans="1:5" ht="15" hidden="1" x14ac:dyDescent="0.25">
      <c r="A152" s="1">
        <v>14</v>
      </c>
      <c r="B152" s="2">
        <v>0</v>
      </c>
      <c r="C152" s="9">
        <f t="shared" si="21"/>
        <v>0</v>
      </c>
      <c r="D152" s="9">
        <v>0</v>
      </c>
      <c r="E152" s="9">
        <f t="shared" si="20"/>
        <v>0</v>
      </c>
    </row>
    <row r="153" spans="1:5" ht="15" hidden="1" x14ac:dyDescent="0.25">
      <c r="A153" s="6" t="s">
        <v>58</v>
      </c>
      <c r="B153" s="2"/>
      <c r="C153" s="1">
        <f>SUM(C149:C152)</f>
        <v>0</v>
      </c>
      <c r="D153" s="1">
        <f>SUM(D149:D152)</f>
        <v>0</v>
      </c>
      <c r="E153" s="1">
        <f>SUM(E149:E152)</f>
        <v>0</v>
      </c>
    </row>
    <row r="154" spans="1:5" ht="15" hidden="1" x14ac:dyDescent="0.25">
      <c r="C154" s="8"/>
      <c r="D154" s="1"/>
      <c r="E154" s="1"/>
    </row>
    <row r="155" spans="1:5" ht="15" hidden="1" x14ac:dyDescent="0.25">
      <c r="A155" s="6" t="s">
        <v>12</v>
      </c>
      <c r="C155" s="11">
        <f>+C153+C145</f>
        <v>0</v>
      </c>
      <c r="D155" s="11">
        <f>+D153+D145</f>
        <v>0</v>
      </c>
      <c r="E155" s="11">
        <f>+E153+E145</f>
        <v>0</v>
      </c>
    </row>
    <row r="156" spans="1:5" ht="15" hidden="1" x14ac:dyDescent="0.25">
      <c r="D156" s="1"/>
      <c r="E156" s="1"/>
    </row>
    <row r="157" spans="1:5" ht="15" hidden="1" x14ac:dyDescent="0.25">
      <c r="D157" s="1"/>
      <c r="E157" s="1"/>
    </row>
    <row r="158" spans="1:5" ht="15" hidden="1" x14ac:dyDescent="0.25">
      <c r="A158" s="6" t="s">
        <v>23</v>
      </c>
      <c r="B158" s="5" t="s">
        <v>4</v>
      </c>
      <c r="D158" s="1"/>
      <c r="E158" s="1"/>
    </row>
    <row r="159" spans="1:5" ht="15" hidden="1" x14ac:dyDescent="0.25">
      <c r="A159" s="1">
        <v>70</v>
      </c>
      <c r="B159" s="3">
        <v>0</v>
      </c>
      <c r="C159" s="1">
        <f>+A159*B159</f>
        <v>0</v>
      </c>
      <c r="D159" s="1">
        <v>0</v>
      </c>
      <c r="E159" s="1">
        <f>+C159+D159</f>
        <v>0</v>
      </c>
    </row>
    <row r="160" spans="1:5" ht="15" hidden="1" x14ac:dyDescent="0.25">
      <c r="A160" s="1">
        <v>105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t="15" hidden="1" x14ac:dyDescent="0.25">
      <c r="A161" s="1">
        <v>175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t="15" hidden="1" x14ac:dyDescent="0.25">
      <c r="A162" s="1" t="s">
        <v>6</v>
      </c>
      <c r="B162" s="3">
        <v>0</v>
      </c>
      <c r="C162" s="1">
        <v>0</v>
      </c>
      <c r="D162" s="1">
        <v>0</v>
      </c>
      <c r="E162" s="1">
        <f t="shared" ref="E162" si="22">+C162+D162</f>
        <v>0</v>
      </c>
    </row>
    <row r="163" spans="1:5" ht="15" hidden="1" x14ac:dyDescent="0.25">
      <c r="D163" s="1"/>
      <c r="E163" s="1"/>
    </row>
    <row r="164" spans="1:5" ht="15" hidden="1" x14ac:dyDescent="0.25">
      <c r="A164" s="6" t="s">
        <v>24</v>
      </c>
      <c r="B164" s="5" t="s">
        <v>7</v>
      </c>
      <c r="D164" s="1"/>
      <c r="E164" s="1"/>
    </row>
    <row r="165" spans="1:5" ht="15" hidden="1" x14ac:dyDescent="0.25">
      <c r="A165" s="1">
        <v>12</v>
      </c>
      <c r="B165">
        <v>0</v>
      </c>
      <c r="C165" s="1">
        <f t="shared" ref="C165" si="23">+A165*B165</f>
        <v>0</v>
      </c>
      <c r="D165" s="1">
        <v>0</v>
      </c>
      <c r="E165" s="1">
        <f>+C165+D165</f>
        <v>0</v>
      </c>
    </row>
    <row r="166" spans="1:5" ht="15" hidden="1" x14ac:dyDescent="0.25">
      <c r="A166" s="1">
        <v>0</v>
      </c>
      <c r="B166" t="s">
        <v>41</v>
      </c>
      <c r="C166" s="9">
        <v>0</v>
      </c>
      <c r="D166" s="9">
        <v>0</v>
      </c>
      <c r="E166" s="9">
        <f>+C166+D166</f>
        <v>0</v>
      </c>
    </row>
    <row r="167" spans="1:5" ht="15" hidden="1" x14ac:dyDescent="0.25">
      <c r="A167" s="6" t="s">
        <v>25</v>
      </c>
      <c r="C167" s="8">
        <f>+C166+C165</f>
        <v>0</v>
      </c>
      <c r="D167" s="8">
        <f>+D166+D165</f>
        <v>0</v>
      </c>
      <c r="E167" s="8">
        <f>+E166+E165</f>
        <v>0</v>
      </c>
    </row>
    <row r="168" spans="1:5" ht="15" hidden="1" x14ac:dyDescent="0.25">
      <c r="D168" s="1"/>
      <c r="E168" s="1"/>
    </row>
    <row r="169" spans="1:5" ht="15" hidden="1" x14ac:dyDescent="0.25">
      <c r="A169" s="6" t="s">
        <v>26</v>
      </c>
      <c r="C169" s="11">
        <f>+C167+C159+C160+C161+C162</f>
        <v>0</v>
      </c>
      <c r="D169" s="11">
        <f>+D167+D159+D160+D161+D162</f>
        <v>0</v>
      </c>
      <c r="E169" s="11">
        <f>+E167+E159+E160+E161+E162</f>
        <v>0</v>
      </c>
    </row>
    <row r="170" spans="1:5" ht="15" hidden="1" x14ac:dyDescent="0.25">
      <c r="D170" s="1"/>
      <c r="E170" s="1"/>
    </row>
    <row r="171" spans="1:5" ht="15" hidden="1" x14ac:dyDescent="0.25">
      <c r="A171" s="6" t="s">
        <v>37</v>
      </c>
      <c r="D171" s="1"/>
      <c r="E171" s="1"/>
    </row>
    <row r="172" spans="1:5" ht="15" hidden="1" x14ac:dyDescent="0.25">
      <c r="A172" s="6" t="s">
        <v>38</v>
      </c>
      <c r="C172" s="1">
        <v>0</v>
      </c>
      <c r="D172" s="1">
        <v>0</v>
      </c>
      <c r="E172" s="1">
        <f>+C172+D172</f>
        <v>0</v>
      </c>
    </row>
    <row r="173" spans="1:5" ht="15" hidden="1" x14ac:dyDescent="0.25">
      <c r="A173" s="6" t="s">
        <v>39</v>
      </c>
      <c r="C173" s="1">
        <v>0</v>
      </c>
      <c r="D173" s="1">
        <v>0</v>
      </c>
      <c r="E173" s="1">
        <f>+C173+D173</f>
        <v>0</v>
      </c>
    </row>
    <row r="174" spans="1:5" ht="15" hidden="1" x14ac:dyDescent="0.25">
      <c r="A174" s="6" t="s">
        <v>40</v>
      </c>
      <c r="C174" s="12">
        <f>SUM(C172:C173)</f>
        <v>0</v>
      </c>
      <c r="D174" s="12">
        <f>SUM(D172:D173)</f>
        <v>0</v>
      </c>
      <c r="E174" s="12">
        <f>SUM(E172:E173)</f>
        <v>0</v>
      </c>
    </row>
    <row r="175" spans="1:5" ht="15" hidden="1" x14ac:dyDescent="0.25">
      <c r="A175" s="6"/>
      <c r="D175" s="1"/>
      <c r="E175" s="1"/>
    </row>
    <row r="176" spans="1:5" ht="15" hidden="1" x14ac:dyDescent="0.25">
      <c r="A176" s="6" t="s">
        <v>1</v>
      </c>
      <c r="D176" s="1"/>
      <c r="E176" s="1"/>
    </row>
    <row r="177" spans="1:5" ht="15" hidden="1" x14ac:dyDescent="0.25">
      <c r="A177" s="6" t="s">
        <v>13</v>
      </c>
      <c r="C177" s="1">
        <v>0</v>
      </c>
      <c r="D177" s="1">
        <v>0</v>
      </c>
      <c r="E177" s="1">
        <f>+C177+D177</f>
        <v>0</v>
      </c>
    </row>
    <row r="178" spans="1:5" ht="15" hidden="1" x14ac:dyDescent="0.25">
      <c r="A178" s="6" t="s">
        <v>14</v>
      </c>
      <c r="C178" s="1">
        <v>0</v>
      </c>
      <c r="D178" s="1">
        <v>0</v>
      </c>
      <c r="E178" s="1">
        <f>+C178+D178</f>
        <v>0</v>
      </c>
    </row>
    <row r="179" spans="1:5" ht="15" hidden="1" x14ac:dyDescent="0.25">
      <c r="A179" s="6" t="s">
        <v>44</v>
      </c>
      <c r="C179" s="1">
        <v>0</v>
      </c>
      <c r="D179" s="1">
        <v>0</v>
      </c>
      <c r="E179" s="1">
        <f>+C179+D179</f>
        <v>0</v>
      </c>
    </row>
    <row r="180" spans="1:5" ht="15" hidden="1" x14ac:dyDescent="0.25">
      <c r="A180" s="6" t="s">
        <v>15</v>
      </c>
      <c r="C180" s="1">
        <v>0</v>
      </c>
      <c r="D180" s="1">
        <v>0</v>
      </c>
      <c r="E180" s="1">
        <f>+C180+D180</f>
        <v>0</v>
      </c>
    </row>
    <row r="181" spans="1:5" ht="15" hidden="1" x14ac:dyDescent="0.25">
      <c r="A181" s="6" t="s">
        <v>18</v>
      </c>
      <c r="C181" s="1">
        <v>0</v>
      </c>
      <c r="D181" s="1">
        <v>0</v>
      </c>
      <c r="E181" s="1">
        <f>+C181+D181</f>
        <v>0</v>
      </c>
    </row>
    <row r="182" spans="1:5" ht="15" hidden="1" x14ac:dyDescent="0.25">
      <c r="A182" s="6" t="s">
        <v>27</v>
      </c>
      <c r="C182" s="12">
        <f>SUM(C177:C181)</f>
        <v>0</v>
      </c>
      <c r="D182" s="12">
        <f>SUM(D177:D181)</f>
        <v>0</v>
      </c>
      <c r="E182" s="12">
        <f>SUM(E177:E181)</f>
        <v>0</v>
      </c>
    </row>
    <row r="183" spans="1:5" ht="15" hidden="1" x14ac:dyDescent="0.25">
      <c r="A183" s="6"/>
      <c r="C183" s="1"/>
      <c r="D183" s="1"/>
      <c r="E183" s="1"/>
    </row>
    <row r="184" spans="1:5" ht="15.75" hidden="1" thickBot="1" x14ac:dyDescent="0.3">
      <c r="A184" s="6" t="s">
        <v>32</v>
      </c>
      <c r="C184" s="13">
        <f>+C182+C169+C155+C174</f>
        <v>0</v>
      </c>
      <c r="D184" s="13">
        <f>+D182+D169+D155+D174</f>
        <v>0</v>
      </c>
      <c r="E184" s="13">
        <f>+E182+E169+E155+E174</f>
        <v>0</v>
      </c>
    </row>
    <row r="185" spans="1:5" ht="15" hidden="1" x14ac:dyDescent="0.25">
      <c r="A185" s="6"/>
      <c r="C185" s="1"/>
      <c r="D185" s="1"/>
      <c r="E185" s="1"/>
    </row>
    <row r="186" spans="1:5" ht="15" hidden="1" x14ac:dyDescent="0.25">
      <c r="A186" s="6" t="s">
        <v>31</v>
      </c>
      <c r="C186" s="1"/>
      <c r="D186" s="1"/>
      <c r="E186" s="1"/>
    </row>
    <row r="187" spans="1:5" ht="15" hidden="1" x14ac:dyDescent="0.25">
      <c r="A187" s="6" t="s">
        <v>17</v>
      </c>
      <c r="C187" s="1">
        <v>0</v>
      </c>
      <c r="D187" s="1">
        <v>0</v>
      </c>
      <c r="E187" s="1">
        <f t="shared" ref="E187:E192" si="24">+C187+D187</f>
        <v>0</v>
      </c>
    </row>
    <row r="188" spans="1:5" ht="15" hidden="1" x14ac:dyDescent="0.25">
      <c r="A188" s="6" t="s">
        <v>19</v>
      </c>
      <c r="C188" s="1">
        <v>0</v>
      </c>
      <c r="D188" s="1">
        <v>0</v>
      </c>
      <c r="E188" s="1">
        <f t="shared" si="24"/>
        <v>0</v>
      </c>
    </row>
    <row r="189" spans="1:5" ht="15" hidden="1" x14ac:dyDescent="0.25">
      <c r="A189" s="6" t="s">
        <v>20</v>
      </c>
      <c r="C189" s="1">
        <v>0</v>
      </c>
      <c r="D189" s="1">
        <v>0</v>
      </c>
      <c r="E189" s="1">
        <f t="shared" si="24"/>
        <v>0</v>
      </c>
    </row>
    <row r="190" spans="1:5" ht="15" hidden="1" x14ac:dyDescent="0.25">
      <c r="A190" s="6" t="s">
        <v>60</v>
      </c>
      <c r="B190" s="1"/>
      <c r="C190" s="1">
        <v>0</v>
      </c>
      <c r="D190" s="1">
        <v>0</v>
      </c>
      <c r="E190" s="1">
        <f t="shared" si="24"/>
        <v>0</v>
      </c>
    </row>
    <row r="191" spans="1:5" ht="15" hidden="1" x14ac:dyDescent="0.25">
      <c r="A191" s="6" t="s">
        <v>61</v>
      </c>
      <c r="B191" s="1"/>
      <c r="C191" s="1">
        <v>0</v>
      </c>
      <c r="D191" s="1">
        <v>0</v>
      </c>
      <c r="E191" s="1">
        <f t="shared" si="24"/>
        <v>0</v>
      </c>
    </row>
    <row r="192" spans="1:5" ht="15" hidden="1" x14ac:dyDescent="0.25">
      <c r="A192" s="6" t="s">
        <v>62</v>
      </c>
      <c r="B192" s="1"/>
      <c r="C192" s="1">
        <v>0</v>
      </c>
      <c r="D192" s="1">
        <v>0</v>
      </c>
      <c r="E192" s="1">
        <f t="shared" si="24"/>
        <v>0</v>
      </c>
    </row>
    <row r="193" spans="1:5" ht="15" hidden="1" x14ac:dyDescent="0.25">
      <c r="A193" s="6" t="s">
        <v>30</v>
      </c>
      <c r="C193" s="12">
        <f>SUM(C187:C192)</f>
        <v>0</v>
      </c>
      <c r="D193" s="12">
        <f>SUM(D187:D192)</f>
        <v>0</v>
      </c>
      <c r="E193" s="12">
        <f>SUM(E187:E192)</f>
        <v>0</v>
      </c>
    </row>
    <row r="194" spans="1:5" ht="15" hidden="1" x14ac:dyDescent="0.25">
      <c r="C194" s="1"/>
      <c r="D194" s="1"/>
      <c r="E194" s="1"/>
    </row>
    <row r="195" spans="1:5" ht="15.75" hidden="1" thickBot="1" x14ac:dyDescent="0.3">
      <c r="A195" s="6" t="s">
        <v>33</v>
      </c>
      <c r="C195" s="13">
        <f>+C184+C193</f>
        <v>0</v>
      </c>
      <c r="D195" s="13">
        <f>+D184+D193</f>
        <v>0</v>
      </c>
      <c r="E195" s="13">
        <f>+E184+E193</f>
        <v>0</v>
      </c>
    </row>
    <row r="196" spans="1:5" ht="15" hidden="1" x14ac:dyDescent="0.25">
      <c r="C196" s="8"/>
    </row>
    <row r="197" spans="1:5" ht="15" hidden="1" x14ac:dyDescent="0.25">
      <c r="C197" s="8"/>
    </row>
    <row r="198" spans="1:5" ht="15" hidden="1" x14ac:dyDescent="0.25">
      <c r="C198" s="8"/>
    </row>
    <row r="199" spans="1:5" ht="15" x14ac:dyDescent="0.25">
      <c r="A199" s="7" t="s">
        <v>45</v>
      </c>
      <c r="C199" s="8"/>
    </row>
    <row r="201" spans="1:5" ht="15" x14ac:dyDescent="0.25">
      <c r="A201" s="6" t="s">
        <v>8</v>
      </c>
      <c r="C201" s="4" t="s">
        <v>28</v>
      </c>
      <c r="E201" s="4" t="s">
        <v>29</v>
      </c>
    </row>
    <row r="202" spans="1:5" ht="15" x14ac:dyDescent="0.25">
      <c r="A202" s="5" t="s">
        <v>3</v>
      </c>
      <c r="B202" s="5" t="s">
        <v>4</v>
      </c>
      <c r="C202" s="5" t="s">
        <v>5</v>
      </c>
      <c r="D202" s="5" t="s">
        <v>16</v>
      </c>
      <c r="E202" s="5" t="s">
        <v>5</v>
      </c>
    </row>
    <row r="203" spans="1:5" ht="15" x14ac:dyDescent="0.25">
      <c r="A203" s="1">
        <v>40</v>
      </c>
      <c r="B203" s="3">
        <v>0</v>
      </c>
      <c r="C203" s="1">
        <f>+A203*B203</f>
        <v>0</v>
      </c>
      <c r="D203" s="1">
        <v>0</v>
      </c>
      <c r="E203" s="1">
        <f>+C203+D203</f>
        <v>0</v>
      </c>
    </row>
    <row r="204" spans="1:5" ht="15" x14ac:dyDescent="0.25">
      <c r="A204" s="1">
        <v>60</v>
      </c>
      <c r="B204" s="3">
        <v>0</v>
      </c>
      <c r="C204" s="1">
        <f t="shared" ref="C204:C206" si="25">+A204*B204</f>
        <v>0</v>
      </c>
      <c r="D204" s="1">
        <v>0</v>
      </c>
      <c r="E204" s="1">
        <f t="shared" ref="E204:E207" si="26">+C204+D204</f>
        <v>0</v>
      </c>
    </row>
    <row r="205" spans="1:5" ht="15" x14ac:dyDescent="0.25">
      <c r="A205" s="1">
        <v>100</v>
      </c>
      <c r="B205" s="3"/>
      <c r="C205" s="1">
        <f t="shared" si="25"/>
        <v>0</v>
      </c>
      <c r="D205" s="1">
        <v>0</v>
      </c>
      <c r="E205" s="1">
        <f t="shared" si="26"/>
        <v>0</v>
      </c>
    </row>
    <row r="206" spans="1:5" ht="15" x14ac:dyDescent="0.25">
      <c r="A206" s="1"/>
      <c r="B206" s="3"/>
      <c r="C206" s="1">
        <f t="shared" si="25"/>
        <v>0</v>
      </c>
      <c r="D206" s="1">
        <v>0</v>
      </c>
      <c r="E206" s="1">
        <f t="shared" si="26"/>
        <v>0</v>
      </c>
    </row>
    <row r="207" spans="1:5" ht="15" x14ac:dyDescent="0.25">
      <c r="A207" s="1" t="s">
        <v>6</v>
      </c>
      <c r="B207" s="3">
        <v>0</v>
      </c>
      <c r="C207" s="1">
        <v>0</v>
      </c>
      <c r="D207" s="1">
        <v>0</v>
      </c>
      <c r="E207" s="1">
        <f t="shared" si="26"/>
        <v>0</v>
      </c>
    </row>
    <row r="208" spans="1:5" ht="15" x14ac:dyDescent="0.25">
      <c r="A208" s="6" t="s">
        <v>9</v>
      </c>
      <c r="C208" s="1"/>
      <c r="D208" s="1"/>
      <c r="E208" s="1"/>
    </row>
    <row r="209" spans="1:6" ht="15" x14ac:dyDescent="0.25">
      <c r="A209" s="1">
        <v>0</v>
      </c>
      <c r="B209" s="10">
        <v>0</v>
      </c>
      <c r="C209" s="9">
        <f t="shared" ref="C209" si="27">+A209*B209</f>
        <v>0</v>
      </c>
      <c r="D209" s="9">
        <v>0</v>
      </c>
      <c r="E209" s="9">
        <f t="shared" ref="E209" si="28">+C209+D209</f>
        <v>0</v>
      </c>
    </row>
    <row r="210" spans="1:6" ht="15" x14ac:dyDescent="0.25">
      <c r="A210" s="6" t="s">
        <v>10</v>
      </c>
      <c r="B210" s="3">
        <f>SUM(B203:B209)</f>
        <v>0</v>
      </c>
      <c r="C210" s="8">
        <f>SUM(C203:C209)</f>
        <v>0</v>
      </c>
      <c r="D210" s="8">
        <f>SUM(D203:D209)</f>
        <v>0</v>
      </c>
      <c r="E210" s="8">
        <f>SUM(E203:E209)</f>
        <v>0</v>
      </c>
      <c r="F210" s="8"/>
    </row>
    <row r="211" spans="1:6" ht="15" x14ac:dyDescent="0.25">
      <c r="D211" s="1"/>
      <c r="E211" s="1"/>
    </row>
    <row r="212" spans="1:6" ht="15" x14ac:dyDescent="0.25">
      <c r="A212" s="6" t="s">
        <v>11</v>
      </c>
      <c r="D212" s="1"/>
      <c r="E212" s="1"/>
    </row>
    <row r="213" spans="1:6" ht="15" x14ac:dyDescent="0.25">
      <c r="A213" s="5"/>
      <c r="B213" s="5" t="s">
        <v>7</v>
      </c>
      <c r="C213" s="5"/>
      <c r="D213" s="1"/>
      <c r="E213" s="1"/>
    </row>
    <row r="214" spans="1:6" ht="15" x14ac:dyDescent="0.25">
      <c r="A214" s="1">
        <v>5</v>
      </c>
      <c r="B214" s="2">
        <v>0</v>
      </c>
      <c r="C214" s="1">
        <f>+A214*B214</f>
        <v>0</v>
      </c>
      <c r="D214" s="1">
        <v>0</v>
      </c>
      <c r="E214" s="1">
        <f>+C214+D214</f>
        <v>0</v>
      </c>
    </row>
    <row r="215" spans="1:6" ht="15" x14ac:dyDescent="0.25">
      <c r="A215" s="1">
        <v>8</v>
      </c>
      <c r="B215" s="2">
        <v>0</v>
      </c>
      <c r="C215" s="1">
        <f>+A215*B215</f>
        <v>0</v>
      </c>
      <c r="D215" s="1">
        <v>0</v>
      </c>
      <c r="E215" s="1">
        <f t="shared" ref="E215:E217" si="29">+C215+D215</f>
        <v>0</v>
      </c>
    </row>
    <row r="216" spans="1:6" ht="15" x14ac:dyDescent="0.25">
      <c r="A216" s="1">
        <v>12</v>
      </c>
      <c r="B216" s="2"/>
      <c r="C216" s="1">
        <f t="shared" ref="C216:C217" si="30">+A216*B216</f>
        <v>0</v>
      </c>
      <c r="D216" s="1">
        <v>0</v>
      </c>
      <c r="E216" s="1">
        <f t="shared" si="29"/>
        <v>0</v>
      </c>
    </row>
    <row r="217" spans="1:6" ht="15" x14ac:dyDescent="0.25">
      <c r="A217" s="1">
        <v>14</v>
      </c>
      <c r="B217" s="2"/>
      <c r="C217" s="9">
        <f t="shared" si="30"/>
        <v>0</v>
      </c>
      <c r="D217" s="9">
        <v>0</v>
      </c>
      <c r="E217" s="9">
        <f t="shared" si="29"/>
        <v>0</v>
      </c>
    </row>
    <row r="218" spans="1:6" ht="15" x14ac:dyDescent="0.25">
      <c r="A218" s="6" t="s">
        <v>58</v>
      </c>
      <c r="B218" s="2"/>
      <c r="C218" s="1">
        <f>SUM(C214:C217)</f>
        <v>0</v>
      </c>
      <c r="D218" s="1">
        <f>SUM(D214:D217)</f>
        <v>0</v>
      </c>
      <c r="E218" s="1">
        <f>SUM(E214:E217)</f>
        <v>0</v>
      </c>
      <c r="F218" s="8"/>
    </row>
    <row r="219" spans="1:6" ht="15" x14ac:dyDescent="0.25">
      <c r="C219" s="8"/>
      <c r="D219" s="1"/>
      <c r="E219" s="1"/>
    </row>
    <row r="220" spans="1:6" ht="15" x14ac:dyDescent="0.25">
      <c r="A220" s="6" t="s">
        <v>12</v>
      </c>
      <c r="C220" s="11">
        <f>+C218+C210</f>
        <v>0</v>
      </c>
      <c r="D220" s="11">
        <f>+D218+D210</f>
        <v>0</v>
      </c>
      <c r="E220" s="11">
        <f>+E218+E210</f>
        <v>0</v>
      </c>
    </row>
    <row r="221" spans="1:6" ht="15" x14ac:dyDescent="0.25">
      <c r="D221" s="1"/>
      <c r="E221" s="1"/>
    </row>
    <row r="222" spans="1:6" ht="15" x14ac:dyDescent="0.25">
      <c r="D222" s="1"/>
      <c r="E222" s="1"/>
    </row>
    <row r="223" spans="1:6" ht="15" x14ac:dyDescent="0.25">
      <c r="A223" s="6" t="s">
        <v>23</v>
      </c>
      <c r="B223" s="5" t="s">
        <v>4</v>
      </c>
      <c r="D223" s="1"/>
      <c r="E223" s="1"/>
    </row>
    <row r="224" spans="1:6" ht="15" x14ac:dyDescent="0.25">
      <c r="A224" s="1">
        <v>70</v>
      </c>
      <c r="B224" s="3">
        <v>0</v>
      </c>
      <c r="C224" s="1">
        <f>+A224*B224</f>
        <v>0</v>
      </c>
      <c r="D224" s="1">
        <v>0</v>
      </c>
      <c r="E224" s="1">
        <f>+C224+D224</f>
        <v>0</v>
      </c>
    </row>
    <row r="225" spans="1:6" ht="15" x14ac:dyDescent="0.25">
      <c r="A225" s="1">
        <v>105</v>
      </c>
      <c r="B225" s="3">
        <v>0</v>
      </c>
      <c r="C225" s="1">
        <f>+A225*B225</f>
        <v>0</v>
      </c>
      <c r="D225" s="1">
        <v>0</v>
      </c>
      <c r="E225" s="1">
        <f>+C225+D225</f>
        <v>0</v>
      </c>
    </row>
    <row r="226" spans="1:6" ht="15" x14ac:dyDescent="0.25">
      <c r="A226" s="1">
        <v>175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6" ht="15" x14ac:dyDescent="0.25">
      <c r="A227" s="1" t="s">
        <v>6</v>
      </c>
      <c r="B227" s="3">
        <v>0</v>
      </c>
      <c r="C227" s="1">
        <v>0</v>
      </c>
      <c r="D227" s="1">
        <v>0</v>
      </c>
      <c r="E227" s="1">
        <f t="shared" ref="E227" si="31">+C227+D227</f>
        <v>0</v>
      </c>
    </row>
    <row r="228" spans="1:6" ht="15" x14ac:dyDescent="0.25">
      <c r="D228" s="1"/>
      <c r="E228" s="1"/>
    </row>
    <row r="229" spans="1:6" ht="15" x14ac:dyDescent="0.25">
      <c r="A229" s="6" t="s">
        <v>24</v>
      </c>
      <c r="B229" s="5" t="s">
        <v>7</v>
      </c>
      <c r="D229" s="1"/>
      <c r="E229" s="1"/>
    </row>
    <row r="230" spans="1:6" ht="15" x14ac:dyDescent="0.25">
      <c r="A230" s="1">
        <v>12</v>
      </c>
      <c r="B230">
        <v>0</v>
      </c>
      <c r="C230" s="1">
        <f t="shared" ref="C230" si="32">+A230*B230</f>
        <v>0</v>
      </c>
      <c r="D230" s="1">
        <v>0</v>
      </c>
      <c r="E230" s="1">
        <f>+C230+D230</f>
        <v>0</v>
      </c>
    </row>
    <row r="231" spans="1:6" ht="15" x14ac:dyDescent="0.25">
      <c r="A231" s="1">
        <v>0</v>
      </c>
      <c r="B231" t="s">
        <v>41</v>
      </c>
      <c r="C231" s="9">
        <v>0</v>
      </c>
      <c r="D231" s="9">
        <v>0</v>
      </c>
      <c r="E231" s="9">
        <f>+C231+D231</f>
        <v>0</v>
      </c>
    </row>
    <row r="232" spans="1:6" ht="15" x14ac:dyDescent="0.25">
      <c r="A232" s="6" t="s">
        <v>25</v>
      </c>
      <c r="C232" s="8">
        <f>+C231+C230</f>
        <v>0</v>
      </c>
      <c r="D232" s="8">
        <f>+D231+D230</f>
        <v>0</v>
      </c>
      <c r="E232" s="8">
        <f>+E231+E230</f>
        <v>0</v>
      </c>
    </row>
    <row r="233" spans="1:6" x14ac:dyDescent="0.3">
      <c r="D233" s="1"/>
      <c r="E233" s="1"/>
    </row>
    <row r="234" spans="1:6" x14ac:dyDescent="0.3">
      <c r="A234" s="6" t="s">
        <v>26</v>
      </c>
      <c r="C234" s="11">
        <f>+C232+C224+C225+C226+C227</f>
        <v>0</v>
      </c>
      <c r="D234" s="11">
        <f>+D232+D224+D225+D226+D227</f>
        <v>0</v>
      </c>
      <c r="E234" s="11">
        <f>+E232+E224+E225+E226+E227</f>
        <v>0</v>
      </c>
    </row>
    <row r="235" spans="1:6" x14ac:dyDescent="0.3">
      <c r="D235" s="1"/>
      <c r="E235" s="1"/>
    </row>
    <row r="236" spans="1:6" x14ac:dyDescent="0.3">
      <c r="A236" s="6" t="s">
        <v>37</v>
      </c>
      <c r="D236" s="1"/>
      <c r="E236" s="1"/>
    </row>
    <row r="237" spans="1:6" x14ac:dyDescent="0.3">
      <c r="A237" s="6" t="s">
        <v>38</v>
      </c>
      <c r="C237" s="1">
        <v>0</v>
      </c>
      <c r="D237" s="1">
        <v>0</v>
      </c>
      <c r="E237" s="1">
        <f>+C237+D237</f>
        <v>0</v>
      </c>
    </row>
    <row r="238" spans="1:6" x14ac:dyDescent="0.3">
      <c r="A238" s="6" t="s">
        <v>39</v>
      </c>
      <c r="C238" s="1">
        <v>0</v>
      </c>
      <c r="D238" s="1">
        <v>0</v>
      </c>
      <c r="E238" s="1">
        <f>+C238+D238</f>
        <v>0</v>
      </c>
    </row>
    <row r="239" spans="1:6" x14ac:dyDescent="0.3">
      <c r="A239" s="6" t="s">
        <v>40</v>
      </c>
      <c r="C239" s="12">
        <f>SUM(C237:C238)</f>
        <v>0</v>
      </c>
      <c r="D239" s="12">
        <f>SUM(D237:D238)</f>
        <v>0</v>
      </c>
      <c r="E239" s="12">
        <f>SUM(E237:E238)</f>
        <v>0</v>
      </c>
      <c r="F239" s="8"/>
    </row>
    <row r="240" spans="1:6" x14ac:dyDescent="0.3">
      <c r="A240" s="6"/>
      <c r="D240" s="1"/>
      <c r="E240" s="1"/>
    </row>
    <row r="241" spans="1:6" x14ac:dyDescent="0.3">
      <c r="A241" s="6" t="s">
        <v>1</v>
      </c>
      <c r="D241" s="1"/>
      <c r="E241" s="1"/>
      <c r="F241" s="8"/>
    </row>
    <row r="242" spans="1:6" x14ac:dyDescent="0.3">
      <c r="A242" s="6" t="s">
        <v>13</v>
      </c>
      <c r="C242" s="1">
        <v>0</v>
      </c>
      <c r="D242" s="1">
        <v>0</v>
      </c>
      <c r="E242" s="1">
        <f>+C242+D242</f>
        <v>0</v>
      </c>
    </row>
    <row r="243" spans="1:6" x14ac:dyDescent="0.3">
      <c r="A243" s="6" t="s">
        <v>14</v>
      </c>
      <c r="C243" s="1">
        <v>0</v>
      </c>
      <c r="D243" s="1">
        <v>0</v>
      </c>
      <c r="E243" s="1">
        <f>+C243+D243</f>
        <v>0</v>
      </c>
    </row>
    <row r="244" spans="1:6" x14ac:dyDescent="0.3">
      <c r="A244" s="6" t="s">
        <v>44</v>
      </c>
      <c r="C244" s="1">
        <v>0</v>
      </c>
      <c r="D244" s="1">
        <v>0</v>
      </c>
      <c r="E244" s="1">
        <f>+C244+D244</f>
        <v>0</v>
      </c>
    </row>
    <row r="245" spans="1:6" x14ac:dyDescent="0.3">
      <c r="A245" s="6" t="s">
        <v>15</v>
      </c>
      <c r="C245" s="1">
        <v>0</v>
      </c>
      <c r="D245" s="1">
        <v>0</v>
      </c>
      <c r="E245" s="1">
        <f>+C245+D245</f>
        <v>0</v>
      </c>
    </row>
    <row r="246" spans="1:6" x14ac:dyDescent="0.3">
      <c r="A246" s="6" t="s">
        <v>18</v>
      </c>
      <c r="C246" s="1">
        <v>0</v>
      </c>
      <c r="D246" s="1">
        <v>0</v>
      </c>
      <c r="E246" s="1">
        <f>+C246+D246</f>
        <v>0</v>
      </c>
      <c r="F246" s="8"/>
    </row>
    <row r="247" spans="1:6" x14ac:dyDescent="0.3">
      <c r="A247" s="6" t="s">
        <v>27</v>
      </c>
      <c r="C247" s="12">
        <f>SUM(C242:C246)</f>
        <v>0</v>
      </c>
      <c r="D247" s="12">
        <f>SUM(D242:D246)</f>
        <v>0</v>
      </c>
      <c r="E247" s="12">
        <f>SUM(E242:E246)</f>
        <v>0</v>
      </c>
    </row>
    <row r="248" spans="1:6" x14ac:dyDescent="0.3">
      <c r="A248" s="6"/>
      <c r="C248" s="1"/>
      <c r="D248" s="1"/>
      <c r="E248" s="1"/>
    </row>
    <row r="249" spans="1:6" ht="15" thickBot="1" x14ac:dyDescent="0.35">
      <c r="A249" s="6" t="s">
        <v>32</v>
      </c>
      <c r="C249" s="13">
        <f>+C247+C234+C220+C239</f>
        <v>0</v>
      </c>
      <c r="D249" s="13">
        <f>+D247+D234+D220+D239</f>
        <v>0</v>
      </c>
      <c r="E249" s="13">
        <f>+E247+E234+E220+E239</f>
        <v>0</v>
      </c>
    </row>
    <row r="250" spans="1:6" x14ac:dyDescent="0.3">
      <c r="A250" s="6"/>
      <c r="C250" s="1"/>
      <c r="D250" s="1"/>
      <c r="E250" s="1"/>
    </row>
    <row r="251" spans="1:6" x14ac:dyDescent="0.3">
      <c r="A251" s="6" t="s">
        <v>31</v>
      </c>
      <c r="C251" s="1"/>
      <c r="D251" s="1"/>
      <c r="E251" s="1"/>
    </row>
    <row r="252" spans="1:6" x14ac:dyDescent="0.3">
      <c r="A252" s="6" t="s">
        <v>17</v>
      </c>
      <c r="C252" s="1">
        <v>0</v>
      </c>
      <c r="D252" s="1">
        <v>0</v>
      </c>
      <c r="E252" s="1">
        <f t="shared" ref="E252:E257" si="33">+C252+D252</f>
        <v>0</v>
      </c>
    </row>
    <row r="253" spans="1:6" x14ac:dyDescent="0.3">
      <c r="A253" s="6" t="s">
        <v>19</v>
      </c>
      <c r="C253" s="1">
        <v>0</v>
      </c>
      <c r="D253" s="1">
        <v>0</v>
      </c>
      <c r="E253" s="1">
        <f t="shared" si="33"/>
        <v>0</v>
      </c>
    </row>
    <row r="254" spans="1:6" x14ac:dyDescent="0.3">
      <c r="A254" s="6" t="s">
        <v>20</v>
      </c>
      <c r="C254" s="1">
        <v>0</v>
      </c>
      <c r="D254" s="1">
        <v>0</v>
      </c>
      <c r="E254" s="1">
        <f t="shared" si="33"/>
        <v>0</v>
      </c>
    </row>
    <row r="255" spans="1:6" x14ac:dyDescent="0.3">
      <c r="A255" s="6" t="s">
        <v>60</v>
      </c>
      <c r="B255" s="1"/>
      <c r="C255" s="1">
        <v>0</v>
      </c>
      <c r="D255" s="1">
        <v>0</v>
      </c>
      <c r="E255" s="1">
        <f t="shared" si="33"/>
        <v>0</v>
      </c>
    </row>
    <row r="256" spans="1:6" x14ac:dyDescent="0.3">
      <c r="A256" s="6" t="s">
        <v>61</v>
      </c>
      <c r="B256" s="1"/>
      <c r="C256" s="1">
        <v>0</v>
      </c>
      <c r="D256" s="1">
        <v>0</v>
      </c>
      <c r="E256" s="1">
        <f t="shared" si="33"/>
        <v>0</v>
      </c>
    </row>
    <row r="257" spans="1:6" x14ac:dyDescent="0.3">
      <c r="A257" s="6" t="s">
        <v>62</v>
      </c>
      <c r="B257" s="1"/>
      <c r="C257" s="1">
        <v>0</v>
      </c>
      <c r="D257" s="1">
        <v>0</v>
      </c>
      <c r="E257" s="1">
        <f t="shared" si="33"/>
        <v>0</v>
      </c>
    </row>
    <row r="258" spans="1:6" x14ac:dyDescent="0.3">
      <c r="A258" s="6" t="s">
        <v>30</v>
      </c>
      <c r="C258" s="12">
        <f>SUM(C252:C257)</f>
        <v>0</v>
      </c>
      <c r="D258" s="12">
        <f>SUM(D252:D257)</f>
        <v>0</v>
      </c>
      <c r="E258" s="12">
        <f>SUM(E252:E257)</f>
        <v>0</v>
      </c>
    </row>
    <row r="259" spans="1:6" x14ac:dyDescent="0.3">
      <c r="C259" s="1"/>
      <c r="D259" s="1"/>
      <c r="E259" s="1"/>
    </row>
    <row r="260" spans="1:6" ht="15" thickBot="1" x14ac:dyDescent="0.35">
      <c r="A260" s="6" t="s">
        <v>33</v>
      </c>
      <c r="C260" s="13">
        <f>+C249+C258</f>
        <v>0</v>
      </c>
      <c r="D260" s="13">
        <f>+D249+D258</f>
        <v>0</v>
      </c>
      <c r="E260" s="13">
        <f>+E249+E258</f>
        <v>0</v>
      </c>
    </row>
    <row r="261" spans="1:6" x14ac:dyDescent="0.3">
      <c r="A261" s="6"/>
      <c r="C261" s="24"/>
      <c r="D261" s="24"/>
      <c r="E261" s="24"/>
    </row>
    <row r="262" spans="1:6" x14ac:dyDescent="0.3">
      <c r="A262" s="6"/>
      <c r="C262" s="24"/>
      <c r="D262" s="24"/>
      <c r="E262" s="24"/>
    </row>
    <row r="263" spans="1:6" x14ac:dyDescent="0.3">
      <c r="A263" s="6"/>
      <c r="C263" s="24"/>
      <c r="D263" s="24"/>
      <c r="E263" s="24"/>
    </row>
    <row r="264" spans="1:6" x14ac:dyDescent="0.3">
      <c r="A264" s="7" t="s">
        <v>46</v>
      </c>
      <c r="C264" s="18"/>
      <c r="D264" s="18"/>
      <c r="E264" s="18"/>
      <c r="F264" s="18"/>
    </row>
    <row r="265" spans="1:6" x14ac:dyDescent="0.3">
      <c r="C265" s="18"/>
      <c r="D265" s="18"/>
      <c r="E265" s="18"/>
      <c r="F265" s="18"/>
    </row>
    <row r="266" spans="1:6" x14ac:dyDescent="0.3">
      <c r="A266" s="6" t="s">
        <v>8</v>
      </c>
      <c r="C266" s="23" t="s">
        <v>28</v>
      </c>
      <c r="D266" s="18"/>
      <c r="E266" s="23" t="s">
        <v>29</v>
      </c>
      <c r="F266" s="18"/>
    </row>
    <row r="267" spans="1:6" x14ac:dyDescent="0.3">
      <c r="A267" s="5" t="s">
        <v>3</v>
      </c>
      <c r="B267" s="5" t="s">
        <v>4</v>
      </c>
      <c r="C267" s="19" t="s">
        <v>5</v>
      </c>
      <c r="D267" s="19" t="s">
        <v>16</v>
      </c>
      <c r="E267" s="19" t="s">
        <v>5</v>
      </c>
      <c r="F267" s="18"/>
    </row>
    <row r="268" spans="1:6" x14ac:dyDescent="0.3">
      <c r="A268" s="1">
        <v>40</v>
      </c>
      <c r="B268" s="3">
        <v>79</v>
      </c>
      <c r="C268" s="15">
        <f>+A268*B268</f>
        <v>3160</v>
      </c>
      <c r="D268" s="15">
        <v>0</v>
      </c>
      <c r="E268" s="15">
        <f>+C268+D268</f>
        <v>3160</v>
      </c>
      <c r="F268" s="18"/>
    </row>
    <row r="269" spans="1:6" x14ac:dyDescent="0.3">
      <c r="A269" s="1">
        <v>60</v>
      </c>
      <c r="B269" s="3">
        <v>119</v>
      </c>
      <c r="C269" s="15">
        <f t="shared" ref="C269:C271" si="34">+A269*B269</f>
        <v>7140</v>
      </c>
      <c r="D269" s="15">
        <v>0</v>
      </c>
      <c r="E269" s="15">
        <f t="shared" ref="E269:E272" si="35">+C269+D269</f>
        <v>7140</v>
      </c>
      <c r="F269" s="18"/>
    </row>
    <row r="270" spans="1:6" x14ac:dyDescent="0.3">
      <c r="A270" s="1">
        <v>100</v>
      </c>
      <c r="B270" s="3">
        <v>26</v>
      </c>
      <c r="C270" s="15">
        <f t="shared" si="34"/>
        <v>2600</v>
      </c>
      <c r="D270" s="15">
        <v>0</v>
      </c>
      <c r="E270" s="15">
        <f t="shared" si="35"/>
        <v>2600</v>
      </c>
      <c r="F270" s="18"/>
    </row>
    <row r="271" spans="1:6" x14ac:dyDescent="0.3">
      <c r="A271" s="1"/>
      <c r="B271" s="3"/>
      <c r="C271" s="15">
        <f t="shared" si="34"/>
        <v>0</v>
      </c>
      <c r="D271" s="15">
        <v>0</v>
      </c>
      <c r="E271" s="15">
        <f t="shared" si="35"/>
        <v>0</v>
      </c>
      <c r="F271" s="18"/>
    </row>
    <row r="272" spans="1:6" x14ac:dyDescent="0.3">
      <c r="A272" s="1" t="s">
        <v>6</v>
      </c>
      <c r="B272" s="3">
        <v>0</v>
      </c>
      <c r="C272" s="15">
        <v>0</v>
      </c>
      <c r="D272" s="15">
        <v>0</v>
      </c>
      <c r="E272" s="15">
        <f t="shared" si="35"/>
        <v>0</v>
      </c>
      <c r="F272" s="18"/>
    </row>
    <row r="273" spans="1:8" x14ac:dyDescent="0.3">
      <c r="A273" s="6" t="s">
        <v>9</v>
      </c>
      <c r="C273" s="15"/>
      <c r="D273" s="15"/>
      <c r="E273" s="15"/>
      <c r="F273" s="18"/>
    </row>
    <row r="274" spans="1:8" x14ac:dyDescent="0.3">
      <c r="A274" s="1">
        <v>0</v>
      </c>
      <c r="B274" s="10">
        <v>0</v>
      </c>
      <c r="C274" s="16">
        <f t="shared" ref="C274" si="36">+A274*B274</f>
        <v>0</v>
      </c>
      <c r="D274" s="16">
        <v>0</v>
      </c>
      <c r="E274" s="16">
        <f t="shared" ref="E274" si="37">+C274+D274</f>
        <v>0</v>
      </c>
      <c r="F274" s="18"/>
    </row>
    <row r="275" spans="1:8" x14ac:dyDescent="0.3">
      <c r="A275" s="6" t="s">
        <v>10</v>
      </c>
      <c r="B275" s="3">
        <f>SUM(B268:B274)</f>
        <v>224</v>
      </c>
      <c r="C275" s="17">
        <f>SUM(C268:C274)</f>
        <v>12900</v>
      </c>
      <c r="D275" s="17">
        <f>SUM(D268:D274)</f>
        <v>0</v>
      </c>
      <c r="E275" s="17">
        <f>SUM(E268:E274)</f>
        <v>12900</v>
      </c>
      <c r="F275" s="18"/>
    </row>
    <row r="276" spans="1:8" x14ac:dyDescent="0.3">
      <c r="C276" s="18"/>
      <c r="D276" s="15"/>
      <c r="E276" s="15"/>
      <c r="F276" s="18"/>
    </row>
    <row r="277" spans="1:8" x14ac:dyDescent="0.3">
      <c r="A277" s="6" t="s">
        <v>11</v>
      </c>
      <c r="C277" s="18"/>
      <c r="D277" s="15"/>
      <c r="E277" s="15"/>
      <c r="F277" s="18"/>
    </row>
    <row r="278" spans="1:8" x14ac:dyDescent="0.3">
      <c r="A278" s="5"/>
      <c r="B278" s="5" t="s">
        <v>7</v>
      </c>
      <c r="C278" s="19"/>
      <c r="D278" s="15"/>
      <c r="E278" s="15"/>
      <c r="F278" s="18"/>
    </row>
    <row r="279" spans="1:8" x14ac:dyDescent="0.3">
      <c r="A279" s="1">
        <v>5</v>
      </c>
      <c r="B279" s="2">
        <v>1189</v>
      </c>
      <c r="C279" s="15">
        <f>+A279*B279</f>
        <v>5945</v>
      </c>
      <c r="D279" s="15"/>
      <c r="E279" s="15">
        <f>+C279+D279</f>
        <v>5945</v>
      </c>
      <c r="F279" s="18"/>
    </row>
    <row r="280" spans="1:8" x14ac:dyDescent="0.3">
      <c r="A280" s="1">
        <v>8</v>
      </c>
      <c r="B280" s="2">
        <v>262</v>
      </c>
      <c r="C280" s="15">
        <f>+A280*B280</f>
        <v>2096</v>
      </c>
      <c r="D280" s="15">
        <v>0</v>
      </c>
      <c r="E280" s="15">
        <f t="shared" ref="E280:E282" si="38">+C280+D280</f>
        <v>2096</v>
      </c>
      <c r="F280" s="18"/>
    </row>
    <row r="281" spans="1:8" x14ac:dyDescent="0.3">
      <c r="A281" s="1">
        <v>12</v>
      </c>
      <c r="B281" s="2">
        <v>72</v>
      </c>
      <c r="C281" s="15">
        <f t="shared" ref="C281:C282" si="39">+A281*B281</f>
        <v>864</v>
      </c>
      <c r="D281" s="15">
        <v>0</v>
      </c>
      <c r="E281" s="15">
        <f t="shared" si="38"/>
        <v>864</v>
      </c>
      <c r="F281" s="18"/>
    </row>
    <row r="282" spans="1:8" x14ac:dyDescent="0.3">
      <c r="A282" s="1">
        <v>14</v>
      </c>
      <c r="B282" s="74">
        <v>28</v>
      </c>
      <c r="C282" s="16">
        <f t="shared" si="39"/>
        <v>392</v>
      </c>
      <c r="D282" s="16">
        <v>0</v>
      </c>
      <c r="E282" s="16">
        <f t="shared" si="38"/>
        <v>392</v>
      </c>
      <c r="F282" s="18"/>
    </row>
    <row r="283" spans="1:8" x14ac:dyDescent="0.3">
      <c r="A283" s="6" t="s">
        <v>58</v>
      </c>
      <c r="B283" s="2">
        <f>SUM(B279:B282)</f>
        <v>1551</v>
      </c>
      <c r="C283" s="15">
        <f>SUM(C279:C282)</f>
        <v>9297</v>
      </c>
      <c r="D283" s="15">
        <f>SUM(D279:D282)</f>
        <v>0</v>
      </c>
      <c r="E283" s="15">
        <f>SUM(E279:E282)</f>
        <v>9297</v>
      </c>
      <c r="F283" s="37">
        <v>2485</v>
      </c>
      <c r="G283" s="30">
        <f>+F283-B283</f>
        <v>934</v>
      </c>
      <c r="H283" s="51">
        <f>+G283/F283</f>
        <v>0.37585513078470822</v>
      </c>
    </row>
    <row r="284" spans="1:8" x14ac:dyDescent="0.3">
      <c r="C284" s="17"/>
      <c r="D284" s="15"/>
      <c r="E284" s="15"/>
      <c r="F284" s="18"/>
    </row>
    <row r="285" spans="1:8" x14ac:dyDescent="0.3">
      <c r="A285" s="6" t="s">
        <v>12</v>
      </c>
      <c r="C285" s="20">
        <f>+C283+C275</f>
        <v>22197</v>
      </c>
      <c r="D285" s="20">
        <f>+D283+D275</f>
        <v>0</v>
      </c>
      <c r="E285" s="20">
        <f>+E283+E275</f>
        <v>22197</v>
      </c>
      <c r="F285" s="18"/>
    </row>
    <row r="286" spans="1:8" x14ac:dyDescent="0.3">
      <c r="C286" s="18"/>
      <c r="D286" s="15"/>
      <c r="E286" s="15"/>
      <c r="F286" s="18"/>
    </row>
    <row r="287" spans="1:8" x14ac:dyDescent="0.3">
      <c r="C287" s="18"/>
      <c r="D287" s="15"/>
      <c r="E287" s="15"/>
      <c r="F287" s="18"/>
    </row>
    <row r="288" spans="1:8" x14ac:dyDescent="0.3">
      <c r="A288" s="6" t="s">
        <v>23</v>
      </c>
      <c r="B288" s="5" t="s">
        <v>4</v>
      </c>
      <c r="C288" s="18"/>
      <c r="D288" s="15"/>
      <c r="E288" s="15"/>
      <c r="F288" s="18"/>
    </row>
    <row r="289" spans="1:6" x14ac:dyDescent="0.3">
      <c r="A289" s="1">
        <v>70</v>
      </c>
      <c r="B289" s="3">
        <v>32</v>
      </c>
      <c r="C289" s="15">
        <f>+A289*B289</f>
        <v>2240</v>
      </c>
      <c r="D289" s="15">
        <v>0</v>
      </c>
      <c r="E289" s="15">
        <f>+C289+D289</f>
        <v>2240</v>
      </c>
      <c r="F289" s="18"/>
    </row>
    <row r="290" spans="1:6" x14ac:dyDescent="0.3">
      <c r="A290" s="1">
        <v>105</v>
      </c>
      <c r="B290" s="3">
        <v>103</v>
      </c>
      <c r="C290" s="15">
        <f>+A290*B290</f>
        <v>10815</v>
      </c>
      <c r="D290" s="15">
        <v>0</v>
      </c>
      <c r="E290" s="15">
        <f>+C290+D290</f>
        <v>10815</v>
      </c>
      <c r="F290" s="18"/>
    </row>
    <row r="291" spans="1:6" x14ac:dyDescent="0.3">
      <c r="A291" s="1">
        <v>175</v>
      </c>
      <c r="B291" s="3">
        <v>17</v>
      </c>
      <c r="C291" s="15">
        <f>+A291*B291</f>
        <v>2975</v>
      </c>
      <c r="D291" s="15">
        <v>0</v>
      </c>
      <c r="E291" s="15">
        <f>+C291+D291</f>
        <v>2975</v>
      </c>
      <c r="F291" s="18"/>
    </row>
    <row r="292" spans="1:6" x14ac:dyDescent="0.3">
      <c r="A292" s="1" t="s">
        <v>6</v>
      </c>
      <c r="B292" s="10">
        <v>0</v>
      </c>
      <c r="C292" s="15">
        <v>0</v>
      </c>
      <c r="D292" s="15">
        <v>0</v>
      </c>
      <c r="E292" s="15">
        <f t="shared" ref="E292" si="40">+C292+D292</f>
        <v>0</v>
      </c>
      <c r="F292" s="18"/>
    </row>
    <row r="293" spans="1:6" x14ac:dyDescent="0.3">
      <c r="B293" s="32">
        <f>SUM(B289:B292)</f>
        <v>152</v>
      </c>
      <c r="C293" s="18"/>
      <c r="D293" s="15"/>
      <c r="E293" s="15"/>
      <c r="F293" s="18"/>
    </row>
    <row r="294" spans="1:6" x14ac:dyDescent="0.3">
      <c r="A294" s="6" t="s">
        <v>24</v>
      </c>
      <c r="B294" s="5" t="s">
        <v>7</v>
      </c>
      <c r="C294" s="18"/>
      <c r="D294" s="15"/>
      <c r="E294" s="15"/>
      <c r="F294" s="18"/>
    </row>
    <row r="295" spans="1:6" x14ac:dyDescent="0.3">
      <c r="A295" s="1">
        <v>12</v>
      </c>
      <c r="B295" s="34">
        <v>720.7</v>
      </c>
      <c r="C295" s="15">
        <f t="shared" ref="C295" si="41">+A295*B295</f>
        <v>8648.4000000000015</v>
      </c>
      <c r="D295" s="15">
        <v>0</v>
      </c>
      <c r="E295" s="15">
        <f>+C295+D295</f>
        <v>8648.4000000000015</v>
      </c>
      <c r="F295" s="18"/>
    </row>
    <row r="296" spans="1:6" x14ac:dyDescent="0.3">
      <c r="A296" s="1">
        <v>0</v>
      </c>
      <c r="B296" t="s">
        <v>41</v>
      </c>
      <c r="C296" s="16">
        <v>0</v>
      </c>
      <c r="D296" s="16">
        <v>0</v>
      </c>
      <c r="E296" s="16">
        <f>+C296+D296</f>
        <v>0</v>
      </c>
      <c r="F296" s="18"/>
    </row>
    <row r="297" spans="1:6" x14ac:dyDescent="0.3">
      <c r="A297" s="6" t="s">
        <v>25</v>
      </c>
      <c r="C297" s="17">
        <f>+C296+C295</f>
        <v>8648.4000000000015</v>
      </c>
      <c r="D297" s="17">
        <f>+D296+D295</f>
        <v>0</v>
      </c>
      <c r="E297" s="17">
        <f>+E296+E295</f>
        <v>8648.4000000000015</v>
      </c>
      <c r="F297" s="18"/>
    </row>
    <row r="298" spans="1:6" x14ac:dyDescent="0.3">
      <c r="C298" s="18"/>
      <c r="D298" s="15"/>
      <c r="E298" s="15"/>
      <c r="F298" s="18"/>
    </row>
    <row r="299" spans="1:6" x14ac:dyDescent="0.3">
      <c r="A299" s="6" t="s">
        <v>26</v>
      </c>
      <c r="C299" s="20">
        <f>+C297+C289+C290+C291+C292</f>
        <v>24678.400000000001</v>
      </c>
      <c r="D299" s="20">
        <f>+D297+D289+D290+D291+D292</f>
        <v>0</v>
      </c>
      <c r="E299" s="20">
        <f>+E297+E289+E290+E291+E292</f>
        <v>24678.400000000001</v>
      </c>
      <c r="F299" s="18"/>
    </row>
    <row r="300" spans="1:6" x14ac:dyDescent="0.3">
      <c r="C300" s="18"/>
      <c r="D300" s="15"/>
      <c r="E300" s="15"/>
      <c r="F300" s="18"/>
    </row>
    <row r="301" spans="1:6" x14ac:dyDescent="0.3">
      <c r="A301" s="6" t="s">
        <v>37</v>
      </c>
      <c r="C301" s="18"/>
      <c r="D301" s="15"/>
      <c r="E301" s="15"/>
      <c r="F301" s="18"/>
    </row>
    <row r="302" spans="1:6" x14ac:dyDescent="0.3">
      <c r="A302" s="6" t="s">
        <v>38</v>
      </c>
      <c r="C302" s="15">
        <f>-7310+4730-5268.3+3408.9</f>
        <v>-4439.3999999999996</v>
      </c>
      <c r="D302" s="15">
        <v>0</v>
      </c>
      <c r="E302" s="15">
        <f>+C302+D302</f>
        <v>-4439.3999999999996</v>
      </c>
      <c r="F302" s="18"/>
    </row>
    <row r="303" spans="1:6" x14ac:dyDescent="0.3">
      <c r="A303" s="6" t="s">
        <v>39</v>
      </c>
      <c r="C303" s="15">
        <f>-4900.76+3171.08-9083.67+5877.67</f>
        <v>-4935.68</v>
      </c>
      <c r="D303" s="15">
        <v>0</v>
      </c>
      <c r="E303" s="15">
        <f>+C303+D303</f>
        <v>-4935.68</v>
      </c>
      <c r="F303" s="17"/>
    </row>
    <row r="304" spans="1:6" x14ac:dyDescent="0.3">
      <c r="A304" s="6" t="s">
        <v>40</v>
      </c>
      <c r="C304" s="21">
        <f>SUM(C302:C303)</f>
        <v>-9375.08</v>
      </c>
      <c r="D304" s="21">
        <f>SUM(D302:D303)</f>
        <v>0</v>
      </c>
      <c r="E304" s="21">
        <f>SUM(E302:E303)</f>
        <v>-9375.08</v>
      </c>
      <c r="F304" s="18"/>
    </row>
    <row r="305" spans="1:7" x14ac:dyDescent="0.3">
      <c r="A305" s="6"/>
      <c r="C305" s="18"/>
      <c r="D305" s="15"/>
      <c r="E305" s="15"/>
      <c r="F305" s="18"/>
    </row>
    <row r="306" spans="1:7" x14ac:dyDescent="0.3">
      <c r="A306" s="6" t="s">
        <v>1</v>
      </c>
      <c r="C306" s="18"/>
      <c r="D306" s="15"/>
      <c r="E306" s="15"/>
      <c r="F306" s="18"/>
    </row>
    <row r="307" spans="1:7" x14ac:dyDescent="0.3">
      <c r="A307" s="6" t="s">
        <v>13</v>
      </c>
      <c r="C307" s="15">
        <v>0</v>
      </c>
      <c r="D307" s="15">
        <v>0</v>
      </c>
      <c r="E307" s="15">
        <f>+C307+D307</f>
        <v>0</v>
      </c>
      <c r="F307" s="18"/>
    </row>
    <row r="308" spans="1:7" x14ac:dyDescent="0.3">
      <c r="A308" s="6" t="s">
        <v>14</v>
      </c>
      <c r="C308" s="15">
        <v>0</v>
      </c>
      <c r="D308" s="15">
        <v>0</v>
      </c>
      <c r="E308" s="15">
        <f>+C308+D308</f>
        <v>0</v>
      </c>
      <c r="F308" s="18"/>
    </row>
    <row r="309" spans="1:7" x14ac:dyDescent="0.3">
      <c r="A309" s="6" t="s">
        <v>44</v>
      </c>
      <c r="C309" s="15">
        <v>0</v>
      </c>
      <c r="D309" s="15">
        <v>0</v>
      </c>
      <c r="E309" s="15">
        <f>+C309+D309</f>
        <v>0</v>
      </c>
      <c r="F309" s="18"/>
    </row>
    <row r="310" spans="1:7" x14ac:dyDescent="0.3">
      <c r="A310" s="6" t="s">
        <v>15</v>
      </c>
      <c r="C310" s="15">
        <v>0</v>
      </c>
      <c r="D310" s="15">
        <v>0</v>
      </c>
      <c r="E310" s="15">
        <f>+C310+D310</f>
        <v>0</v>
      </c>
      <c r="F310" s="18"/>
    </row>
    <row r="311" spans="1:7" x14ac:dyDescent="0.3">
      <c r="A311" s="6" t="s">
        <v>18</v>
      </c>
      <c r="C311" s="15">
        <v>0</v>
      </c>
      <c r="D311" s="15">
        <v>0</v>
      </c>
      <c r="E311" s="15">
        <f>+C311+D311</f>
        <v>0</v>
      </c>
      <c r="F311" s="18"/>
    </row>
    <row r="312" spans="1:7" x14ac:dyDescent="0.3">
      <c r="A312" s="6" t="s">
        <v>27</v>
      </c>
      <c r="C312" s="21">
        <f>SUM(C307:C311)</f>
        <v>0</v>
      </c>
      <c r="D312" s="21">
        <f>SUM(D307:D311)</f>
        <v>0</v>
      </c>
      <c r="E312" s="21">
        <f>SUM(E307:E311)</f>
        <v>0</v>
      </c>
      <c r="F312" s="18"/>
    </row>
    <row r="313" spans="1:7" x14ac:dyDescent="0.3">
      <c r="A313" s="6"/>
      <c r="C313" s="15"/>
      <c r="D313" s="15"/>
      <c r="E313" s="15"/>
      <c r="F313" s="18"/>
    </row>
    <row r="314" spans="1:7" ht="15" thickBot="1" x14ac:dyDescent="0.35">
      <c r="A314" s="6" t="s">
        <v>32</v>
      </c>
      <c r="C314" s="22">
        <f>+C312+C299+C285+C304</f>
        <v>37500.32</v>
      </c>
      <c r="D314" s="22">
        <f>+D312+D299+D285+D304</f>
        <v>0</v>
      </c>
      <c r="E314" s="22">
        <f>+E312+E299+E285+E304</f>
        <v>37500.32</v>
      </c>
      <c r="F314" s="18"/>
    </row>
    <row r="315" spans="1:7" x14ac:dyDescent="0.3">
      <c r="A315" s="6"/>
      <c r="C315" s="15"/>
      <c r="D315" s="15"/>
      <c r="E315" s="15"/>
      <c r="F315" s="18"/>
    </row>
    <row r="316" spans="1:7" x14ac:dyDescent="0.3">
      <c r="A316" s="6" t="s">
        <v>31</v>
      </c>
      <c r="C316" s="15"/>
      <c r="D316" s="15"/>
      <c r="E316" s="15"/>
      <c r="F316" s="18"/>
    </row>
    <row r="317" spans="1:7" x14ac:dyDescent="0.3">
      <c r="A317" s="6" t="s">
        <v>17</v>
      </c>
      <c r="C317" s="15">
        <v>0</v>
      </c>
      <c r="D317" s="15">
        <v>0</v>
      </c>
      <c r="E317" s="15">
        <f t="shared" ref="E317:E322" si="42">+C317+D317</f>
        <v>0</v>
      </c>
      <c r="F317" s="18"/>
    </row>
    <row r="318" spans="1:7" x14ac:dyDescent="0.3">
      <c r="A318" s="6" t="s">
        <v>19</v>
      </c>
      <c r="C318" s="15">
        <v>468.71</v>
      </c>
      <c r="D318" s="15">
        <v>-30.24</v>
      </c>
      <c r="E318" s="15">
        <f t="shared" si="42"/>
        <v>438.46999999999997</v>
      </c>
      <c r="F318" s="18">
        <v>221.93</v>
      </c>
      <c r="G318" t="s">
        <v>38</v>
      </c>
    </row>
    <row r="319" spans="1:7" x14ac:dyDescent="0.3">
      <c r="A319" s="6" t="s">
        <v>20</v>
      </c>
      <c r="C319" s="15">
        <v>0</v>
      </c>
      <c r="D319" s="15">
        <v>0</v>
      </c>
      <c r="E319" s="15">
        <f t="shared" si="42"/>
        <v>0</v>
      </c>
      <c r="F319" s="18">
        <v>246.78</v>
      </c>
      <c r="G319" t="s">
        <v>39</v>
      </c>
    </row>
    <row r="320" spans="1:7" x14ac:dyDescent="0.3">
      <c r="A320" s="6" t="s">
        <v>60</v>
      </c>
      <c r="B320" s="1"/>
      <c r="C320" s="15">
        <v>0</v>
      </c>
      <c r="D320" s="15">
        <v>0</v>
      </c>
      <c r="E320" s="15">
        <f t="shared" si="42"/>
        <v>0</v>
      </c>
      <c r="F320" s="18"/>
    </row>
    <row r="321" spans="1:6" x14ac:dyDescent="0.3">
      <c r="A321" s="6" t="s">
        <v>61</v>
      </c>
      <c r="B321" s="1"/>
      <c r="C321" s="15">
        <v>0</v>
      </c>
      <c r="D321" s="15">
        <v>0</v>
      </c>
      <c r="E321" s="15">
        <f t="shared" si="42"/>
        <v>0</v>
      </c>
      <c r="F321" s="18"/>
    </row>
    <row r="322" spans="1:6" x14ac:dyDescent="0.3">
      <c r="A322" s="6" t="s">
        <v>62</v>
      </c>
      <c r="B322" s="1"/>
      <c r="C322" s="15">
        <v>0</v>
      </c>
      <c r="D322" s="15">
        <v>0</v>
      </c>
      <c r="E322" s="15">
        <f t="shared" si="42"/>
        <v>0</v>
      </c>
      <c r="F322" s="18"/>
    </row>
    <row r="323" spans="1:6" x14ac:dyDescent="0.3">
      <c r="A323" s="6" t="s">
        <v>30</v>
      </c>
      <c r="C323" s="21">
        <f>SUM(C317:C322)</f>
        <v>468.71</v>
      </c>
      <c r="D323" s="21">
        <f>SUM(D317:D322)</f>
        <v>-30.24</v>
      </c>
      <c r="E323" s="21">
        <f>SUM(E317:E322)</f>
        <v>438.46999999999997</v>
      </c>
      <c r="F323" s="18"/>
    </row>
    <row r="324" spans="1:6" x14ac:dyDescent="0.3">
      <c r="C324" s="15"/>
      <c r="D324" s="15"/>
      <c r="E324" s="15"/>
      <c r="F324" s="18"/>
    </row>
    <row r="325" spans="1:6" ht="15" thickBot="1" x14ac:dyDescent="0.35">
      <c r="A325" s="6" t="s">
        <v>33</v>
      </c>
      <c r="C325" s="22">
        <f>+C314+C323</f>
        <v>37969.03</v>
      </c>
      <c r="D325" s="22">
        <f>+D314+D323</f>
        <v>-30.24</v>
      </c>
      <c r="E325" s="22">
        <f>+E314+E323</f>
        <v>37938.79</v>
      </c>
      <c r="F325" s="18"/>
    </row>
    <row r="326" spans="1:6" x14ac:dyDescent="0.3">
      <c r="A326" s="6"/>
      <c r="C326" s="28"/>
      <c r="D326" s="28"/>
      <c r="E326" s="28"/>
      <c r="F326" s="18"/>
    </row>
    <row r="327" spans="1:6" x14ac:dyDescent="0.3">
      <c r="A327" s="6"/>
      <c r="C327" s="28"/>
      <c r="D327" s="28"/>
      <c r="E327" s="28"/>
      <c r="F327" s="18"/>
    </row>
    <row r="328" spans="1:6" x14ac:dyDescent="0.3">
      <c r="A328" s="6"/>
      <c r="C328" s="28"/>
      <c r="D328" s="28"/>
      <c r="E328" s="28"/>
      <c r="F328" s="18"/>
    </row>
    <row r="329" spans="1:6" x14ac:dyDescent="0.3">
      <c r="A329" s="7" t="s">
        <v>47</v>
      </c>
      <c r="C329" s="18"/>
      <c r="D329" s="18"/>
      <c r="E329" s="18"/>
      <c r="F329" s="18"/>
    </row>
    <row r="330" spans="1:6" x14ac:dyDescent="0.3">
      <c r="C330" s="18"/>
      <c r="D330" s="18"/>
      <c r="E330" s="18"/>
      <c r="F330" s="18"/>
    </row>
    <row r="331" spans="1:6" x14ac:dyDescent="0.3">
      <c r="A331" s="6" t="s">
        <v>8</v>
      </c>
      <c r="C331" s="23" t="s">
        <v>28</v>
      </c>
      <c r="D331" s="18"/>
      <c r="E331" s="23" t="s">
        <v>29</v>
      </c>
      <c r="F331" s="18"/>
    </row>
    <row r="332" spans="1:6" x14ac:dyDescent="0.3">
      <c r="A332" s="5" t="s">
        <v>3</v>
      </c>
      <c r="B332" s="5" t="s">
        <v>4</v>
      </c>
      <c r="C332" s="19" t="s">
        <v>5</v>
      </c>
      <c r="D332" s="19" t="s">
        <v>16</v>
      </c>
      <c r="E332" s="19" t="s">
        <v>5</v>
      </c>
      <c r="F332" s="18"/>
    </row>
    <row r="333" spans="1:6" x14ac:dyDescent="0.3">
      <c r="A333" s="1">
        <v>40</v>
      </c>
      <c r="B333" s="3">
        <v>79</v>
      </c>
      <c r="C333" s="15">
        <f>+A333*B333</f>
        <v>3160</v>
      </c>
      <c r="D333" s="15">
        <v>0</v>
      </c>
      <c r="E333" s="15">
        <f>+C333+D333</f>
        <v>3160</v>
      </c>
      <c r="F333" s="18"/>
    </row>
    <row r="334" spans="1:6" x14ac:dyDescent="0.3">
      <c r="A334" s="1">
        <v>60</v>
      </c>
      <c r="B334" s="3">
        <v>119</v>
      </c>
      <c r="C334" s="15">
        <f t="shared" ref="C334:C336" si="43">+A334*B334</f>
        <v>7140</v>
      </c>
      <c r="D334" s="15">
        <v>0</v>
      </c>
      <c r="E334" s="15">
        <f t="shared" ref="E334:E337" si="44">+C334+D334</f>
        <v>7140</v>
      </c>
      <c r="F334" s="18"/>
    </row>
    <row r="335" spans="1:6" x14ac:dyDescent="0.3">
      <c r="A335" s="1">
        <v>100</v>
      </c>
      <c r="B335" s="3">
        <v>26</v>
      </c>
      <c r="C335" s="15">
        <f t="shared" si="43"/>
        <v>2600</v>
      </c>
      <c r="D335" s="15">
        <v>0</v>
      </c>
      <c r="E335" s="15">
        <f t="shared" si="44"/>
        <v>2600</v>
      </c>
      <c r="F335" s="18"/>
    </row>
    <row r="336" spans="1:6" x14ac:dyDescent="0.3">
      <c r="A336" s="1"/>
      <c r="B336" s="3"/>
      <c r="C336" s="15">
        <f t="shared" si="43"/>
        <v>0</v>
      </c>
      <c r="D336" s="15">
        <v>0</v>
      </c>
      <c r="E336" s="15">
        <f t="shared" si="44"/>
        <v>0</v>
      </c>
      <c r="F336" s="18"/>
    </row>
    <row r="337" spans="1:10" x14ac:dyDescent="0.3">
      <c r="A337" s="1" t="s">
        <v>6</v>
      </c>
      <c r="B337" s="3">
        <v>0</v>
      </c>
      <c r="C337" s="15">
        <v>0</v>
      </c>
      <c r="D337" s="15">
        <v>0</v>
      </c>
      <c r="E337" s="15">
        <f t="shared" si="44"/>
        <v>0</v>
      </c>
      <c r="F337" s="18"/>
    </row>
    <row r="338" spans="1:10" x14ac:dyDescent="0.3">
      <c r="A338" s="6" t="s">
        <v>9</v>
      </c>
      <c r="C338" s="15"/>
      <c r="D338" s="15"/>
      <c r="E338" s="15"/>
      <c r="F338" s="18"/>
    </row>
    <row r="339" spans="1:10" x14ac:dyDescent="0.3">
      <c r="A339" s="1">
        <v>0</v>
      </c>
      <c r="B339" s="10">
        <v>0</v>
      </c>
      <c r="C339" s="16">
        <f t="shared" ref="C339" si="45">+A339*B339</f>
        <v>0</v>
      </c>
      <c r="D339" s="16">
        <v>0</v>
      </c>
      <c r="E339" s="16">
        <f t="shared" ref="E339" si="46">+C339+D339</f>
        <v>0</v>
      </c>
      <c r="F339" s="18"/>
    </row>
    <row r="340" spans="1:10" x14ac:dyDescent="0.3">
      <c r="A340" s="6" t="s">
        <v>10</v>
      </c>
      <c r="B340" s="3">
        <f>SUM(B333:B339)</f>
        <v>224</v>
      </c>
      <c r="C340" s="17">
        <f>SUM(C333:C339)</f>
        <v>12900</v>
      </c>
      <c r="D340" s="17">
        <f>SUM(D333:D339)</f>
        <v>0</v>
      </c>
      <c r="E340" s="17">
        <f>SUM(E333:E339)</f>
        <v>12900</v>
      </c>
      <c r="F340" s="17"/>
    </row>
    <row r="341" spans="1:10" x14ac:dyDescent="0.3">
      <c r="C341" s="18"/>
      <c r="D341" s="15"/>
      <c r="E341" s="15"/>
      <c r="F341" s="18"/>
    </row>
    <row r="342" spans="1:10" x14ac:dyDescent="0.3">
      <c r="A342" s="6" t="s">
        <v>11</v>
      </c>
      <c r="C342" s="18"/>
      <c r="D342" s="15"/>
      <c r="E342" s="15"/>
      <c r="F342" s="18"/>
    </row>
    <row r="343" spans="1:10" x14ac:dyDescent="0.3">
      <c r="A343" s="5"/>
      <c r="B343" s="5" t="s">
        <v>7</v>
      </c>
      <c r="C343" s="19"/>
      <c r="D343" s="15"/>
      <c r="E343" s="15"/>
      <c r="F343" s="18"/>
    </row>
    <row r="344" spans="1:10" x14ac:dyDescent="0.3">
      <c r="A344" s="1">
        <v>5</v>
      </c>
      <c r="B344" s="2">
        <v>1126</v>
      </c>
      <c r="C344" s="15">
        <f>+A344*B344</f>
        <v>5630</v>
      </c>
      <c r="D344" s="15">
        <v>-5</v>
      </c>
      <c r="E344" s="15">
        <f>+C344+D344</f>
        <v>5625</v>
      </c>
      <c r="F344" s="18"/>
    </row>
    <row r="345" spans="1:10" x14ac:dyDescent="0.3">
      <c r="A345" s="1">
        <v>8</v>
      </c>
      <c r="B345" s="2">
        <v>272</v>
      </c>
      <c r="C345" s="15">
        <f>+A345*B345</f>
        <v>2176</v>
      </c>
      <c r="D345" s="15">
        <v>0</v>
      </c>
      <c r="E345" s="15">
        <f t="shared" ref="E345:E347" si="47">+C345+D345</f>
        <v>2176</v>
      </c>
      <c r="F345" s="18"/>
    </row>
    <row r="346" spans="1:10" x14ac:dyDescent="0.3">
      <c r="A346" s="1">
        <v>12</v>
      </c>
      <c r="B346" s="2">
        <v>96</v>
      </c>
      <c r="C346" s="15">
        <f t="shared" ref="C346:C347" si="48">+A346*B346</f>
        <v>1152</v>
      </c>
      <c r="D346" s="15">
        <v>0</v>
      </c>
      <c r="E346" s="15">
        <f t="shared" si="47"/>
        <v>1152</v>
      </c>
      <c r="F346" s="18"/>
    </row>
    <row r="347" spans="1:10" x14ac:dyDescent="0.3">
      <c r="A347" s="1">
        <v>14</v>
      </c>
      <c r="B347" s="74">
        <v>28</v>
      </c>
      <c r="C347" s="16">
        <f t="shared" si="48"/>
        <v>392</v>
      </c>
      <c r="D347" s="16">
        <v>0</v>
      </c>
      <c r="E347" s="16">
        <f t="shared" si="47"/>
        <v>392</v>
      </c>
      <c r="F347" s="18"/>
    </row>
    <row r="348" spans="1:10" x14ac:dyDescent="0.3">
      <c r="A348" s="6" t="s">
        <v>58</v>
      </c>
      <c r="B348" s="2">
        <f>SUM(B344:B347)</f>
        <v>1522</v>
      </c>
      <c r="C348" s="15">
        <f>SUM(C344:C347)</f>
        <v>9350</v>
      </c>
      <c r="D348" s="15">
        <f>SUM(D344:D347)</f>
        <v>-5</v>
      </c>
      <c r="E348" s="15">
        <f>SUM(E344:E347)</f>
        <v>9345</v>
      </c>
      <c r="F348" s="39">
        <f>+B348/(1-H283)</f>
        <v>2438.5364281108959</v>
      </c>
      <c r="G348" s="30">
        <f>+F348-B348</f>
        <v>916.53642811089594</v>
      </c>
      <c r="H348" s="51">
        <f>+G348/F348</f>
        <v>0.37585513078470817</v>
      </c>
      <c r="J348" s="30">
        <f>+F348+F283</f>
        <v>4923.5364281108959</v>
      </c>
    </row>
    <row r="349" spans="1:10" x14ac:dyDescent="0.3">
      <c r="C349" s="17"/>
      <c r="D349" s="15"/>
      <c r="E349" s="15"/>
      <c r="F349" s="56" t="s">
        <v>109</v>
      </c>
    </row>
    <row r="350" spans="1:10" x14ac:dyDescent="0.3">
      <c r="A350" s="6" t="s">
        <v>12</v>
      </c>
      <c r="C350" s="20">
        <f>+C348+C340</f>
        <v>22250</v>
      </c>
      <c r="D350" s="20">
        <f>+D348+D340</f>
        <v>-5</v>
      </c>
      <c r="E350" s="20">
        <f>+E348+E340</f>
        <v>22245</v>
      </c>
      <c r="F350" s="18"/>
    </row>
    <row r="351" spans="1:10" x14ac:dyDescent="0.3">
      <c r="C351" s="18"/>
      <c r="D351" s="15"/>
      <c r="E351" s="15"/>
      <c r="F351" s="18"/>
    </row>
    <row r="352" spans="1:10" x14ac:dyDescent="0.3">
      <c r="C352" s="18"/>
      <c r="D352" s="15"/>
      <c r="E352" s="15"/>
      <c r="F352" s="18"/>
    </row>
    <row r="353" spans="1:7" x14ac:dyDescent="0.3">
      <c r="A353" s="6" t="s">
        <v>23</v>
      </c>
      <c r="B353" s="5" t="s">
        <v>4</v>
      </c>
      <c r="C353" s="18"/>
      <c r="D353" s="15"/>
      <c r="E353" s="15"/>
      <c r="F353" s="18"/>
    </row>
    <row r="354" spans="1:7" x14ac:dyDescent="0.3">
      <c r="A354" s="1">
        <v>70</v>
      </c>
      <c r="B354" s="3">
        <v>32</v>
      </c>
      <c r="C354" s="15">
        <f>+A354*B354</f>
        <v>2240</v>
      </c>
      <c r="D354" s="15">
        <v>0</v>
      </c>
      <c r="E354" s="15">
        <f>+C354+D354</f>
        <v>2240</v>
      </c>
      <c r="F354" s="18"/>
    </row>
    <row r="355" spans="1:7" x14ac:dyDescent="0.3">
      <c r="A355" s="1">
        <v>105</v>
      </c>
      <c r="B355" s="3">
        <v>103</v>
      </c>
      <c r="C355" s="15">
        <f>+A355*B355</f>
        <v>10815</v>
      </c>
      <c r="D355" s="15">
        <v>0</v>
      </c>
      <c r="E355" s="15">
        <f>+C355+D355</f>
        <v>10815</v>
      </c>
      <c r="F355" s="18"/>
    </row>
    <row r="356" spans="1:7" x14ac:dyDescent="0.3">
      <c r="A356" s="1">
        <v>175</v>
      </c>
      <c r="B356" s="3">
        <v>17</v>
      </c>
      <c r="C356" s="15">
        <f>+A356*B356</f>
        <v>2975</v>
      </c>
      <c r="D356" s="15">
        <v>0</v>
      </c>
      <c r="E356" s="15">
        <f>+C356+D356</f>
        <v>2975</v>
      </c>
      <c r="F356" s="18"/>
    </row>
    <row r="357" spans="1:7" x14ac:dyDescent="0.3">
      <c r="A357" s="1" t="s">
        <v>6</v>
      </c>
      <c r="B357" s="10">
        <v>0</v>
      </c>
      <c r="C357" s="15">
        <v>0</v>
      </c>
      <c r="D357" s="15">
        <v>0</v>
      </c>
      <c r="E357" s="15">
        <f t="shared" ref="E357" si="49">+C357+D357</f>
        <v>0</v>
      </c>
      <c r="F357" s="18"/>
    </row>
    <row r="358" spans="1:7" x14ac:dyDescent="0.3">
      <c r="B358" s="32">
        <f>SUM(B354:B357)</f>
        <v>152</v>
      </c>
      <c r="C358" s="18"/>
      <c r="D358" s="15"/>
      <c r="E358" s="15"/>
      <c r="F358" s="18"/>
    </row>
    <row r="359" spans="1:7" x14ac:dyDescent="0.3">
      <c r="A359" s="6" t="s">
        <v>24</v>
      </c>
      <c r="B359" s="5" t="s">
        <v>7</v>
      </c>
      <c r="C359" s="18"/>
      <c r="D359" s="15"/>
      <c r="E359" s="15"/>
      <c r="F359" s="18"/>
    </row>
    <row r="360" spans="1:7" x14ac:dyDescent="0.3">
      <c r="A360" s="1">
        <v>12</v>
      </c>
      <c r="B360" s="33">
        <v>428.5</v>
      </c>
      <c r="C360" s="15">
        <v>8166</v>
      </c>
      <c r="D360" s="15">
        <v>-3024</v>
      </c>
      <c r="E360" s="15">
        <f>+C360+D360</f>
        <v>5142</v>
      </c>
      <c r="F360" s="35"/>
      <c r="G360" s="8"/>
    </row>
    <row r="361" spans="1:7" x14ac:dyDescent="0.3">
      <c r="A361" s="1">
        <v>0</v>
      </c>
      <c r="B361" t="s">
        <v>41</v>
      </c>
      <c r="C361" s="16">
        <v>0</v>
      </c>
      <c r="D361" s="16">
        <v>0</v>
      </c>
      <c r="E361" s="16">
        <f>+C361+D361</f>
        <v>0</v>
      </c>
      <c r="F361" s="18"/>
    </row>
    <row r="362" spans="1:7" x14ac:dyDescent="0.3">
      <c r="A362" s="6" t="s">
        <v>25</v>
      </c>
      <c r="C362" s="17">
        <f>+C361+C360</f>
        <v>8166</v>
      </c>
      <c r="D362" s="17">
        <f>+D361+D360</f>
        <v>-3024</v>
      </c>
      <c r="E362" s="17">
        <f>+E361+E360</f>
        <v>5142</v>
      </c>
      <c r="F362" s="18"/>
    </row>
    <row r="363" spans="1:7" x14ac:dyDescent="0.3">
      <c r="C363" s="18"/>
      <c r="D363" s="15"/>
      <c r="E363" s="15"/>
      <c r="F363" s="18"/>
    </row>
    <row r="364" spans="1:7" x14ac:dyDescent="0.3">
      <c r="A364" s="6" t="s">
        <v>26</v>
      </c>
      <c r="C364" s="20">
        <f>+C362+C354+C355+C356+C357</f>
        <v>24196</v>
      </c>
      <c r="D364" s="20">
        <f>+D362+D354+D355+D356+D357</f>
        <v>-3024</v>
      </c>
      <c r="E364" s="20">
        <f>+E362+E354+E355+E356+E357</f>
        <v>21172</v>
      </c>
      <c r="F364" s="17"/>
    </row>
    <row r="365" spans="1:7" x14ac:dyDescent="0.3">
      <c r="C365" s="18"/>
      <c r="D365" s="15"/>
      <c r="E365" s="15"/>
      <c r="F365" s="18"/>
    </row>
    <row r="366" spans="1:7" x14ac:dyDescent="0.3">
      <c r="A366" s="6" t="s">
        <v>37</v>
      </c>
      <c r="C366" s="18"/>
      <c r="D366" s="15"/>
      <c r="E366" s="15"/>
      <c r="F366" s="18"/>
    </row>
    <row r="367" spans="1:7" x14ac:dyDescent="0.3">
      <c r="A367" s="6" t="s">
        <v>38</v>
      </c>
      <c r="C367" s="15">
        <f>4730-4730+3426.5-3408.9</f>
        <v>17.599999999999909</v>
      </c>
      <c r="D367" s="15">
        <v>0</v>
      </c>
      <c r="E367" s="15">
        <f>+C367+D367</f>
        <v>17.599999999999909</v>
      </c>
      <c r="F367" s="18"/>
    </row>
    <row r="368" spans="1:7" x14ac:dyDescent="0.3">
      <c r="A368" s="6" t="s">
        <v>39</v>
      </c>
      <c r="C368" s="15">
        <f>-3171.08+2994.2-5877.67+5877.67</f>
        <v>-176.88000000000011</v>
      </c>
      <c r="D368" s="15">
        <v>0</v>
      </c>
      <c r="E368" s="15">
        <f>+C368+D368</f>
        <v>-176.88000000000011</v>
      </c>
      <c r="F368" s="18"/>
    </row>
    <row r="369" spans="1:8" x14ac:dyDescent="0.3">
      <c r="A369" s="6" t="s">
        <v>40</v>
      </c>
      <c r="C369" s="21">
        <f>SUM(C367:C368)</f>
        <v>-159.2800000000002</v>
      </c>
      <c r="D369" s="21">
        <f>SUM(D367:D368)</f>
        <v>0</v>
      </c>
      <c r="E369" s="21">
        <f>SUM(E367:E368)</f>
        <v>-159.2800000000002</v>
      </c>
      <c r="F369" s="17"/>
    </row>
    <row r="370" spans="1:8" x14ac:dyDescent="0.3">
      <c r="A370" s="6"/>
      <c r="C370" s="18"/>
      <c r="D370" s="15"/>
      <c r="E370" s="15"/>
      <c r="F370" s="18"/>
    </row>
    <row r="371" spans="1:8" x14ac:dyDescent="0.3">
      <c r="A371" s="6" t="s">
        <v>1</v>
      </c>
      <c r="C371" s="18"/>
      <c r="D371" s="15"/>
      <c r="E371" s="15"/>
      <c r="F371" s="17"/>
    </row>
    <row r="372" spans="1:8" x14ac:dyDescent="0.3">
      <c r="A372" s="6" t="s">
        <v>13</v>
      </c>
      <c r="C372" s="15">
        <v>1540.73</v>
      </c>
      <c r="D372" s="15">
        <v>-30</v>
      </c>
      <c r="E372" s="15">
        <f>+C372+D372</f>
        <v>1510.73</v>
      </c>
      <c r="F372" s="18">
        <v>751.21</v>
      </c>
      <c r="G372" t="s">
        <v>38</v>
      </c>
      <c r="H372" s="8"/>
    </row>
    <row r="373" spans="1:8" x14ac:dyDescent="0.3">
      <c r="A373" s="6" t="s">
        <v>14</v>
      </c>
      <c r="C373" s="15">
        <v>0</v>
      </c>
      <c r="D373" s="15">
        <v>0</v>
      </c>
      <c r="E373" s="15">
        <f>+C373+D373</f>
        <v>0</v>
      </c>
      <c r="F373" s="18">
        <v>759.52</v>
      </c>
      <c r="G373" t="s">
        <v>39</v>
      </c>
      <c r="H373" s="8"/>
    </row>
    <row r="374" spans="1:8" x14ac:dyDescent="0.3">
      <c r="A374" s="6" t="s">
        <v>44</v>
      </c>
      <c r="C374" s="15">
        <v>0</v>
      </c>
      <c r="D374" s="15">
        <v>0</v>
      </c>
      <c r="E374" s="15">
        <f>+C374+D374</f>
        <v>0</v>
      </c>
      <c r="F374" s="18"/>
    </row>
    <row r="375" spans="1:8" x14ac:dyDescent="0.3">
      <c r="A375" s="6" t="s">
        <v>15</v>
      </c>
      <c r="C375" s="15">
        <v>0</v>
      </c>
      <c r="D375" s="15">
        <v>0</v>
      </c>
      <c r="E375" s="15">
        <f>+C375+D375</f>
        <v>0</v>
      </c>
      <c r="F375" s="18"/>
    </row>
    <row r="376" spans="1:8" x14ac:dyDescent="0.3">
      <c r="A376" s="6" t="s">
        <v>18</v>
      </c>
      <c r="C376" s="15">
        <v>0</v>
      </c>
      <c r="D376" s="15">
        <v>0</v>
      </c>
      <c r="E376" s="15">
        <f>+C376+D376</f>
        <v>0</v>
      </c>
      <c r="F376" s="17"/>
    </row>
    <row r="377" spans="1:8" x14ac:dyDescent="0.3">
      <c r="A377" s="6" t="s">
        <v>27</v>
      </c>
      <c r="C377" s="21">
        <f>SUM(C372:C376)</f>
        <v>1540.73</v>
      </c>
      <c r="D377" s="21">
        <f>SUM(D372:D376)</f>
        <v>-30</v>
      </c>
      <c r="E377" s="21">
        <f>SUM(E372:E376)</f>
        <v>1510.73</v>
      </c>
      <c r="F377" s="18"/>
    </row>
    <row r="378" spans="1:8" x14ac:dyDescent="0.3">
      <c r="A378" s="6"/>
      <c r="C378" s="15"/>
      <c r="D378" s="15"/>
      <c r="E378" s="15"/>
      <c r="F378" s="18"/>
    </row>
    <row r="379" spans="1:8" ht="15" thickBot="1" x14ac:dyDescent="0.35">
      <c r="A379" s="6" t="s">
        <v>32</v>
      </c>
      <c r="C379" s="22">
        <f>+C377+C364+C350+C369</f>
        <v>47827.45</v>
      </c>
      <c r="D379" s="22">
        <f>+D377+D364+D350+D369</f>
        <v>-3059</v>
      </c>
      <c r="E379" s="22">
        <f>+E377+E364+E350+E369</f>
        <v>44768.45</v>
      </c>
      <c r="F379" s="18"/>
    </row>
    <row r="380" spans="1:8" x14ac:dyDescent="0.3">
      <c r="A380" s="6"/>
      <c r="C380" s="15"/>
      <c r="D380" s="15"/>
      <c r="E380" s="15"/>
      <c r="F380" s="17"/>
    </row>
    <row r="381" spans="1:8" x14ac:dyDescent="0.3">
      <c r="A381" s="6" t="s">
        <v>31</v>
      </c>
      <c r="C381" s="15"/>
      <c r="D381" s="15"/>
      <c r="E381" s="15"/>
      <c r="F381" s="18"/>
    </row>
    <row r="382" spans="1:8" x14ac:dyDescent="0.3">
      <c r="A382" s="6" t="s">
        <v>17</v>
      </c>
      <c r="C382" s="15">
        <v>0</v>
      </c>
      <c r="D382" s="15">
        <v>0</v>
      </c>
      <c r="E382" s="15">
        <f t="shared" ref="E382:E387" si="50">+C382+D382</f>
        <v>0</v>
      </c>
      <c r="F382" s="18"/>
    </row>
    <row r="383" spans="1:8" x14ac:dyDescent="0.3">
      <c r="A383" s="6" t="s">
        <v>19</v>
      </c>
      <c r="C383" s="15">
        <v>464.44</v>
      </c>
      <c r="D383" s="15">
        <v>-0.05</v>
      </c>
      <c r="E383" s="15">
        <f t="shared" si="50"/>
        <v>464.39</v>
      </c>
      <c r="F383" s="18">
        <v>222.43</v>
      </c>
      <c r="G383" t="s">
        <v>38</v>
      </c>
    </row>
    <row r="384" spans="1:8" x14ac:dyDescent="0.3">
      <c r="A384" s="6" t="s">
        <v>20</v>
      </c>
      <c r="C384" s="15">
        <v>0</v>
      </c>
      <c r="D384" s="15">
        <v>0</v>
      </c>
      <c r="E384" s="15">
        <f t="shared" si="50"/>
        <v>0</v>
      </c>
      <c r="F384" s="18">
        <v>211.72</v>
      </c>
    </row>
    <row r="385" spans="1:6" x14ac:dyDescent="0.3">
      <c r="A385" s="6" t="s">
        <v>60</v>
      </c>
      <c r="B385" s="1"/>
      <c r="C385" s="15">
        <v>0</v>
      </c>
      <c r="D385" s="15">
        <v>0</v>
      </c>
      <c r="E385" s="15">
        <f t="shared" si="50"/>
        <v>0</v>
      </c>
      <c r="F385" s="18"/>
    </row>
    <row r="386" spans="1:6" x14ac:dyDescent="0.3">
      <c r="A386" s="6" t="s">
        <v>61</v>
      </c>
      <c r="B386" s="1"/>
      <c r="C386" s="15">
        <v>0</v>
      </c>
      <c r="D386" s="15">
        <v>0</v>
      </c>
      <c r="E386" s="15">
        <f t="shared" si="50"/>
        <v>0</v>
      </c>
      <c r="F386" s="18"/>
    </row>
    <row r="387" spans="1:6" x14ac:dyDescent="0.3">
      <c r="A387" s="6" t="s">
        <v>62</v>
      </c>
      <c r="B387" s="1"/>
      <c r="C387" s="15">
        <v>0</v>
      </c>
      <c r="D387" s="15">
        <v>0</v>
      </c>
      <c r="E387" s="15">
        <f t="shared" si="50"/>
        <v>0</v>
      </c>
      <c r="F387" s="18"/>
    </row>
    <row r="388" spans="1:6" x14ac:dyDescent="0.3">
      <c r="A388" s="6" t="s">
        <v>30</v>
      </c>
      <c r="C388" s="12">
        <f>SUM(C382:C387)</f>
        <v>464.44</v>
      </c>
      <c r="D388" s="12">
        <f>SUM(D382:D387)</f>
        <v>-0.05</v>
      </c>
      <c r="E388" s="12">
        <f>SUM(E382:E387)</f>
        <v>464.39</v>
      </c>
    </row>
    <row r="389" spans="1:6" x14ac:dyDescent="0.3">
      <c r="C389" s="1"/>
      <c r="D389" s="1"/>
      <c r="E389" s="1"/>
    </row>
    <row r="390" spans="1:6" ht="15" thickBot="1" x14ac:dyDescent="0.35">
      <c r="A390" s="6" t="s">
        <v>33</v>
      </c>
      <c r="C390" s="13">
        <f>+C379+C388</f>
        <v>48291.89</v>
      </c>
      <c r="D390" s="13">
        <f>+D379+D388</f>
        <v>-3059.05</v>
      </c>
      <c r="E390" s="13">
        <f>+E379+E388</f>
        <v>45232.84</v>
      </c>
    </row>
    <row r="391" spans="1:6" x14ac:dyDescent="0.3">
      <c r="C391" s="17"/>
      <c r="D391" s="17"/>
      <c r="E391" s="18"/>
    </row>
    <row r="392" spans="1:6" x14ac:dyDescent="0.3">
      <c r="C392" s="17"/>
      <c r="D392" s="17"/>
      <c r="E392" s="18"/>
    </row>
    <row r="393" spans="1:6" x14ac:dyDescent="0.3">
      <c r="C393" s="18"/>
      <c r="D393" s="18"/>
      <c r="E393" s="18"/>
    </row>
    <row r="394" spans="1:6" x14ac:dyDescent="0.3">
      <c r="A394" s="7" t="s">
        <v>48</v>
      </c>
      <c r="C394" s="18"/>
      <c r="D394" s="18"/>
      <c r="E394" s="18"/>
    </row>
    <row r="395" spans="1:6" x14ac:dyDescent="0.3">
      <c r="C395" s="18"/>
      <c r="D395" s="18"/>
      <c r="E395" s="18"/>
    </row>
    <row r="396" spans="1:6" x14ac:dyDescent="0.3">
      <c r="A396" s="6" t="s">
        <v>8</v>
      </c>
      <c r="C396" s="23" t="s">
        <v>28</v>
      </c>
      <c r="D396" s="18"/>
      <c r="E396" s="23" t="s">
        <v>29</v>
      </c>
    </row>
    <row r="397" spans="1:6" x14ac:dyDescent="0.3">
      <c r="A397" s="5" t="s">
        <v>3</v>
      </c>
      <c r="B397" s="5" t="s">
        <v>4</v>
      </c>
      <c r="C397" s="5" t="s">
        <v>5</v>
      </c>
      <c r="D397" s="5" t="s">
        <v>16</v>
      </c>
      <c r="E397" s="5" t="s">
        <v>5</v>
      </c>
    </row>
    <row r="398" spans="1:6" x14ac:dyDescent="0.3">
      <c r="A398" s="1">
        <v>40</v>
      </c>
      <c r="B398" s="37">
        <v>79</v>
      </c>
      <c r="C398" s="15">
        <f>+A398*B398</f>
        <v>3160</v>
      </c>
      <c r="D398" s="15">
        <v>0</v>
      </c>
      <c r="E398" s="15">
        <f>+C398+D398</f>
        <v>3160</v>
      </c>
      <c r="F398" s="18"/>
    </row>
    <row r="399" spans="1:6" x14ac:dyDescent="0.3">
      <c r="A399" s="1">
        <v>60</v>
      </c>
      <c r="B399" s="37">
        <v>119</v>
      </c>
      <c r="C399" s="15">
        <f t="shared" ref="C399:C401" si="51">+A399*B399</f>
        <v>7140</v>
      </c>
      <c r="D399" s="15">
        <v>0</v>
      </c>
      <c r="E399" s="15">
        <f t="shared" ref="E399:E402" si="52">+C399+D399</f>
        <v>7140</v>
      </c>
      <c r="F399" s="18"/>
    </row>
    <row r="400" spans="1:6" x14ac:dyDescent="0.3">
      <c r="A400" s="1">
        <v>100</v>
      </c>
      <c r="B400" s="37">
        <v>26</v>
      </c>
      <c r="C400" s="15">
        <f t="shared" si="51"/>
        <v>2600</v>
      </c>
      <c r="D400" s="15">
        <v>0</v>
      </c>
      <c r="E400" s="15">
        <f t="shared" si="52"/>
        <v>2600</v>
      </c>
      <c r="F400" s="18"/>
    </row>
    <row r="401" spans="1:7" x14ac:dyDescent="0.3">
      <c r="A401" s="1"/>
      <c r="B401" s="37"/>
      <c r="C401" s="15">
        <f t="shared" si="51"/>
        <v>0</v>
      </c>
      <c r="D401" s="15">
        <v>0</v>
      </c>
      <c r="E401" s="15">
        <f t="shared" si="52"/>
        <v>0</v>
      </c>
      <c r="F401" s="18"/>
    </row>
    <row r="402" spans="1:7" x14ac:dyDescent="0.3">
      <c r="A402" s="1" t="s">
        <v>6</v>
      </c>
      <c r="B402" s="37">
        <v>0</v>
      </c>
      <c r="C402" s="15">
        <v>0</v>
      </c>
      <c r="D402" s="15">
        <v>0</v>
      </c>
      <c r="E402" s="15">
        <f t="shared" si="52"/>
        <v>0</v>
      </c>
      <c r="F402" s="18"/>
    </row>
    <row r="403" spans="1:7" x14ac:dyDescent="0.3">
      <c r="A403" s="6" t="s">
        <v>9</v>
      </c>
      <c r="B403" s="18"/>
      <c r="C403" s="15"/>
      <c r="D403" s="15"/>
      <c r="E403" s="15"/>
      <c r="F403" s="18"/>
    </row>
    <row r="404" spans="1:7" x14ac:dyDescent="0.3">
      <c r="A404" s="1">
        <v>0</v>
      </c>
      <c r="B404" s="38">
        <v>0</v>
      </c>
      <c r="C404" s="16">
        <f t="shared" ref="C404" si="53">+A404*B404</f>
        <v>0</v>
      </c>
      <c r="D404" s="16">
        <v>0</v>
      </c>
      <c r="E404" s="16">
        <f t="shared" ref="E404" si="54">+C404+D404</f>
        <v>0</v>
      </c>
      <c r="F404" s="18"/>
    </row>
    <row r="405" spans="1:7" x14ac:dyDescent="0.3">
      <c r="A405" s="6" t="s">
        <v>10</v>
      </c>
      <c r="B405" s="37">
        <f>SUM(B398:B404)</f>
        <v>224</v>
      </c>
      <c r="C405" s="17">
        <f>SUM(C398:C404)</f>
        <v>12900</v>
      </c>
      <c r="D405" s="17">
        <f>SUM(D398:D404)</f>
        <v>0</v>
      </c>
      <c r="E405" s="17">
        <f>SUM(E398:E404)</f>
        <v>12900</v>
      </c>
      <c r="F405" s="18"/>
    </row>
    <row r="406" spans="1:7" x14ac:dyDescent="0.3">
      <c r="B406" s="18"/>
      <c r="C406" s="18"/>
      <c r="D406" s="15"/>
      <c r="E406" s="15"/>
      <c r="F406" s="18"/>
    </row>
    <row r="407" spans="1:7" x14ac:dyDescent="0.3">
      <c r="A407" s="6" t="s">
        <v>11</v>
      </c>
      <c r="B407" s="18"/>
      <c r="C407" s="18"/>
      <c r="D407" s="15"/>
      <c r="E407" s="15"/>
      <c r="F407" s="18"/>
    </row>
    <row r="408" spans="1:7" x14ac:dyDescent="0.3">
      <c r="A408" s="5"/>
      <c r="B408" s="19" t="s">
        <v>7</v>
      </c>
      <c r="C408" s="19"/>
      <c r="D408" s="15"/>
      <c r="E408" s="15"/>
      <c r="F408" s="18"/>
    </row>
    <row r="409" spans="1:7" x14ac:dyDescent="0.3">
      <c r="A409" s="1">
        <v>5</v>
      </c>
      <c r="B409" s="39">
        <v>964</v>
      </c>
      <c r="C409" s="15">
        <f>+A409*B409</f>
        <v>4820</v>
      </c>
      <c r="D409" s="15">
        <v>0</v>
      </c>
      <c r="E409" s="15">
        <f>+C409+D409</f>
        <v>4820</v>
      </c>
      <c r="F409" s="35"/>
      <c r="G409" s="36"/>
    </row>
    <row r="410" spans="1:7" x14ac:dyDescent="0.3">
      <c r="A410" s="1">
        <v>8</v>
      </c>
      <c r="B410" s="39">
        <v>145</v>
      </c>
      <c r="C410" s="15">
        <f>+A410*B410</f>
        <v>1160</v>
      </c>
      <c r="D410" s="15">
        <v>0</v>
      </c>
      <c r="E410" s="15">
        <f t="shared" ref="E410:E412" si="55">+C410+D410</f>
        <v>1160</v>
      </c>
      <c r="F410" s="18"/>
    </row>
    <row r="411" spans="1:7" x14ac:dyDescent="0.3">
      <c r="A411" s="1">
        <v>12</v>
      </c>
      <c r="B411" s="39">
        <v>54</v>
      </c>
      <c r="C411" s="15">
        <f t="shared" ref="C411:C412" si="56">+A411*B411</f>
        <v>648</v>
      </c>
      <c r="D411" s="15">
        <v>0</v>
      </c>
      <c r="E411" s="15">
        <f t="shared" si="55"/>
        <v>648</v>
      </c>
      <c r="F411" s="18"/>
    </row>
    <row r="412" spans="1:7" x14ac:dyDescent="0.3">
      <c r="A412" s="1">
        <v>14</v>
      </c>
      <c r="B412" s="75">
        <v>3</v>
      </c>
      <c r="C412" s="16">
        <f t="shared" si="56"/>
        <v>42</v>
      </c>
      <c r="D412" s="16">
        <v>0</v>
      </c>
      <c r="E412" s="16">
        <f t="shared" si="55"/>
        <v>42</v>
      </c>
      <c r="F412" s="18"/>
    </row>
    <row r="413" spans="1:7" x14ac:dyDescent="0.3">
      <c r="A413" s="6" t="s">
        <v>58</v>
      </c>
      <c r="B413" s="39">
        <f>SUM(B409:B412)</f>
        <v>1166</v>
      </c>
      <c r="C413" s="15">
        <f>SUM(C409:C412)</f>
        <v>6670</v>
      </c>
      <c r="D413" s="15">
        <f>SUM(D409:D412)</f>
        <v>0</v>
      </c>
      <c r="E413" s="15">
        <f>SUM(E409:E412)</f>
        <v>6670</v>
      </c>
      <c r="F413" s="18"/>
    </row>
    <row r="414" spans="1:7" x14ac:dyDescent="0.3">
      <c r="B414" s="18"/>
      <c r="C414" s="17"/>
      <c r="D414" s="15"/>
      <c r="E414" s="15"/>
      <c r="F414" s="18"/>
    </row>
    <row r="415" spans="1:7" x14ac:dyDescent="0.3">
      <c r="A415" s="6" t="s">
        <v>12</v>
      </c>
      <c r="B415" s="18"/>
      <c r="C415" s="20">
        <f>+C413+C405</f>
        <v>19570</v>
      </c>
      <c r="D415" s="20">
        <f>+D413+D405</f>
        <v>0</v>
      </c>
      <c r="E415" s="20">
        <f>+E413+E405</f>
        <v>19570</v>
      </c>
      <c r="F415" s="18"/>
    </row>
    <row r="416" spans="1:7" x14ac:dyDescent="0.3">
      <c r="B416" s="18"/>
      <c r="C416" s="18"/>
      <c r="D416" s="15"/>
      <c r="E416" s="15"/>
      <c r="F416" s="18"/>
    </row>
    <row r="417" spans="1:6" x14ac:dyDescent="0.3">
      <c r="B417" s="18"/>
      <c r="C417" s="18"/>
      <c r="D417" s="15"/>
      <c r="E417" s="15"/>
      <c r="F417" s="18"/>
    </row>
    <row r="418" spans="1:6" x14ac:dyDescent="0.3">
      <c r="A418" s="6" t="s">
        <v>23</v>
      </c>
      <c r="B418" s="19" t="s">
        <v>4</v>
      </c>
      <c r="C418" s="18"/>
      <c r="D418" s="15"/>
      <c r="E418" s="15"/>
      <c r="F418" s="18"/>
    </row>
    <row r="419" spans="1:6" x14ac:dyDescent="0.3">
      <c r="A419" s="1">
        <v>70</v>
      </c>
      <c r="B419" s="37">
        <v>32</v>
      </c>
      <c r="C419" s="15">
        <f>+A419*B419</f>
        <v>2240</v>
      </c>
      <c r="D419" s="15">
        <v>0</v>
      </c>
      <c r="E419" s="15">
        <f>+C419+D419</f>
        <v>2240</v>
      </c>
      <c r="F419" s="18"/>
    </row>
    <row r="420" spans="1:6" x14ac:dyDescent="0.3">
      <c r="A420" s="1">
        <v>105</v>
      </c>
      <c r="B420" s="37">
        <v>115</v>
      </c>
      <c r="C420" s="15">
        <f>+A420*B420</f>
        <v>12075</v>
      </c>
      <c r="D420" s="15">
        <v>0</v>
      </c>
      <c r="E420" s="15">
        <f>+C420+D420</f>
        <v>12075</v>
      </c>
      <c r="F420" s="18"/>
    </row>
    <row r="421" spans="1:6" x14ac:dyDescent="0.3">
      <c r="A421" s="1">
        <v>175</v>
      </c>
      <c r="B421" s="37">
        <v>26</v>
      </c>
      <c r="C421" s="15">
        <f>+A421*B421</f>
        <v>4550</v>
      </c>
      <c r="D421" s="15">
        <v>0</v>
      </c>
      <c r="E421" s="15">
        <f>+C421+D421</f>
        <v>4550</v>
      </c>
      <c r="F421" s="18"/>
    </row>
    <row r="422" spans="1:6" x14ac:dyDescent="0.3">
      <c r="A422" s="1" t="s">
        <v>6</v>
      </c>
      <c r="B422" s="38">
        <v>0</v>
      </c>
      <c r="C422" s="15">
        <v>0</v>
      </c>
      <c r="D422" s="15">
        <v>0</v>
      </c>
      <c r="E422" s="15">
        <f t="shared" ref="E422" si="57">+C422+D422</f>
        <v>0</v>
      </c>
      <c r="F422" s="17"/>
    </row>
    <row r="423" spans="1:6" x14ac:dyDescent="0.3">
      <c r="B423" s="76">
        <f>SUM(B419:B422)</f>
        <v>173</v>
      </c>
      <c r="C423" s="18"/>
      <c r="D423" s="15"/>
      <c r="E423" s="15"/>
      <c r="F423" s="18"/>
    </row>
    <row r="424" spans="1:6" x14ac:dyDescent="0.3">
      <c r="A424" s="6" t="s">
        <v>24</v>
      </c>
      <c r="B424" s="19" t="s">
        <v>7</v>
      </c>
      <c r="C424" s="18"/>
      <c r="D424" s="15"/>
      <c r="E424" s="15"/>
      <c r="F424" s="18"/>
    </row>
    <row r="425" spans="1:6" x14ac:dyDescent="0.3">
      <c r="A425" s="1">
        <v>12</v>
      </c>
      <c r="B425" s="18">
        <v>613.6</v>
      </c>
      <c r="C425" s="15">
        <f t="shared" ref="C425" si="58">+A425*B425</f>
        <v>7363.2000000000007</v>
      </c>
      <c r="D425" s="15">
        <v>0</v>
      </c>
      <c r="E425" s="15">
        <f>+C425+D425</f>
        <v>7363.2000000000007</v>
      </c>
      <c r="F425" s="18"/>
    </row>
    <row r="426" spans="1:6" x14ac:dyDescent="0.3">
      <c r="A426" s="1">
        <v>0</v>
      </c>
      <c r="B426" s="18" t="s">
        <v>41</v>
      </c>
      <c r="C426" s="16">
        <v>0</v>
      </c>
      <c r="D426" s="16">
        <v>0</v>
      </c>
      <c r="E426" s="16">
        <f>+C426+D426</f>
        <v>0</v>
      </c>
      <c r="F426" s="18"/>
    </row>
    <row r="427" spans="1:6" x14ac:dyDescent="0.3">
      <c r="A427" s="6" t="s">
        <v>25</v>
      </c>
      <c r="B427" s="18"/>
      <c r="C427" s="17">
        <f>+C426+C425</f>
        <v>7363.2000000000007</v>
      </c>
      <c r="D427" s="17">
        <f>+D426+D425</f>
        <v>0</v>
      </c>
      <c r="E427" s="17">
        <f>+E426+E425</f>
        <v>7363.2000000000007</v>
      </c>
      <c r="F427" s="18"/>
    </row>
    <row r="428" spans="1:6" x14ac:dyDescent="0.3">
      <c r="B428" s="18"/>
      <c r="C428" s="18"/>
      <c r="D428" s="15"/>
      <c r="E428" s="15"/>
      <c r="F428" s="18"/>
    </row>
    <row r="429" spans="1:6" x14ac:dyDescent="0.3">
      <c r="A429" s="6" t="s">
        <v>26</v>
      </c>
      <c r="B429" s="18"/>
      <c r="C429" s="20">
        <f>+C427+C419+C420+C421+C422</f>
        <v>26228.2</v>
      </c>
      <c r="D429" s="20">
        <f>+D427+D419+D420+D421+D422</f>
        <v>0</v>
      </c>
      <c r="E429" s="20">
        <f>+E427+E419+E420+E421+E422</f>
        <v>26228.2</v>
      </c>
      <c r="F429" s="18"/>
    </row>
    <row r="430" spans="1:6" x14ac:dyDescent="0.3">
      <c r="B430" s="18"/>
      <c r="C430" s="18"/>
      <c r="D430" s="15"/>
      <c r="E430" s="15"/>
      <c r="F430" s="18"/>
    </row>
    <row r="431" spans="1:6" x14ac:dyDescent="0.3">
      <c r="A431" s="6" t="s">
        <v>37</v>
      </c>
      <c r="B431" s="18"/>
      <c r="C431" s="18"/>
      <c r="D431" s="15"/>
      <c r="E431" s="15"/>
      <c r="F431" s="18"/>
    </row>
    <row r="432" spans="1:6" x14ac:dyDescent="0.3">
      <c r="A432" s="6" t="s">
        <v>38</v>
      </c>
      <c r="B432" s="18"/>
      <c r="C432" s="15">
        <f>-4730+6688.89-3426.5+3458.52</f>
        <v>1990.9100000000003</v>
      </c>
      <c r="D432" s="15">
        <v>0</v>
      </c>
      <c r="E432" s="15">
        <f>+C432+D432</f>
        <v>1990.9100000000003</v>
      </c>
      <c r="F432" s="18"/>
    </row>
    <row r="433" spans="1:7" x14ac:dyDescent="0.3">
      <c r="A433" s="6" t="s">
        <v>39</v>
      </c>
      <c r="B433" s="18"/>
      <c r="C433" s="15">
        <f>-5877.67+9781.85-2994.2+3817.96</f>
        <v>4727.9400000000005</v>
      </c>
      <c r="D433" s="15">
        <v>0</v>
      </c>
      <c r="E433" s="15">
        <f>+C433+D433</f>
        <v>4727.9400000000005</v>
      </c>
      <c r="F433" s="18"/>
    </row>
    <row r="434" spans="1:7" x14ac:dyDescent="0.3">
      <c r="A434" s="6" t="s">
        <v>40</v>
      </c>
      <c r="B434" s="18"/>
      <c r="C434" s="21">
        <f>SUM(C432:C433)</f>
        <v>6718.85</v>
      </c>
      <c r="D434" s="21">
        <f>SUM(D432:D433)</f>
        <v>0</v>
      </c>
      <c r="E434" s="21">
        <f>SUM(E432:E433)</f>
        <v>6718.85</v>
      </c>
      <c r="F434" s="18"/>
    </row>
    <row r="435" spans="1:7" x14ac:dyDescent="0.3">
      <c r="A435" s="6"/>
      <c r="B435" s="18"/>
      <c r="C435" s="18"/>
      <c r="D435" s="15"/>
      <c r="E435" s="15"/>
      <c r="F435" s="18"/>
    </row>
    <row r="436" spans="1:7" x14ac:dyDescent="0.3">
      <c r="A436" s="6" t="s">
        <v>1</v>
      </c>
      <c r="B436" s="18"/>
      <c r="C436" s="18"/>
      <c r="D436" s="15"/>
      <c r="E436" s="15"/>
      <c r="F436" s="18"/>
    </row>
    <row r="437" spans="1:7" x14ac:dyDescent="0.3">
      <c r="A437" s="6" t="s">
        <v>13</v>
      </c>
      <c r="B437" s="18"/>
      <c r="C437" s="15">
        <v>892.18</v>
      </c>
      <c r="D437" s="15">
        <v>-209.04</v>
      </c>
      <c r="E437" s="15">
        <f>+C437+D437</f>
        <v>683.14</v>
      </c>
      <c r="F437" s="18">
        <v>309.52</v>
      </c>
      <c r="G437" t="s">
        <v>38</v>
      </c>
    </row>
    <row r="438" spans="1:7" x14ac:dyDescent="0.3">
      <c r="A438" s="6" t="s">
        <v>14</v>
      </c>
      <c r="B438" s="18"/>
      <c r="C438" s="15">
        <v>0</v>
      </c>
      <c r="D438" s="15">
        <v>0</v>
      </c>
      <c r="E438" s="15">
        <f>+C438+D438</f>
        <v>0</v>
      </c>
      <c r="F438" s="18">
        <v>373.62</v>
      </c>
      <c r="G438" t="s">
        <v>39</v>
      </c>
    </row>
    <row r="439" spans="1:7" x14ac:dyDescent="0.3">
      <c r="A439" s="6" t="s">
        <v>44</v>
      </c>
      <c r="B439" s="18"/>
      <c r="C439" s="15">
        <v>0</v>
      </c>
      <c r="D439" s="15">
        <v>0</v>
      </c>
      <c r="E439" s="15">
        <f>+C439+D439</f>
        <v>0</v>
      </c>
      <c r="F439" s="18"/>
    </row>
    <row r="440" spans="1:7" x14ac:dyDescent="0.3">
      <c r="A440" s="6" t="s">
        <v>15</v>
      </c>
      <c r="B440" s="18"/>
      <c r="C440" s="15">
        <v>0</v>
      </c>
      <c r="D440" s="15">
        <v>0</v>
      </c>
      <c r="E440" s="15">
        <f>+C440+D440</f>
        <v>0</v>
      </c>
      <c r="F440" s="18"/>
    </row>
    <row r="441" spans="1:7" x14ac:dyDescent="0.3">
      <c r="A441" s="6" t="s">
        <v>18</v>
      </c>
      <c r="B441" s="18"/>
      <c r="C441" s="15">
        <v>0</v>
      </c>
      <c r="D441" s="15">
        <v>30</v>
      </c>
      <c r="E441" s="15">
        <f>+C441+D441</f>
        <v>30</v>
      </c>
      <c r="F441" s="18"/>
    </row>
    <row r="442" spans="1:7" x14ac:dyDescent="0.3">
      <c r="A442" s="6" t="s">
        <v>27</v>
      </c>
      <c r="B442" s="18"/>
      <c r="C442" s="21">
        <f>SUM(C437:C441)</f>
        <v>892.18</v>
      </c>
      <c r="D442" s="21">
        <f>SUM(D437:D441)</f>
        <v>-179.04</v>
      </c>
      <c r="E442" s="21">
        <f>SUM(E437:E441)</f>
        <v>713.14</v>
      </c>
      <c r="F442" s="18"/>
    </row>
    <row r="443" spans="1:7" x14ac:dyDescent="0.3">
      <c r="A443" s="6"/>
      <c r="B443" s="18"/>
      <c r="C443" s="15"/>
      <c r="D443" s="15"/>
      <c r="E443" s="15"/>
      <c r="F443" s="18"/>
    </row>
    <row r="444" spans="1:7" ht="15" thickBot="1" x14ac:dyDescent="0.35">
      <c r="A444" s="6" t="s">
        <v>32</v>
      </c>
      <c r="B444" s="18"/>
      <c r="C444" s="22">
        <f>+C442+C429+C415+C434</f>
        <v>53409.23</v>
      </c>
      <c r="D444" s="22">
        <f>+D442+D429+D415+D434</f>
        <v>-179.04</v>
      </c>
      <c r="E444" s="22">
        <f>+E442+E429+E415+E434</f>
        <v>53230.189999999995</v>
      </c>
      <c r="F444" s="17"/>
    </row>
    <row r="445" spans="1:7" x14ac:dyDescent="0.3">
      <c r="A445" s="6"/>
      <c r="B445" s="18"/>
      <c r="C445" s="15"/>
      <c r="D445" s="15"/>
      <c r="E445" s="15"/>
      <c r="F445" s="18"/>
    </row>
    <row r="446" spans="1:7" x14ac:dyDescent="0.3">
      <c r="A446" s="6" t="s">
        <v>31</v>
      </c>
      <c r="B446" s="18"/>
      <c r="C446" s="15"/>
      <c r="D446" s="15"/>
      <c r="E446" s="15"/>
      <c r="F446" s="18"/>
    </row>
    <row r="447" spans="1:7" x14ac:dyDescent="0.3">
      <c r="A447" s="6" t="s">
        <v>17</v>
      </c>
      <c r="B447" s="18"/>
      <c r="C447" s="15">
        <v>0</v>
      </c>
      <c r="D447" s="15">
        <v>-1041.21</v>
      </c>
      <c r="E447" s="15">
        <f t="shared" ref="E447:E452" si="59">+C447+D447</f>
        <v>-1041.21</v>
      </c>
      <c r="F447" s="18"/>
    </row>
    <row r="448" spans="1:7" x14ac:dyDescent="0.3">
      <c r="A448" s="6" t="s">
        <v>19</v>
      </c>
      <c r="B448" s="18"/>
      <c r="C448" s="15">
        <v>457.95</v>
      </c>
      <c r="D448" s="15">
        <v>0</v>
      </c>
      <c r="E448" s="15">
        <f t="shared" si="59"/>
        <v>457.95</v>
      </c>
      <c r="F448" s="18"/>
    </row>
    <row r="449" spans="1:6" x14ac:dyDescent="0.3">
      <c r="A449" s="6" t="s">
        <v>20</v>
      </c>
      <c r="B449" s="18"/>
      <c r="C449" s="15">
        <v>0</v>
      </c>
      <c r="D449" s="15">
        <v>0</v>
      </c>
      <c r="E449" s="15">
        <f t="shared" si="59"/>
        <v>0</v>
      </c>
      <c r="F449" s="18"/>
    </row>
    <row r="450" spans="1:6" x14ac:dyDescent="0.3">
      <c r="A450" s="6" t="s">
        <v>60</v>
      </c>
      <c r="B450" s="15"/>
      <c r="C450" s="15">
        <v>0</v>
      </c>
      <c r="D450" s="15">
        <v>0</v>
      </c>
      <c r="E450" s="15">
        <f t="shared" si="59"/>
        <v>0</v>
      </c>
      <c r="F450" s="18"/>
    </row>
    <row r="451" spans="1:6" x14ac:dyDescent="0.3">
      <c r="A451" s="6" t="s">
        <v>61</v>
      </c>
      <c r="B451" s="15"/>
      <c r="C451" s="15">
        <v>0</v>
      </c>
      <c r="D451" s="15">
        <v>0</v>
      </c>
      <c r="E451" s="15">
        <f t="shared" si="59"/>
        <v>0</v>
      </c>
      <c r="F451" s="18"/>
    </row>
    <row r="452" spans="1:6" x14ac:dyDescent="0.3">
      <c r="A452" s="6" t="s">
        <v>62</v>
      </c>
      <c r="B452" s="15"/>
      <c r="C452" s="15">
        <v>0</v>
      </c>
      <c r="D452" s="15">
        <v>0</v>
      </c>
      <c r="E452" s="15">
        <f t="shared" si="59"/>
        <v>0</v>
      </c>
      <c r="F452" s="18"/>
    </row>
    <row r="453" spans="1:6" x14ac:dyDescent="0.3">
      <c r="A453" s="6" t="s">
        <v>30</v>
      </c>
      <c r="B453" s="18"/>
      <c r="C453" s="21">
        <f>SUM(C447:C452)</f>
        <v>457.95</v>
      </c>
      <c r="D453" s="21">
        <f>SUM(D447:D452)</f>
        <v>-1041.21</v>
      </c>
      <c r="E453" s="21">
        <f>SUM(E447:E452)</f>
        <v>-583.26</v>
      </c>
      <c r="F453" s="18"/>
    </row>
    <row r="454" spans="1:6" x14ac:dyDescent="0.3">
      <c r="B454" s="18"/>
      <c r="C454" s="15"/>
      <c r="D454" s="15"/>
      <c r="E454" s="15"/>
      <c r="F454" s="18"/>
    </row>
    <row r="455" spans="1:6" ht="15" thickBot="1" x14ac:dyDescent="0.35">
      <c r="A455" s="6" t="s">
        <v>33</v>
      </c>
      <c r="B455" s="18"/>
      <c r="C455" s="22">
        <f>+C444+C453</f>
        <v>53867.18</v>
      </c>
      <c r="D455" s="22">
        <f>+D444+D453</f>
        <v>-1220.25</v>
      </c>
      <c r="E455" s="22">
        <f>+E444+E453</f>
        <v>52646.929999999993</v>
      </c>
      <c r="F455" s="18"/>
    </row>
    <row r="456" spans="1:6" x14ac:dyDescent="0.3">
      <c r="A456" s="6"/>
      <c r="B456" s="18"/>
      <c r="C456" s="28"/>
      <c r="D456" s="28"/>
      <c r="E456" s="28"/>
      <c r="F456" s="18"/>
    </row>
    <row r="457" spans="1:6" x14ac:dyDescent="0.3">
      <c r="B457" s="18"/>
      <c r="C457" s="17"/>
      <c r="D457" s="18"/>
      <c r="E457" s="17"/>
      <c r="F457" s="18"/>
    </row>
    <row r="458" spans="1:6" x14ac:dyDescent="0.3">
      <c r="B458" s="18"/>
      <c r="C458" s="18"/>
      <c r="D458" s="18"/>
      <c r="E458" s="18"/>
      <c r="F458" s="18"/>
    </row>
    <row r="459" spans="1:6" x14ac:dyDescent="0.3">
      <c r="A459" s="7" t="s">
        <v>49</v>
      </c>
      <c r="B459" s="18"/>
      <c r="C459" s="18"/>
      <c r="D459" s="18"/>
      <c r="E459" s="18"/>
      <c r="F459" s="18"/>
    </row>
    <row r="460" spans="1:6" x14ac:dyDescent="0.3">
      <c r="B460" s="18"/>
      <c r="C460" s="18"/>
      <c r="D460" s="18"/>
      <c r="E460" s="18"/>
      <c r="F460" s="18"/>
    </row>
    <row r="461" spans="1:6" x14ac:dyDescent="0.3">
      <c r="A461" s="6" t="s">
        <v>8</v>
      </c>
      <c r="B461" s="18"/>
      <c r="C461" s="23" t="s">
        <v>28</v>
      </c>
      <c r="D461" s="18"/>
      <c r="E461" s="23" t="s">
        <v>29</v>
      </c>
      <c r="F461" s="18"/>
    </row>
    <row r="462" spans="1:6" x14ac:dyDescent="0.3">
      <c r="A462" s="5" t="s">
        <v>3</v>
      </c>
      <c r="B462" s="19" t="s">
        <v>4</v>
      </c>
      <c r="C462" s="19" t="s">
        <v>5</v>
      </c>
      <c r="D462" s="19" t="s">
        <v>16</v>
      </c>
      <c r="E462" s="19" t="s">
        <v>5</v>
      </c>
      <c r="F462" s="18"/>
    </row>
    <row r="463" spans="1:6" x14ac:dyDescent="0.3">
      <c r="A463" s="1">
        <v>40</v>
      </c>
      <c r="B463" s="37">
        <v>79</v>
      </c>
      <c r="C463" s="15">
        <f>+A463*B463</f>
        <v>3160</v>
      </c>
      <c r="D463" s="15">
        <v>0</v>
      </c>
      <c r="E463" s="15">
        <f>+C463+D463</f>
        <v>3160</v>
      </c>
      <c r="F463" s="18"/>
    </row>
    <row r="464" spans="1:6" x14ac:dyDescent="0.3">
      <c r="A464" s="1">
        <v>60</v>
      </c>
      <c r="B464" s="37">
        <v>119</v>
      </c>
      <c r="C464" s="15">
        <f t="shared" ref="C464:C466" si="60">+A464*B464</f>
        <v>7140</v>
      </c>
      <c r="D464" s="15">
        <v>0</v>
      </c>
      <c r="E464" s="15">
        <f t="shared" ref="E464:E467" si="61">+C464+D464</f>
        <v>7140</v>
      </c>
      <c r="F464" s="18"/>
    </row>
    <row r="465" spans="1:6" x14ac:dyDescent="0.3">
      <c r="A465" s="1">
        <v>100</v>
      </c>
      <c r="B465" s="37">
        <v>26</v>
      </c>
      <c r="C465" s="15">
        <f t="shared" si="60"/>
        <v>2600</v>
      </c>
      <c r="D465" s="15">
        <v>0</v>
      </c>
      <c r="E465" s="15">
        <f t="shared" si="61"/>
        <v>2600</v>
      </c>
      <c r="F465" s="18"/>
    </row>
    <row r="466" spans="1:6" x14ac:dyDescent="0.3">
      <c r="A466" s="1"/>
      <c r="B466" s="37"/>
      <c r="C466" s="15">
        <f t="shared" si="60"/>
        <v>0</v>
      </c>
      <c r="D466" s="15">
        <v>0</v>
      </c>
      <c r="E466" s="15">
        <f t="shared" si="61"/>
        <v>0</v>
      </c>
      <c r="F466" s="18"/>
    </row>
    <row r="467" spans="1:6" x14ac:dyDescent="0.3">
      <c r="A467" s="1" t="s">
        <v>6</v>
      </c>
      <c r="B467" s="37">
        <v>1</v>
      </c>
      <c r="C467" s="15">
        <v>146.66999999999999</v>
      </c>
      <c r="D467" s="15">
        <v>0</v>
      </c>
      <c r="E467" s="15">
        <f t="shared" si="61"/>
        <v>146.66999999999999</v>
      </c>
      <c r="F467" s="18"/>
    </row>
    <row r="468" spans="1:6" x14ac:dyDescent="0.3">
      <c r="A468" s="6" t="s">
        <v>9</v>
      </c>
      <c r="B468" s="18"/>
      <c r="C468" s="15"/>
      <c r="D468" s="15"/>
      <c r="E468" s="15"/>
      <c r="F468" s="18"/>
    </row>
    <row r="469" spans="1:6" x14ac:dyDescent="0.3">
      <c r="A469" s="1">
        <v>0</v>
      </c>
      <c r="B469" s="38">
        <v>0</v>
      </c>
      <c r="C469" s="16">
        <f t="shared" ref="C469" si="62">+A469*B469</f>
        <v>0</v>
      </c>
      <c r="D469" s="16">
        <v>0</v>
      </c>
      <c r="E469" s="16">
        <f t="shared" ref="E469" si="63">+C469+D469</f>
        <v>0</v>
      </c>
      <c r="F469" s="18"/>
    </row>
    <row r="470" spans="1:6" x14ac:dyDescent="0.3">
      <c r="A470" s="6" t="s">
        <v>10</v>
      </c>
      <c r="B470" s="37">
        <f>SUM(B463:B469)</f>
        <v>225</v>
      </c>
      <c r="C470" s="17">
        <f>SUM(C463:C469)</f>
        <v>13046.67</v>
      </c>
      <c r="D470" s="17">
        <f>SUM(D463:D469)</f>
        <v>0</v>
      </c>
      <c r="E470" s="17">
        <f>SUM(E463:E469)</f>
        <v>13046.67</v>
      </c>
      <c r="F470" s="18"/>
    </row>
    <row r="471" spans="1:6" x14ac:dyDescent="0.3">
      <c r="B471" s="18"/>
      <c r="C471" s="18"/>
      <c r="D471" s="15"/>
      <c r="E471" s="15"/>
      <c r="F471" s="18"/>
    </row>
    <row r="472" spans="1:6" x14ac:dyDescent="0.3">
      <c r="A472" s="6" t="s">
        <v>11</v>
      </c>
      <c r="B472" s="18"/>
      <c r="C472" s="18"/>
      <c r="D472" s="15"/>
      <c r="E472" s="15"/>
      <c r="F472" s="18"/>
    </row>
    <row r="473" spans="1:6" x14ac:dyDescent="0.3">
      <c r="A473" s="5"/>
      <c r="B473" s="19" t="s">
        <v>7</v>
      </c>
      <c r="C473" s="19"/>
      <c r="D473" s="15"/>
      <c r="E473" s="15"/>
      <c r="F473" s="18"/>
    </row>
    <row r="474" spans="1:6" x14ac:dyDescent="0.3">
      <c r="A474" s="1">
        <v>5</v>
      </c>
      <c r="B474" s="39">
        <v>1042</v>
      </c>
      <c r="C474" s="15">
        <f>+A474*B474</f>
        <v>5210</v>
      </c>
      <c r="D474" s="15">
        <v>0</v>
      </c>
      <c r="E474" s="15">
        <f>+C474+D474</f>
        <v>5210</v>
      </c>
      <c r="F474" s="18"/>
    </row>
    <row r="475" spans="1:6" x14ac:dyDescent="0.3">
      <c r="A475" s="1">
        <v>8</v>
      </c>
      <c r="B475" s="39">
        <v>118</v>
      </c>
      <c r="C475" s="15">
        <f>+A475*B475</f>
        <v>944</v>
      </c>
      <c r="D475" s="15">
        <v>0</v>
      </c>
      <c r="E475" s="15">
        <f t="shared" ref="E475:E477" si="64">+C475+D475</f>
        <v>944</v>
      </c>
      <c r="F475" s="18"/>
    </row>
    <row r="476" spans="1:6" x14ac:dyDescent="0.3">
      <c r="A476" s="1">
        <v>12</v>
      </c>
      <c r="B476" s="2">
        <v>29</v>
      </c>
      <c r="C476" s="1">
        <f t="shared" ref="C476:C477" si="65">+A476*B476</f>
        <v>348</v>
      </c>
      <c r="D476" s="1">
        <v>0</v>
      </c>
      <c r="E476" s="1">
        <f t="shared" si="64"/>
        <v>348</v>
      </c>
    </row>
    <row r="477" spans="1:6" x14ac:dyDescent="0.3">
      <c r="A477" s="1">
        <v>14</v>
      </c>
      <c r="B477" s="74">
        <v>12</v>
      </c>
      <c r="C477" s="9">
        <f t="shared" si="65"/>
        <v>168</v>
      </c>
      <c r="D477" s="9">
        <v>0</v>
      </c>
      <c r="E477" s="9">
        <f t="shared" si="64"/>
        <v>168</v>
      </c>
    </row>
    <row r="478" spans="1:6" x14ac:dyDescent="0.3">
      <c r="A478" s="6" t="s">
        <v>58</v>
      </c>
      <c r="B478" s="2">
        <f>SUM(B474:B477)</f>
        <v>1201</v>
      </c>
      <c r="C478" s="1">
        <f>SUM(C474:C477)</f>
        <v>6670</v>
      </c>
      <c r="D478" s="1">
        <f>SUM(D474:D477)</f>
        <v>0</v>
      </c>
      <c r="E478" s="1">
        <f>SUM(E474:E477)</f>
        <v>6670</v>
      </c>
    </row>
    <row r="479" spans="1:6" x14ac:dyDescent="0.3">
      <c r="C479" s="8"/>
      <c r="D479" s="1"/>
      <c r="E479" s="1"/>
    </row>
    <row r="480" spans="1:6" x14ac:dyDescent="0.3">
      <c r="A480" s="6" t="s">
        <v>12</v>
      </c>
      <c r="C480" s="11">
        <f>+C478+C470</f>
        <v>19716.669999999998</v>
      </c>
      <c r="D480" s="11">
        <f>+D478+D470</f>
        <v>0</v>
      </c>
      <c r="E480" s="11">
        <f>+E478+E470</f>
        <v>19716.669999999998</v>
      </c>
    </row>
    <row r="481" spans="1:5" x14ac:dyDescent="0.3">
      <c r="D481" s="1"/>
      <c r="E481" s="1"/>
    </row>
    <row r="482" spans="1:5" x14ac:dyDescent="0.3">
      <c r="D482" s="1"/>
      <c r="E482" s="1"/>
    </row>
    <row r="483" spans="1:5" x14ac:dyDescent="0.3">
      <c r="A483" s="6" t="s">
        <v>23</v>
      </c>
      <c r="B483" s="5" t="s">
        <v>4</v>
      </c>
      <c r="D483" s="1"/>
      <c r="E483" s="1"/>
    </row>
    <row r="484" spans="1:5" x14ac:dyDescent="0.3">
      <c r="A484" s="1">
        <v>70</v>
      </c>
      <c r="B484" s="3">
        <v>32</v>
      </c>
      <c r="C484" s="1">
        <f>+A484*B484</f>
        <v>2240</v>
      </c>
      <c r="D484" s="1">
        <v>0</v>
      </c>
      <c r="E484" s="1">
        <f>+C484+D484</f>
        <v>2240</v>
      </c>
    </row>
    <row r="485" spans="1:5" x14ac:dyDescent="0.3">
      <c r="A485" s="1">
        <v>105</v>
      </c>
      <c r="B485" s="3">
        <v>107</v>
      </c>
      <c r="C485" s="1">
        <f>+A485*B485</f>
        <v>11235</v>
      </c>
      <c r="D485" s="1">
        <v>0</v>
      </c>
      <c r="E485" s="1">
        <f>+C485+D485</f>
        <v>11235</v>
      </c>
    </row>
    <row r="486" spans="1:5" x14ac:dyDescent="0.3">
      <c r="A486" s="1">
        <v>175</v>
      </c>
      <c r="B486" s="3">
        <v>20</v>
      </c>
      <c r="C486" s="1">
        <f>+A486*B486</f>
        <v>3500</v>
      </c>
      <c r="D486" s="1">
        <v>0</v>
      </c>
      <c r="E486" s="1">
        <f>+C486+D486</f>
        <v>3500</v>
      </c>
    </row>
    <row r="487" spans="1:5" x14ac:dyDescent="0.3">
      <c r="A487" s="1" t="s">
        <v>6</v>
      </c>
      <c r="B487" s="10">
        <v>0</v>
      </c>
      <c r="C487" s="1">
        <v>0</v>
      </c>
      <c r="D487" s="1">
        <v>0</v>
      </c>
      <c r="E487" s="1">
        <f t="shared" ref="E487" si="66">+C487+D487</f>
        <v>0</v>
      </c>
    </row>
    <row r="488" spans="1:5" x14ac:dyDescent="0.3">
      <c r="B488" s="32">
        <f>SUM(B484:B487)</f>
        <v>159</v>
      </c>
      <c r="D488" s="1"/>
      <c r="E488" s="1"/>
    </row>
    <row r="489" spans="1:5" x14ac:dyDescent="0.3">
      <c r="A489" s="6" t="s">
        <v>24</v>
      </c>
      <c r="B489" s="5" t="s">
        <v>7</v>
      </c>
      <c r="D489" s="1"/>
      <c r="E489" s="1"/>
    </row>
    <row r="490" spans="1:5" x14ac:dyDescent="0.3">
      <c r="A490" s="1">
        <v>12</v>
      </c>
      <c r="B490">
        <v>681.2</v>
      </c>
      <c r="C490" s="1">
        <f t="shared" ref="C490" si="67">+A490*B490</f>
        <v>8174.4000000000005</v>
      </c>
      <c r="D490" s="1">
        <v>0</v>
      </c>
      <c r="E490" s="1">
        <f>+C490+D490</f>
        <v>8174.4000000000005</v>
      </c>
    </row>
    <row r="491" spans="1:5" x14ac:dyDescent="0.3">
      <c r="A491" s="1">
        <v>0</v>
      </c>
      <c r="B491" t="s">
        <v>41</v>
      </c>
      <c r="C491" s="9">
        <v>0</v>
      </c>
      <c r="D491" s="9">
        <v>0</v>
      </c>
      <c r="E491" s="9">
        <f>+C491+D491</f>
        <v>0</v>
      </c>
    </row>
    <row r="492" spans="1:5" x14ac:dyDescent="0.3">
      <c r="A492" s="6" t="s">
        <v>25</v>
      </c>
      <c r="C492" s="8">
        <f>+C491+C490</f>
        <v>8174.4000000000005</v>
      </c>
      <c r="D492" s="8">
        <f>+D491+D490</f>
        <v>0</v>
      </c>
      <c r="E492" s="8">
        <f>+E491+E490</f>
        <v>8174.4000000000005</v>
      </c>
    </row>
    <row r="493" spans="1:5" x14ac:dyDescent="0.3">
      <c r="D493" s="1"/>
      <c r="E493" s="1"/>
    </row>
    <row r="494" spans="1:5" x14ac:dyDescent="0.3">
      <c r="A494" s="6" t="s">
        <v>26</v>
      </c>
      <c r="C494" s="11">
        <f>+C492+C484+C485+C486+C487</f>
        <v>25149.4</v>
      </c>
      <c r="D494" s="11">
        <f>+D492+D484+D485+D486+D487</f>
        <v>0</v>
      </c>
      <c r="E494" s="11">
        <f>+E492+E484+E485+E486+E487</f>
        <v>25149.4</v>
      </c>
    </row>
    <row r="495" spans="1:5" x14ac:dyDescent="0.3">
      <c r="D495" s="1"/>
      <c r="E495" s="1"/>
    </row>
    <row r="496" spans="1:5" x14ac:dyDescent="0.3">
      <c r="A496" s="6" t="s">
        <v>37</v>
      </c>
      <c r="D496" s="1"/>
      <c r="E496" s="1"/>
    </row>
    <row r="497" spans="1:7" x14ac:dyDescent="0.3">
      <c r="A497" s="6" t="s">
        <v>38</v>
      </c>
      <c r="C497" s="1">
        <v>0</v>
      </c>
      <c r="D497" s="1">
        <v>0</v>
      </c>
      <c r="E497" s="1">
        <f>+C497+D497</f>
        <v>0</v>
      </c>
    </row>
    <row r="498" spans="1:7" x14ac:dyDescent="0.3">
      <c r="A498" s="6" t="s">
        <v>39</v>
      </c>
      <c r="C498" s="1">
        <v>0</v>
      </c>
      <c r="D498" s="1">
        <v>0</v>
      </c>
      <c r="E498" s="1">
        <f>+C498+D498</f>
        <v>0</v>
      </c>
    </row>
    <row r="499" spans="1:7" x14ac:dyDescent="0.3">
      <c r="A499" s="6" t="s">
        <v>40</v>
      </c>
      <c r="C499" s="12">
        <f>SUM(C497:C498)</f>
        <v>0</v>
      </c>
      <c r="D499" s="12">
        <f>SUM(D497:D498)</f>
        <v>0</v>
      </c>
      <c r="E499" s="12">
        <f>SUM(E497:E498)</f>
        <v>0</v>
      </c>
    </row>
    <row r="500" spans="1:7" x14ac:dyDescent="0.3">
      <c r="A500" s="6"/>
      <c r="D500" s="1"/>
      <c r="E500" s="1"/>
    </row>
    <row r="501" spans="1:7" x14ac:dyDescent="0.3">
      <c r="A501" s="6" t="s">
        <v>1</v>
      </c>
      <c r="D501" s="1"/>
      <c r="E501" s="1"/>
    </row>
    <row r="502" spans="1:7" x14ac:dyDescent="0.3">
      <c r="A502" s="6" t="s">
        <v>13</v>
      </c>
      <c r="C502" s="1">
        <v>714.4</v>
      </c>
      <c r="D502" s="1">
        <v>-125.74</v>
      </c>
      <c r="E502" s="1">
        <f>+C502+D502</f>
        <v>588.66</v>
      </c>
      <c r="F502" s="2">
        <v>260.67</v>
      </c>
      <c r="G502" t="s">
        <v>38</v>
      </c>
    </row>
    <row r="503" spans="1:7" x14ac:dyDescent="0.3">
      <c r="A503" s="6" t="s">
        <v>14</v>
      </c>
      <c r="C503" s="1">
        <v>0</v>
      </c>
      <c r="D503" s="1">
        <v>0</v>
      </c>
      <c r="E503" s="1">
        <f>+C503+D503</f>
        <v>0</v>
      </c>
      <c r="F503" s="2">
        <v>327.99</v>
      </c>
      <c r="G503" t="s">
        <v>39</v>
      </c>
    </row>
    <row r="504" spans="1:7" x14ac:dyDescent="0.3">
      <c r="A504" s="6" t="s">
        <v>44</v>
      </c>
      <c r="C504" s="1">
        <v>0</v>
      </c>
      <c r="D504" s="1">
        <v>135</v>
      </c>
      <c r="E504" s="1">
        <f>+C504+D504</f>
        <v>135</v>
      </c>
      <c r="F504" s="2">
        <v>90</v>
      </c>
      <c r="G504" t="s">
        <v>38</v>
      </c>
    </row>
    <row r="505" spans="1:7" x14ac:dyDescent="0.3">
      <c r="A505" s="6" t="s">
        <v>15</v>
      </c>
      <c r="C505" s="1">
        <v>0</v>
      </c>
      <c r="D505" s="1">
        <v>0</v>
      </c>
      <c r="E505" s="1">
        <f>+C505+D505</f>
        <v>0</v>
      </c>
      <c r="F505" s="2">
        <v>45</v>
      </c>
      <c r="G505" t="s">
        <v>39</v>
      </c>
    </row>
    <row r="506" spans="1:7" x14ac:dyDescent="0.3">
      <c r="A506" s="6" t="s">
        <v>18</v>
      </c>
      <c r="C506" s="1">
        <v>0</v>
      </c>
      <c r="D506" s="1">
        <v>0</v>
      </c>
      <c r="E506" s="1">
        <f>+C506+D506</f>
        <v>0</v>
      </c>
    </row>
    <row r="507" spans="1:7" x14ac:dyDescent="0.3">
      <c r="A507" s="6" t="s">
        <v>27</v>
      </c>
      <c r="C507" s="12">
        <f>SUM(C502:C506)</f>
        <v>714.4</v>
      </c>
      <c r="D507" s="12">
        <f>SUM(D502:D506)</f>
        <v>9.2600000000000051</v>
      </c>
      <c r="E507" s="12">
        <f>SUM(E502:E506)</f>
        <v>723.66</v>
      </c>
    </row>
    <row r="508" spans="1:7" x14ac:dyDescent="0.3">
      <c r="A508" s="6"/>
      <c r="C508" s="1"/>
      <c r="D508" s="1"/>
      <c r="E508" s="1"/>
    </row>
    <row r="509" spans="1:7" ht="15" thickBot="1" x14ac:dyDescent="0.35">
      <c r="A509" s="6" t="s">
        <v>32</v>
      </c>
      <c r="C509" s="13">
        <f>+C507+C494+C480+C499</f>
        <v>45580.47</v>
      </c>
      <c r="D509" s="13">
        <f>+D507+D494+D480+D499</f>
        <v>9.2600000000000051</v>
      </c>
      <c r="E509" s="13">
        <f>+E507+E494+E480+E499</f>
        <v>45589.729999999996</v>
      </c>
    </row>
    <row r="510" spans="1:7" x14ac:dyDescent="0.3">
      <c r="A510" s="6"/>
      <c r="C510" s="1"/>
      <c r="D510" s="1"/>
      <c r="E510" s="1"/>
    </row>
    <row r="511" spans="1:7" x14ac:dyDescent="0.3">
      <c r="A511" s="6" t="s">
        <v>31</v>
      </c>
      <c r="C511" s="1"/>
      <c r="D511" s="1"/>
      <c r="E511" s="1"/>
    </row>
    <row r="512" spans="1:7" x14ac:dyDescent="0.3">
      <c r="A512" s="6" t="s">
        <v>17</v>
      </c>
      <c r="C512" s="1">
        <v>0</v>
      </c>
      <c r="D512" s="1">
        <v>0</v>
      </c>
      <c r="E512" s="1">
        <f t="shared" ref="E512:E517" si="68">+C512+D512</f>
        <v>0</v>
      </c>
    </row>
    <row r="513" spans="1:5" x14ac:dyDescent="0.3">
      <c r="A513" s="6" t="s">
        <v>19</v>
      </c>
      <c r="C513" s="1">
        <v>448.64</v>
      </c>
      <c r="D513" s="1">
        <v>0</v>
      </c>
      <c r="E513" s="1">
        <f t="shared" si="68"/>
        <v>448.64</v>
      </c>
    </row>
    <row r="514" spans="1:5" x14ac:dyDescent="0.3">
      <c r="A514" s="6" t="s">
        <v>20</v>
      </c>
      <c r="C514" s="1">
        <v>0</v>
      </c>
      <c r="D514" s="1">
        <v>150</v>
      </c>
      <c r="E514" s="1">
        <f t="shared" si="68"/>
        <v>150</v>
      </c>
    </row>
    <row r="515" spans="1:5" x14ac:dyDescent="0.3">
      <c r="A515" s="6" t="s">
        <v>60</v>
      </c>
      <c r="B515" s="1"/>
      <c r="C515" s="1">
        <v>0</v>
      </c>
      <c r="D515" s="1">
        <v>0</v>
      </c>
      <c r="E515" s="1">
        <f t="shared" si="68"/>
        <v>0</v>
      </c>
    </row>
    <row r="516" spans="1:5" x14ac:dyDescent="0.3">
      <c r="A516" s="6" t="s">
        <v>61</v>
      </c>
      <c r="B516" s="1"/>
      <c r="C516" s="1">
        <v>0</v>
      </c>
      <c r="D516" s="1">
        <v>0</v>
      </c>
      <c r="E516" s="1">
        <f t="shared" si="68"/>
        <v>0</v>
      </c>
    </row>
    <row r="517" spans="1:5" x14ac:dyDescent="0.3">
      <c r="A517" s="6" t="s">
        <v>62</v>
      </c>
      <c r="B517" s="1"/>
      <c r="C517" s="1">
        <v>0</v>
      </c>
      <c r="D517" s="1">
        <v>0</v>
      </c>
      <c r="E517" s="1">
        <f t="shared" si="68"/>
        <v>0</v>
      </c>
    </row>
    <row r="518" spans="1:5" x14ac:dyDescent="0.3">
      <c r="A518" s="6" t="s">
        <v>30</v>
      </c>
      <c r="C518" s="12">
        <f>SUM(C512:C517)</f>
        <v>448.64</v>
      </c>
      <c r="D518" s="12">
        <f>SUM(D512:D517)</f>
        <v>150</v>
      </c>
      <c r="E518" s="12">
        <f>SUM(E512:E517)</f>
        <v>598.64</v>
      </c>
    </row>
    <row r="519" spans="1:5" x14ac:dyDescent="0.3">
      <c r="C519" s="1"/>
      <c r="D519" s="1"/>
      <c r="E519" s="1"/>
    </row>
    <row r="520" spans="1:5" ht="15" thickBot="1" x14ac:dyDescent="0.35">
      <c r="A520" s="6" t="s">
        <v>33</v>
      </c>
      <c r="C520" s="13">
        <f>+C509+C518</f>
        <v>46029.11</v>
      </c>
      <c r="D520" s="13">
        <f>+D509+D518</f>
        <v>159.26</v>
      </c>
      <c r="E520" s="13">
        <f>+E509+E518</f>
        <v>46188.369999999995</v>
      </c>
    </row>
    <row r="521" spans="1:5" x14ac:dyDescent="0.3">
      <c r="A521" s="6"/>
      <c r="C521" s="24"/>
      <c r="D521" s="24"/>
      <c r="E521" s="24"/>
    </row>
    <row r="522" spans="1:5" x14ac:dyDescent="0.3">
      <c r="A522" s="6"/>
      <c r="C522" s="24"/>
      <c r="D522" s="24"/>
      <c r="E522" s="24"/>
    </row>
    <row r="523" spans="1:5" x14ac:dyDescent="0.3">
      <c r="C523" s="17"/>
      <c r="D523" s="18"/>
      <c r="E523" s="18"/>
    </row>
    <row r="524" spans="1:5" x14ac:dyDescent="0.3">
      <c r="A524" s="7" t="s">
        <v>50</v>
      </c>
      <c r="C524" s="18"/>
      <c r="D524" s="18"/>
      <c r="E524" s="18"/>
    </row>
    <row r="525" spans="1:5" x14ac:dyDescent="0.3">
      <c r="C525" s="18"/>
      <c r="D525" s="18"/>
      <c r="E525" s="18"/>
    </row>
    <row r="526" spans="1:5" x14ac:dyDescent="0.3">
      <c r="A526" s="6" t="s">
        <v>8</v>
      </c>
      <c r="C526" s="23" t="s">
        <v>28</v>
      </c>
      <c r="D526" s="18"/>
      <c r="E526" s="23" t="s">
        <v>29</v>
      </c>
    </row>
    <row r="527" spans="1:5" x14ac:dyDescent="0.3">
      <c r="A527" s="5" t="s">
        <v>3</v>
      </c>
      <c r="B527" s="5" t="s">
        <v>4</v>
      </c>
      <c r="C527" s="5" t="s">
        <v>5</v>
      </c>
      <c r="D527" s="5" t="s">
        <v>16</v>
      </c>
      <c r="E527" s="5" t="s">
        <v>5</v>
      </c>
    </row>
    <row r="528" spans="1:5" x14ac:dyDescent="0.3">
      <c r="A528" s="1">
        <v>40</v>
      </c>
      <c r="B528" s="3">
        <v>79</v>
      </c>
      <c r="C528" s="1">
        <f>+A528*B528</f>
        <v>3160</v>
      </c>
      <c r="D528" s="1">
        <v>0</v>
      </c>
      <c r="E528" s="1">
        <f>+C528+D528</f>
        <v>3160</v>
      </c>
    </row>
    <row r="529" spans="1:5" x14ac:dyDescent="0.3">
      <c r="A529" s="1">
        <v>60</v>
      </c>
      <c r="B529" s="3">
        <v>118</v>
      </c>
      <c r="C529" s="1">
        <f t="shared" ref="C529:C531" si="69">+A529*B529</f>
        <v>7080</v>
      </c>
      <c r="D529" s="1">
        <v>0</v>
      </c>
      <c r="E529" s="1">
        <f t="shared" ref="E529:E532" si="70">+C529+D529</f>
        <v>7080</v>
      </c>
    </row>
    <row r="530" spans="1:5" x14ac:dyDescent="0.3">
      <c r="A530" s="1">
        <v>100</v>
      </c>
      <c r="B530" s="3">
        <v>27</v>
      </c>
      <c r="C530" s="1">
        <f t="shared" si="69"/>
        <v>2700</v>
      </c>
      <c r="D530" s="1">
        <v>0</v>
      </c>
      <c r="E530" s="1">
        <f t="shared" si="70"/>
        <v>2700</v>
      </c>
    </row>
    <row r="531" spans="1:5" x14ac:dyDescent="0.3">
      <c r="A531" s="1"/>
      <c r="B531" s="3"/>
      <c r="C531" s="1">
        <f t="shared" si="69"/>
        <v>0</v>
      </c>
      <c r="D531" s="1">
        <v>0</v>
      </c>
      <c r="E531" s="1">
        <f t="shared" si="70"/>
        <v>0</v>
      </c>
    </row>
    <row r="532" spans="1:5" x14ac:dyDescent="0.3">
      <c r="A532" s="1" t="s">
        <v>6</v>
      </c>
      <c r="B532" s="3">
        <v>2</v>
      </c>
      <c r="C532" s="1">
        <f>22+34</f>
        <v>56</v>
      </c>
      <c r="D532" s="1">
        <v>0</v>
      </c>
      <c r="E532" s="1">
        <f t="shared" si="70"/>
        <v>56</v>
      </c>
    </row>
    <row r="533" spans="1:5" x14ac:dyDescent="0.3">
      <c r="A533" s="6" t="s">
        <v>9</v>
      </c>
      <c r="C533" s="1"/>
      <c r="D533" s="1"/>
      <c r="E533" s="1"/>
    </row>
    <row r="534" spans="1:5" x14ac:dyDescent="0.3">
      <c r="A534" s="1">
        <v>0</v>
      </c>
      <c r="B534" s="10">
        <v>0</v>
      </c>
      <c r="C534" s="9">
        <f t="shared" ref="C534" si="71">+A534*B534</f>
        <v>0</v>
      </c>
      <c r="D534" s="9">
        <v>0</v>
      </c>
      <c r="E534" s="9">
        <f t="shared" ref="E534" si="72">+C534+D534</f>
        <v>0</v>
      </c>
    </row>
    <row r="535" spans="1:5" x14ac:dyDescent="0.3">
      <c r="A535" s="6" t="s">
        <v>10</v>
      </c>
      <c r="B535" s="3">
        <f>SUM(B528:B534)</f>
        <v>226</v>
      </c>
      <c r="C535" s="8">
        <f>SUM(C528:C534)</f>
        <v>12996</v>
      </c>
      <c r="D535" s="8">
        <f>SUM(D528:D534)</f>
        <v>0</v>
      </c>
      <c r="E535" s="8">
        <f>SUM(E528:E534)</f>
        <v>12996</v>
      </c>
    </row>
    <row r="536" spans="1:5" x14ac:dyDescent="0.3">
      <c r="D536" s="1"/>
      <c r="E536" s="1"/>
    </row>
    <row r="537" spans="1:5" x14ac:dyDescent="0.3">
      <c r="A537" s="6" t="s">
        <v>11</v>
      </c>
      <c r="D537" s="1"/>
      <c r="E537" s="1"/>
    </row>
    <row r="538" spans="1:5" x14ac:dyDescent="0.3">
      <c r="A538" s="5"/>
      <c r="B538" s="5" t="s">
        <v>7</v>
      </c>
      <c r="C538" s="5"/>
      <c r="D538" s="1"/>
      <c r="E538" s="1"/>
    </row>
    <row r="539" spans="1:5" x14ac:dyDescent="0.3">
      <c r="A539" s="1">
        <v>5</v>
      </c>
      <c r="B539" s="2">
        <v>1108</v>
      </c>
      <c r="C539" s="1">
        <f>+A539*B539</f>
        <v>5540</v>
      </c>
      <c r="D539" s="1">
        <v>0</v>
      </c>
      <c r="E539" s="1">
        <f>+C539+D539</f>
        <v>5540</v>
      </c>
    </row>
    <row r="540" spans="1:5" x14ac:dyDescent="0.3">
      <c r="A540" s="1">
        <v>8</v>
      </c>
      <c r="B540" s="2">
        <v>243</v>
      </c>
      <c r="C540" s="1">
        <f>+A540*B540</f>
        <v>1944</v>
      </c>
      <c r="D540" s="1">
        <v>0</v>
      </c>
      <c r="E540" s="1">
        <f t="shared" ref="E540:E542" si="73">+C540+D540</f>
        <v>1944</v>
      </c>
    </row>
    <row r="541" spans="1:5" x14ac:dyDescent="0.3">
      <c r="A541" s="1">
        <v>12</v>
      </c>
      <c r="B541" s="2">
        <v>86</v>
      </c>
      <c r="C541" s="1">
        <f t="shared" ref="C541:C542" si="74">+A541*B541</f>
        <v>1032</v>
      </c>
      <c r="D541" s="1">
        <v>0</v>
      </c>
      <c r="E541" s="1">
        <f t="shared" si="73"/>
        <v>1032</v>
      </c>
    </row>
    <row r="542" spans="1:5" x14ac:dyDescent="0.3">
      <c r="A542" s="1">
        <v>14</v>
      </c>
      <c r="B542" s="74">
        <v>14</v>
      </c>
      <c r="C542" s="9">
        <f t="shared" si="74"/>
        <v>196</v>
      </c>
      <c r="D542" s="9">
        <v>0</v>
      </c>
      <c r="E542" s="9">
        <f t="shared" si="73"/>
        <v>196</v>
      </c>
    </row>
    <row r="543" spans="1:5" x14ac:dyDescent="0.3">
      <c r="A543" s="6" t="s">
        <v>58</v>
      </c>
      <c r="B543" s="2">
        <f>SUM(B539:B542)</f>
        <v>1451</v>
      </c>
      <c r="C543" s="1">
        <f>SUM(C539:C542)</f>
        <v>8712</v>
      </c>
      <c r="D543" s="1">
        <f>SUM(D539:D542)</f>
        <v>0</v>
      </c>
      <c r="E543" s="1">
        <f>SUM(E539:E542)</f>
        <v>8712</v>
      </c>
    </row>
    <row r="544" spans="1:5" x14ac:dyDescent="0.3">
      <c r="C544" s="8"/>
      <c r="D544" s="1"/>
      <c r="E544" s="1"/>
    </row>
    <row r="545" spans="1:5" x14ac:dyDescent="0.3">
      <c r="A545" s="6" t="s">
        <v>12</v>
      </c>
      <c r="C545" s="11">
        <f>+C543+C535</f>
        <v>21708</v>
      </c>
      <c r="D545" s="11">
        <f>+D543+D535</f>
        <v>0</v>
      </c>
      <c r="E545" s="11">
        <f>+E543+E535</f>
        <v>21708</v>
      </c>
    </row>
    <row r="546" spans="1:5" x14ac:dyDescent="0.3">
      <c r="D546" s="1"/>
      <c r="E546" s="1"/>
    </row>
    <row r="547" spans="1:5" x14ac:dyDescent="0.3">
      <c r="D547" s="1"/>
      <c r="E547" s="1"/>
    </row>
    <row r="548" spans="1:5" x14ac:dyDescent="0.3">
      <c r="A548" s="6" t="s">
        <v>23</v>
      </c>
      <c r="B548" s="5" t="s">
        <v>4</v>
      </c>
      <c r="D548" s="1"/>
      <c r="E548" s="1"/>
    </row>
    <row r="549" spans="1:5" x14ac:dyDescent="0.3">
      <c r="A549" s="1">
        <v>70</v>
      </c>
      <c r="B549" s="3">
        <v>32</v>
      </c>
      <c r="C549" s="1">
        <f>+A549*B549</f>
        <v>2240</v>
      </c>
      <c r="D549" s="1">
        <v>0</v>
      </c>
      <c r="E549" s="1">
        <f>+C549+D549</f>
        <v>2240</v>
      </c>
    </row>
    <row r="550" spans="1:5" x14ac:dyDescent="0.3">
      <c r="A550" s="1">
        <v>105</v>
      </c>
      <c r="B550" s="3">
        <v>106</v>
      </c>
      <c r="C550" s="1">
        <f>+A550*B550</f>
        <v>11130</v>
      </c>
      <c r="D550" s="1">
        <v>0</v>
      </c>
      <c r="E550" s="1">
        <f>+C550+D550</f>
        <v>11130</v>
      </c>
    </row>
    <row r="551" spans="1:5" x14ac:dyDescent="0.3">
      <c r="A551" s="1">
        <v>175</v>
      </c>
      <c r="B551" s="3">
        <v>20</v>
      </c>
      <c r="C551" s="1">
        <f>+A551*B551</f>
        <v>3500</v>
      </c>
      <c r="D551" s="1">
        <v>0</v>
      </c>
      <c r="E551" s="1">
        <f>+C551+D551</f>
        <v>3500</v>
      </c>
    </row>
    <row r="552" spans="1:5" x14ac:dyDescent="0.3">
      <c r="A552" s="1" t="s">
        <v>6</v>
      </c>
      <c r="B552" s="10">
        <v>2</v>
      </c>
      <c r="C552" s="1">
        <f>38.5+59.5</f>
        <v>98</v>
      </c>
      <c r="D552" s="1">
        <v>0</v>
      </c>
      <c r="E552" s="1">
        <f t="shared" ref="E552" si="75">+C552+D552</f>
        <v>98</v>
      </c>
    </row>
    <row r="553" spans="1:5" x14ac:dyDescent="0.3">
      <c r="B553" s="32">
        <f>SUM(B549:B552)</f>
        <v>160</v>
      </c>
      <c r="D553" s="1"/>
      <c r="E553" s="1"/>
    </row>
    <row r="554" spans="1:5" x14ac:dyDescent="0.3">
      <c r="A554" s="6" t="s">
        <v>24</v>
      </c>
      <c r="B554" s="5" t="s">
        <v>7</v>
      </c>
      <c r="D554" s="1"/>
      <c r="E554" s="1"/>
    </row>
    <row r="555" spans="1:5" x14ac:dyDescent="0.3">
      <c r="A555" s="1">
        <v>12</v>
      </c>
      <c r="B555">
        <v>764.5</v>
      </c>
      <c r="C555" s="1">
        <f t="shared" ref="C555" si="76">+A555*B555</f>
        <v>9174</v>
      </c>
      <c r="D555" s="1">
        <v>0</v>
      </c>
      <c r="E555" s="1">
        <f>+C555+D555</f>
        <v>9174</v>
      </c>
    </row>
    <row r="556" spans="1:5" x14ac:dyDescent="0.3">
      <c r="A556" s="1">
        <v>0</v>
      </c>
      <c r="B556" t="s">
        <v>41</v>
      </c>
      <c r="C556" s="9">
        <v>0</v>
      </c>
      <c r="D556" s="9">
        <v>0</v>
      </c>
      <c r="E556" s="9">
        <f>+C556+D556</f>
        <v>0</v>
      </c>
    </row>
    <row r="557" spans="1:5" x14ac:dyDescent="0.3">
      <c r="A557" s="6" t="s">
        <v>25</v>
      </c>
      <c r="C557" s="8">
        <f>+C556+C555</f>
        <v>9174</v>
      </c>
      <c r="D557" s="8">
        <f>+D556+D555</f>
        <v>0</v>
      </c>
      <c r="E557" s="8">
        <f>+E556+E555</f>
        <v>9174</v>
      </c>
    </row>
    <row r="558" spans="1:5" x14ac:dyDescent="0.3">
      <c r="D558" s="1"/>
      <c r="E558" s="1"/>
    </row>
    <row r="559" spans="1:5" x14ac:dyDescent="0.3">
      <c r="A559" s="6" t="s">
        <v>26</v>
      </c>
      <c r="C559" s="11">
        <f>+C557+C549+C550+C551+C552</f>
        <v>26142</v>
      </c>
      <c r="D559" s="11">
        <f>+D557+D549+D550+D551+D552</f>
        <v>0</v>
      </c>
      <c r="E559" s="11">
        <f>+E557+E549+E550+E551+E552</f>
        <v>26142</v>
      </c>
    </row>
    <row r="560" spans="1:5" x14ac:dyDescent="0.3">
      <c r="D560" s="1"/>
      <c r="E560" s="1"/>
    </row>
    <row r="561" spans="1:7" x14ac:dyDescent="0.3">
      <c r="A561" s="6" t="s">
        <v>37</v>
      </c>
      <c r="D561" s="1"/>
      <c r="E561" s="1"/>
    </row>
    <row r="562" spans="1:7" x14ac:dyDescent="0.3">
      <c r="A562" s="6" t="s">
        <v>38</v>
      </c>
      <c r="C562" s="1">
        <v>0</v>
      </c>
      <c r="D562" s="1">
        <v>0</v>
      </c>
      <c r="E562" s="1">
        <f>+C562+D562</f>
        <v>0</v>
      </c>
    </row>
    <row r="563" spans="1:7" x14ac:dyDescent="0.3">
      <c r="A563" s="6" t="s">
        <v>39</v>
      </c>
      <c r="C563" s="1">
        <v>0</v>
      </c>
      <c r="D563" s="1">
        <v>0</v>
      </c>
      <c r="E563" s="1">
        <f>+C563+D563</f>
        <v>0</v>
      </c>
    </row>
    <row r="564" spans="1:7" x14ac:dyDescent="0.3">
      <c r="A564" s="6" t="s">
        <v>40</v>
      </c>
      <c r="C564" s="12">
        <f>SUM(C562:C563)</f>
        <v>0</v>
      </c>
      <c r="D564" s="12">
        <f>SUM(D562:D563)</f>
        <v>0</v>
      </c>
      <c r="E564" s="12">
        <f>SUM(E562:E563)</f>
        <v>0</v>
      </c>
    </row>
    <row r="565" spans="1:7" x14ac:dyDescent="0.3">
      <c r="A565" s="6"/>
      <c r="D565" s="1"/>
      <c r="E565" s="1"/>
    </row>
    <row r="566" spans="1:7" x14ac:dyDescent="0.3">
      <c r="A566" s="6" t="s">
        <v>1</v>
      </c>
      <c r="D566" s="1"/>
      <c r="E566" s="1"/>
    </row>
    <row r="567" spans="1:7" x14ac:dyDescent="0.3">
      <c r="A567" s="6" t="s">
        <v>13</v>
      </c>
      <c r="C567" s="1">
        <v>697.35</v>
      </c>
      <c r="D567" s="1">
        <v>-165.98</v>
      </c>
      <c r="E567" s="1">
        <f>+C567+D567</f>
        <v>531.37</v>
      </c>
      <c r="F567" s="2">
        <v>240.04</v>
      </c>
      <c r="G567" t="s">
        <v>38</v>
      </c>
    </row>
    <row r="568" spans="1:7" x14ac:dyDescent="0.3">
      <c r="A568" s="6" t="s">
        <v>14</v>
      </c>
      <c r="C568" s="1">
        <v>0</v>
      </c>
      <c r="D568" s="1">
        <v>0</v>
      </c>
      <c r="E568" s="1">
        <f>+C568+D568</f>
        <v>0</v>
      </c>
      <c r="F568" s="2">
        <v>291.33</v>
      </c>
      <c r="G568" t="s">
        <v>39</v>
      </c>
    </row>
    <row r="569" spans="1:7" x14ac:dyDescent="0.3">
      <c r="A569" s="6" t="s">
        <v>44</v>
      </c>
      <c r="C569" s="1">
        <v>0</v>
      </c>
      <c r="D569" s="1">
        <v>180</v>
      </c>
      <c r="E569" s="1">
        <f>+C569+D569</f>
        <v>180</v>
      </c>
      <c r="F569" s="2">
        <v>90</v>
      </c>
      <c r="G569" t="s">
        <v>38</v>
      </c>
    </row>
    <row r="570" spans="1:7" x14ac:dyDescent="0.3">
      <c r="A570" s="6" t="s">
        <v>15</v>
      </c>
      <c r="C570" s="1">
        <v>0</v>
      </c>
      <c r="D570" s="1">
        <v>0</v>
      </c>
      <c r="E570" s="1">
        <f>+C570+D570</f>
        <v>0</v>
      </c>
      <c r="F570" s="2">
        <v>90</v>
      </c>
      <c r="G570" t="s">
        <v>39</v>
      </c>
    </row>
    <row r="571" spans="1:7" x14ac:dyDescent="0.3">
      <c r="A571" s="6" t="s">
        <v>18</v>
      </c>
      <c r="C571" s="1">
        <v>0</v>
      </c>
      <c r="D571" s="1">
        <v>0</v>
      </c>
      <c r="E571" s="1">
        <f>+C571+D571</f>
        <v>0</v>
      </c>
    </row>
    <row r="572" spans="1:7" x14ac:dyDescent="0.3">
      <c r="A572" s="6" t="s">
        <v>27</v>
      </c>
      <c r="C572" s="12">
        <f>SUM(C567:C571)</f>
        <v>697.35</v>
      </c>
      <c r="D572" s="12">
        <f>SUM(D567:D571)</f>
        <v>14.02000000000001</v>
      </c>
      <c r="E572" s="12">
        <f>SUM(E567:E571)</f>
        <v>711.37</v>
      </c>
    </row>
    <row r="573" spans="1:7" x14ac:dyDescent="0.3">
      <c r="A573" s="6"/>
      <c r="C573" s="1"/>
      <c r="D573" s="1"/>
      <c r="E573" s="1"/>
    </row>
    <row r="574" spans="1:7" ht="15" thickBot="1" x14ac:dyDescent="0.35">
      <c r="A574" s="6" t="s">
        <v>32</v>
      </c>
      <c r="C574" s="13">
        <f>+C572+C559+C545+C564</f>
        <v>48547.35</v>
      </c>
      <c r="D574" s="13">
        <f>+D572+D559+D545+D564</f>
        <v>14.02000000000001</v>
      </c>
      <c r="E574" s="13">
        <f>+E572+E559+E545+E564</f>
        <v>48561.369999999995</v>
      </c>
      <c r="F574" s="8"/>
    </row>
    <row r="575" spans="1:7" x14ac:dyDescent="0.3">
      <c r="A575" s="6"/>
      <c r="C575" s="1"/>
      <c r="D575" s="1"/>
      <c r="E575" s="1"/>
      <c r="F575" s="1"/>
    </row>
    <row r="576" spans="1:7" x14ac:dyDescent="0.3">
      <c r="A576" s="6" t="s">
        <v>31</v>
      </c>
      <c r="C576" s="1"/>
      <c r="D576" s="1"/>
      <c r="E576" s="1"/>
    </row>
    <row r="577" spans="1:5" x14ac:dyDescent="0.3">
      <c r="A577" s="6" t="s">
        <v>17</v>
      </c>
      <c r="C577" s="1">
        <v>0</v>
      </c>
      <c r="D577" s="1">
        <v>0</v>
      </c>
      <c r="E577" s="1">
        <f t="shared" ref="E577:E582" si="77">+C577+D577</f>
        <v>0</v>
      </c>
    </row>
    <row r="578" spans="1:5" x14ac:dyDescent="0.3">
      <c r="A578" s="6" t="s">
        <v>19</v>
      </c>
      <c r="C578" s="1">
        <v>478.56</v>
      </c>
      <c r="D578" s="1">
        <v>0</v>
      </c>
      <c r="E578" s="1">
        <f t="shared" si="77"/>
        <v>478.56</v>
      </c>
    </row>
    <row r="579" spans="1:5" x14ac:dyDescent="0.3">
      <c r="A579" s="6" t="s">
        <v>20</v>
      </c>
      <c r="C579" s="1">
        <v>0</v>
      </c>
      <c r="D579" s="1">
        <v>200</v>
      </c>
      <c r="E579" s="1">
        <f t="shared" si="77"/>
        <v>200</v>
      </c>
    </row>
    <row r="580" spans="1:5" x14ac:dyDescent="0.3">
      <c r="A580" s="6" t="s">
        <v>60</v>
      </c>
      <c r="B580" s="1"/>
      <c r="C580" s="1">
        <v>0</v>
      </c>
      <c r="D580" s="1">
        <v>0</v>
      </c>
      <c r="E580" s="1">
        <f t="shared" si="77"/>
        <v>0</v>
      </c>
    </row>
    <row r="581" spans="1:5" x14ac:dyDescent="0.3">
      <c r="A581" s="6" t="s">
        <v>61</v>
      </c>
      <c r="B581" s="1"/>
      <c r="C581" s="1">
        <v>0</v>
      </c>
      <c r="D581" s="1">
        <v>0</v>
      </c>
      <c r="E581" s="1">
        <f t="shared" si="77"/>
        <v>0</v>
      </c>
    </row>
    <row r="582" spans="1:5" x14ac:dyDescent="0.3">
      <c r="A582" s="6" t="s">
        <v>62</v>
      </c>
      <c r="B582" s="1"/>
      <c r="C582" s="1">
        <v>0</v>
      </c>
      <c r="D582" s="1">
        <v>0</v>
      </c>
      <c r="E582" s="1">
        <f t="shared" si="77"/>
        <v>0</v>
      </c>
    </row>
    <row r="583" spans="1:5" x14ac:dyDescent="0.3">
      <c r="A583" s="6" t="s">
        <v>30</v>
      </c>
      <c r="C583" s="12">
        <f>SUM(C577:C582)</f>
        <v>478.56</v>
      </c>
      <c r="D583" s="12">
        <f>SUM(D577:D582)</f>
        <v>200</v>
      </c>
      <c r="E583" s="12">
        <f>SUM(E577:E582)</f>
        <v>678.56</v>
      </c>
    </row>
    <row r="584" spans="1:5" x14ac:dyDescent="0.3">
      <c r="C584" s="1"/>
      <c r="D584" s="1"/>
      <c r="E584" s="1"/>
    </row>
    <row r="585" spans="1:5" ht="15" thickBot="1" x14ac:dyDescent="0.35">
      <c r="A585" s="6" t="s">
        <v>33</v>
      </c>
      <c r="C585" s="13">
        <f>+C574+C583</f>
        <v>49025.909999999996</v>
      </c>
      <c r="D585" s="13">
        <f>+D574+D583</f>
        <v>214.02</v>
      </c>
      <c r="E585" s="13">
        <f>+E574+E583</f>
        <v>49239.929999999993</v>
      </c>
    </row>
    <row r="586" spans="1:5" x14ac:dyDescent="0.3">
      <c r="C586" s="8"/>
    </row>
    <row r="587" spans="1:5" x14ac:dyDescent="0.3">
      <c r="C587" s="8"/>
      <c r="D587" s="8"/>
      <c r="E587" s="8"/>
    </row>
    <row r="588" spans="1:5" x14ac:dyDescent="0.3">
      <c r="C588" s="8"/>
    </row>
    <row r="589" spans="1:5" x14ac:dyDescent="0.3">
      <c r="A589" s="7" t="s">
        <v>51</v>
      </c>
      <c r="C589" s="18"/>
      <c r="D589" s="18"/>
      <c r="E589" s="18"/>
    </row>
    <row r="590" spans="1:5" x14ac:dyDescent="0.3">
      <c r="C590" s="18"/>
      <c r="D590" s="18"/>
      <c r="E590" s="18"/>
    </row>
    <row r="591" spans="1:5" x14ac:dyDescent="0.3">
      <c r="A591" s="6" t="s">
        <v>8</v>
      </c>
      <c r="C591" s="23" t="s">
        <v>28</v>
      </c>
      <c r="D591" s="18"/>
      <c r="E591" s="23" t="s">
        <v>29</v>
      </c>
    </row>
    <row r="592" spans="1:5" x14ac:dyDescent="0.3">
      <c r="A592" s="5" t="s">
        <v>3</v>
      </c>
      <c r="B592" s="5" t="s">
        <v>4</v>
      </c>
      <c r="C592" s="5" t="s">
        <v>5</v>
      </c>
      <c r="D592" s="5" t="s">
        <v>16</v>
      </c>
      <c r="E592" s="5" t="s">
        <v>5</v>
      </c>
    </row>
    <row r="593" spans="1:5" x14ac:dyDescent="0.3">
      <c r="A593" s="1">
        <v>40</v>
      </c>
      <c r="B593" s="3">
        <v>76</v>
      </c>
      <c r="C593" s="1">
        <f>+A593*B593</f>
        <v>3040</v>
      </c>
      <c r="D593" s="1">
        <v>0</v>
      </c>
      <c r="E593" s="1">
        <f>+C593+D593</f>
        <v>3040</v>
      </c>
    </row>
    <row r="594" spans="1:5" x14ac:dyDescent="0.3">
      <c r="A594" s="1">
        <v>60</v>
      </c>
      <c r="B594" s="3">
        <v>119</v>
      </c>
      <c r="C594" s="1">
        <f t="shared" ref="C594:C596" si="78">+A594*B594</f>
        <v>7140</v>
      </c>
      <c r="D594" s="1">
        <v>0</v>
      </c>
      <c r="E594" s="1">
        <f t="shared" ref="E594:E597" si="79">+C594+D594</f>
        <v>7140</v>
      </c>
    </row>
    <row r="595" spans="1:5" x14ac:dyDescent="0.3">
      <c r="A595" s="1">
        <v>100</v>
      </c>
      <c r="B595" s="3">
        <v>26</v>
      </c>
      <c r="C595" s="1">
        <f t="shared" si="78"/>
        <v>2600</v>
      </c>
      <c r="D595" s="1">
        <v>0</v>
      </c>
      <c r="E595" s="1">
        <f t="shared" si="79"/>
        <v>2600</v>
      </c>
    </row>
    <row r="596" spans="1:5" x14ac:dyDescent="0.3">
      <c r="A596" s="1"/>
      <c r="B596" s="3"/>
      <c r="C596" s="1">
        <f t="shared" si="78"/>
        <v>0</v>
      </c>
      <c r="D596" s="1">
        <v>0</v>
      </c>
      <c r="E596" s="1">
        <f t="shared" si="79"/>
        <v>0</v>
      </c>
    </row>
    <row r="597" spans="1:5" x14ac:dyDescent="0.3">
      <c r="A597" s="1" t="s">
        <v>6</v>
      </c>
      <c r="B597" s="3">
        <v>8</v>
      </c>
      <c r="C597" s="1">
        <v>226</v>
      </c>
      <c r="D597" s="1">
        <v>0</v>
      </c>
      <c r="E597" s="1">
        <f t="shared" si="79"/>
        <v>226</v>
      </c>
    </row>
    <row r="598" spans="1:5" x14ac:dyDescent="0.3">
      <c r="A598" s="6" t="s">
        <v>9</v>
      </c>
      <c r="C598" s="1"/>
      <c r="D598" s="1"/>
      <c r="E598" s="1"/>
    </row>
    <row r="599" spans="1:5" x14ac:dyDescent="0.3">
      <c r="A599" s="1">
        <v>0</v>
      </c>
      <c r="B599" s="10">
        <v>0</v>
      </c>
      <c r="C599" s="9">
        <f t="shared" ref="C599" si="80">+A599*B599</f>
        <v>0</v>
      </c>
      <c r="D599" s="9">
        <v>0</v>
      </c>
      <c r="E599" s="9">
        <f t="shared" ref="E599" si="81">+C599+D599</f>
        <v>0</v>
      </c>
    </row>
    <row r="600" spans="1:5" x14ac:dyDescent="0.3">
      <c r="A600" s="6" t="s">
        <v>10</v>
      </c>
      <c r="B600" s="3">
        <f>SUM(B593:B599)</f>
        <v>229</v>
      </c>
      <c r="C600" s="8">
        <f>SUM(C593:C599)</f>
        <v>13006</v>
      </c>
      <c r="D600" s="8">
        <f>SUM(D593:D599)</f>
        <v>0</v>
      </c>
      <c r="E600" s="8">
        <f>SUM(E593:E599)</f>
        <v>13006</v>
      </c>
    </row>
    <row r="601" spans="1:5" x14ac:dyDescent="0.3">
      <c r="D601" s="1"/>
      <c r="E601" s="1"/>
    </row>
    <row r="602" spans="1:5" x14ac:dyDescent="0.3">
      <c r="A602" s="6" t="s">
        <v>11</v>
      </c>
      <c r="D602" s="1"/>
      <c r="E602" s="1"/>
    </row>
    <row r="603" spans="1:5" x14ac:dyDescent="0.3">
      <c r="A603" s="5"/>
      <c r="B603" s="5" t="s">
        <v>7</v>
      </c>
      <c r="C603" s="5"/>
      <c r="D603" s="1"/>
      <c r="E603" s="1"/>
    </row>
    <row r="604" spans="1:5" x14ac:dyDescent="0.3">
      <c r="A604" s="1">
        <v>5</v>
      </c>
      <c r="B604" s="2">
        <v>1498</v>
      </c>
      <c r="C604" s="1">
        <f>+A604*B604</f>
        <v>7490</v>
      </c>
      <c r="D604" s="1">
        <v>0</v>
      </c>
      <c r="E604" s="1">
        <f>+C604+D604</f>
        <v>7490</v>
      </c>
    </row>
    <row r="605" spans="1:5" x14ac:dyDescent="0.3">
      <c r="A605" s="1">
        <v>8</v>
      </c>
      <c r="B605" s="2">
        <v>662</v>
      </c>
      <c r="C605" s="1">
        <f>+A605*B605</f>
        <v>5296</v>
      </c>
      <c r="D605" s="1">
        <v>0</v>
      </c>
      <c r="E605" s="1">
        <f t="shared" ref="E605:E607" si="82">+C605+D605</f>
        <v>5296</v>
      </c>
    </row>
    <row r="606" spans="1:5" x14ac:dyDescent="0.3">
      <c r="A606" s="1">
        <v>12</v>
      </c>
      <c r="B606" s="2">
        <v>200</v>
      </c>
      <c r="C606" s="1">
        <f t="shared" ref="C606:C607" si="83">+A606*B606</f>
        <v>2400</v>
      </c>
      <c r="D606" s="1">
        <v>0</v>
      </c>
      <c r="E606" s="1">
        <f t="shared" si="82"/>
        <v>2400</v>
      </c>
    </row>
    <row r="607" spans="1:5" x14ac:dyDescent="0.3">
      <c r="A607" s="1">
        <v>14</v>
      </c>
      <c r="B607" s="74">
        <v>31</v>
      </c>
      <c r="C607" s="9">
        <f t="shared" si="83"/>
        <v>434</v>
      </c>
      <c r="D607" s="9">
        <v>0</v>
      </c>
      <c r="E607" s="9">
        <f t="shared" si="82"/>
        <v>434</v>
      </c>
    </row>
    <row r="608" spans="1:5" x14ac:dyDescent="0.3">
      <c r="A608" s="6" t="s">
        <v>58</v>
      </c>
      <c r="B608" s="2">
        <f>SUM(B604:B607)</f>
        <v>2391</v>
      </c>
      <c r="C608" s="1">
        <f>SUM(C604:C607)</f>
        <v>15620</v>
      </c>
      <c r="D608" s="1">
        <f>SUM(D604:D607)</f>
        <v>0</v>
      </c>
      <c r="E608" s="1">
        <f>SUM(E604:E607)</f>
        <v>15620</v>
      </c>
    </row>
    <row r="609" spans="1:5" x14ac:dyDescent="0.3">
      <c r="C609" s="8"/>
      <c r="D609" s="1"/>
      <c r="E609" s="1"/>
    </row>
    <row r="610" spans="1:5" x14ac:dyDescent="0.3">
      <c r="A610" s="6" t="s">
        <v>12</v>
      </c>
      <c r="C610" s="11">
        <f>+C608+C600</f>
        <v>28626</v>
      </c>
      <c r="D610" s="11">
        <f>+D608+D600</f>
        <v>0</v>
      </c>
      <c r="E610" s="11">
        <f>+E608+E600</f>
        <v>28626</v>
      </c>
    </row>
    <row r="611" spans="1:5" x14ac:dyDescent="0.3">
      <c r="D611" s="1"/>
      <c r="E611" s="1"/>
    </row>
    <row r="612" spans="1:5" x14ac:dyDescent="0.3">
      <c r="D612" s="1"/>
      <c r="E612" s="1"/>
    </row>
    <row r="613" spans="1:5" x14ac:dyDescent="0.3">
      <c r="A613" s="6" t="s">
        <v>23</v>
      </c>
      <c r="B613" s="5" t="s">
        <v>4</v>
      </c>
      <c r="D613" s="1"/>
      <c r="E613" s="1"/>
    </row>
    <row r="614" spans="1:5" x14ac:dyDescent="0.3">
      <c r="A614" s="1">
        <v>70</v>
      </c>
      <c r="B614" s="3">
        <v>30</v>
      </c>
      <c r="C614" s="1">
        <f>+A614*B614</f>
        <v>2100</v>
      </c>
      <c r="D614" s="1">
        <v>0</v>
      </c>
      <c r="E614" s="1">
        <f>+C614+D614</f>
        <v>2100</v>
      </c>
    </row>
    <row r="615" spans="1:5" x14ac:dyDescent="0.3">
      <c r="A615" s="1">
        <v>105</v>
      </c>
      <c r="B615" s="3">
        <v>107</v>
      </c>
      <c r="C615" s="1">
        <f>+A615*B615</f>
        <v>11235</v>
      </c>
      <c r="D615" s="1">
        <v>0</v>
      </c>
      <c r="E615" s="1">
        <f>+C615+D615</f>
        <v>11235</v>
      </c>
    </row>
    <row r="616" spans="1:5" x14ac:dyDescent="0.3">
      <c r="A616" s="1">
        <v>175</v>
      </c>
      <c r="B616" s="3">
        <v>19</v>
      </c>
      <c r="C616" s="1">
        <f>+A616*B616</f>
        <v>3325</v>
      </c>
      <c r="D616" s="1">
        <v>0</v>
      </c>
      <c r="E616" s="1">
        <f>+C616+D616</f>
        <v>3325</v>
      </c>
    </row>
    <row r="617" spans="1:5" x14ac:dyDescent="0.3">
      <c r="A617" s="1" t="s">
        <v>6</v>
      </c>
      <c r="B617" s="10">
        <v>6</v>
      </c>
      <c r="C617" s="1">
        <v>320.83</v>
      </c>
      <c r="D617" s="1">
        <v>0</v>
      </c>
      <c r="E617" s="1">
        <f t="shared" ref="E617" si="84">+C617+D617</f>
        <v>320.83</v>
      </c>
    </row>
    <row r="618" spans="1:5" x14ac:dyDescent="0.3">
      <c r="B618" s="32">
        <f>SUM(B614:B617)</f>
        <v>162</v>
      </c>
      <c r="D618" s="1"/>
      <c r="E618" s="1"/>
    </row>
    <row r="619" spans="1:5" x14ac:dyDescent="0.3">
      <c r="A619" s="6" t="s">
        <v>24</v>
      </c>
      <c r="B619" s="5" t="s">
        <v>7</v>
      </c>
      <c r="D619" s="1"/>
      <c r="E619" s="1"/>
    </row>
    <row r="620" spans="1:5" x14ac:dyDescent="0.3">
      <c r="A620" s="1">
        <v>12</v>
      </c>
      <c r="B620">
        <v>904.8</v>
      </c>
      <c r="C620" s="1">
        <f t="shared" ref="C620" si="85">+A620*B620</f>
        <v>10857.599999999999</v>
      </c>
      <c r="D620" s="1">
        <v>0</v>
      </c>
      <c r="E620" s="1">
        <f>+C620+D620</f>
        <v>10857.599999999999</v>
      </c>
    </row>
    <row r="621" spans="1:5" x14ac:dyDescent="0.3">
      <c r="A621" s="1">
        <v>0</v>
      </c>
      <c r="B621" t="s">
        <v>41</v>
      </c>
      <c r="C621" s="9">
        <v>0</v>
      </c>
      <c r="D621" s="9">
        <v>0</v>
      </c>
      <c r="E621" s="9">
        <f>+C621+D621</f>
        <v>0</v>
      </c>
    </row>
    <row r="622" spans="1:5" x14ac:dyDescent="0.3">
      <c r="A622" s="6" t="s">
        <v>25</v>
      </c>
      <c r="C622" s="8">
        <f>+C621+C620</f>
        <v>10857.599999999999</v>
      </c>
      <c r="D622" s="8">
        <f>+D621+D620</f>
        <v>0</v>
      </c>
      <c r="E622" s="8">
        <f>+E621+E620</f>
        <v>10857.599999999999</v>
      </c>
    </row>
    <row r="623" spans="1:5" x14ac:dyDescent="0.3">
      <c r="D623" s="1"/>
      <c r="E623" s="1"/>
    </row>
    <row r="624" spans="1:5" x14ac:dyDescent="0.3">
      <c r="A624" s="6" t="s">
        <v>26</v>
      </c>
      <c r="C624" s="11">
        <f>+C622+C614+C615+C616+C617</f>
        <v>27838.43</v>
      </c>
      <c r="D624" s="11">
        <f>+D622+D614+D615+D616+D617</f>
        <v>0</v>
      </c>
      <c r="E624" s="11">
        <f>+E622+E614+E615+E616+E617</f>
        <v>27838.43</v>
      </c>
    </row>
    <row r="625" spans="1:5" x14ac:dyDescent="0.3">
      <c r="D625" s="1"/>
      <c r="E625" s="1"/>
    </row>
    <row r="626" spans="1:5" x14ac:dyDescent="0.3">
      <c r="A626" s="6" t="s">
        <v>37</v>
      </c>
      <c r="D626" s="1"/>
      <c r="E626" s="1"/>
    </row>
    <row r="627" spans="1:5" x14ac:dyDescent="0.3">
      <c r="A627" s="6" t="s">
        <v>38</v>
      </c>
      <c r="C627" s="1">
        <v>0</v>
      </c>
      <c r="D627" s="1">
        <v>0</v>
      </c>
      <c r="E627" s="1">
        <f>+C627+D627</f>
        <v>0</v>
      </c>
    </row>
    <row r="628" spans="1:5" x14ac:dyDescent="0.3">
      <c r="A628" s="6" t="s">
        <v>39</v>
      </c>
      <c r="C628" s="1">
        <v>0</v>
      </c>
      <c r="D628" s="1">
        <v>0</v>
      </c>
      <c r="E628" s="1">
        <f>+C628+D628</f>
        <v>0</v>
      </c>
    </row>
    <row r="629" spans="1:5" x14ac:dyDescent="0.3">
      <c r="A629" s="6" t="s">
        <v>40</v>
      </c>
      <c r="C629" s="12">
        <f>SUM(C627:C628)</f>
        <v>0</v>
      </c>
      <c r="D629" s="12">
        <f>SUM(D627:D628)</f>
        <v>0</v>
      </c>
      <c r="E629" s="12">
        <f>SUM(E627:E628)</f>
        <v>0</v>
      </c>
    </row>
    <row r="630" spans="1:5" x14ac:dyDescent="0.3">
      <c r="A630" s="6"/>
      <c r="D630" s="1"/>
      <c r="E630" s="1"/>
    </row>
    <row r="631" spans="1:5" x14ac:dyDescent="0.3">
      <c r="A631" s="6" t="s">
        <v>1</v>
      </c>
      <c r="D631" s="1"/>
      <c r="E631" s="1"/>
    </row>
    <row r="632" spans="1:5" x14ac:dyDescent="0.3">
      <c r="A632" s="6" t="s">
        <v>13</v>
      </c>
      <c r="C632" s="1">
        <v>616.09</v>
      </c>
      <c r="D632" s="1">
        <v>-290.22000000000003</v>
      </c>
      <c r="E632" s="1">
        <f>+C632+D632</f>
        <v>325.87</v>
      </c>
    </row>
    <row r="633" spans="1:5" x14ac:dyDescent="0.3">
      <c r="A633" s="6" t="s">
        <v>14</v>
      </c>
      <c r="C633" s="1">
        <v>0</v>
      </c>
      <c r="D633" s="1">
        <v>125</v>
      </c>
      <c r="E633" s="1">
        <f>+C633+D633</f>
        <v>125</v>
      </c>
    </row>
    <row r="634" spans="1:5" x14ac:dyDescent="0.3">
      <c r="A634" s="6" t="s">
        <v>44</v>
      </c>
      <c r="C634" s="1">
        <v>0</v>
      </c>
      <c r="D634" s="1">
        <v>135</v>
      </c>
      <c r="E634" s="1">
        <f>+C634+D634</f>
        <v>135</v>
      </c>
    </row>
    <row r="635" spans="1:5" x14ac:dyDescent="0.3">
      <c r="A635" s="6" t="s">
        <v>15</v>
      </c>
      <c r="C635" s="1">
        <v>0</v>
      </c>
      <c r="D635" s="1">
        <v>0</v>
      </c>
      <c r="E635" s="1">
        <f>+C635+D635</f>
        <v>0</v>
      </c>
    </row>
    <row r="636" spans="1:5" x14ac:dyDescent="0.3">
      <c r="A636" s="6" t="s">
        <v>18</v>
      </c>
      <c r="C636" s="1">
        <v>0</v>
      </c>
      <c r="D636" s="1">
        <v>0</v>
      </c>
      <c r="E636" s="1">
        <f>+C636+D636</f>
        <v>0</v>
      </c>
    </row>
    <row r="637" spans="1:5" x14ac:dyDescent="0.3">
      <c r="A637" s="6" t="s">
        <v>27</v>
      </c>
      <c r="C637" s="12">
        <f>SUM(C632:C636)</f>
        <v>616.09</v>
      </c>
      <c r="D637" s="12">
        <f>SUM(D632:D636)</f>
        <v>-30.220000000000027</v>
      </c>
      <c r="E637" s="12">
        <f>SUM(E632:E636)</f>
        <v>585.87</v>
      </c>
    </row>
    <row r="638" spans="1:5" x14ac:dyDescent="0.3">
      <c r="A638" s="6"/>
      <c r="C638" s="1"/>
      <c r="D638" s="1"/>
      <c r="E638" s="1"/>
    </row>
    <row r="639" spans="1:5" ht="15" thickBot="1" x14ac:dyDescent="0.35">
      <c r="A639" s="6" t="s">
        <v>32</v>
      </c>
      <c r="C639" s="13">
        <f>+C637+C624+C610+C629</f>
        <v>57080.520000000004</v>
      </c>
      <c r="D639" s="13">
        <f>+D637+D624+D610+D629</f>
        <v>-30.220000000000027</v>
      </c>
      <c r="E639" s="13">
        <f>+E637+E624+E610+E629</f>
        <v>57050.3</v>
      </c>
    </row>
    <row r="640" spans="1:5" x14ac:dyDescent="0.3">
      <c r="A640" s="6"/>
      <c r="C640" s="1"/>
      <c r="D640" s="1"/>
      <c r="E640" s="1"/>
    </row>
    <row r="641" spans="1:5" x14ac:dyDescent="0.3">
      <c r="A641" s="6" t="s">
        <v>31</v>
      </c>
      <c r="C641" s="1"/>
      <c r="D641" s="1"/>
      <c r="E641" s="1"/>
    </row>
    <row r="642" spans="1:5" x14ac:dyDescent="0.3">
      <c r="A642" s="6" t="s">
        <v>17</v>
      </c>
      <c r="C642" s="1">
        <v>0</v>
      </c>
      <c r="D642" s="1">
        <v>0</v>
      </c>
      <c r="E642" s="1">
        <f t="shared" ref="E642:E647" si="86">+C642+D642</f>
        <v>0</v>
      </c>
    </row>
    <row r="643" spans="1:5" x14ac:dyDescent="0.3">
      <c r="A643" s="6" t="s">
        <v>19</v>
      </c>
      <c r="C643" s="1">
        <v>564.75</v>
      </c>
      <c r="D643" s="1">
        <v>0</v>
      </c>
      <c r="E643" s="1">
        <f t="shared" si="86"/>
        <v>564.75</v>
      </c>
    </row>
    <row r="644" spans="1:5" x14ac:dyDescent="0.3">
      <c r="A644" s="6" t="s">
        <v>20</v>
      </c>
      <c r="C644" s="1">
        <v>0</v>
      </c>
      <c r="D644" s="1">
        <v>150</v>
      </c>
      <c r="E644" s="1">
        <f t="shared" si="86"/>
        <v>150</v>
      </c>
    </row>
    <row r="645" spans="1:5" x14ac:dyDescent="0.3">
      <c r="A645" s="6" t="s">
        <v>60</v>
      </c>
      <c r="B645" s="1"/>
      <c r="C645" s="1">
        <v>0</v>
      </c>
      <c r="D645" s="1">
        <v>0</v>
      </c>
      <c r="E645" s="1">
        <f t="shared" si="86"/>
        <v>0</v>
      </c>
    </row>
    <row r="646" spans="1:5" x14ac:dyDescent="0.3">
      <c r="A646" s="6" t="s">
        <v>61</v>
      </c>
      <c r="B646" s="1"/>
      <c r="C646" s="1">
        <v>0</v>
      </c>
      <c r="D646" s="1">
        <v>0</v>
      </c>
      <c r="E646" s="1">
        <f t="shared" si="86"/>
        <v>0</v>
      </c>
    </row>
    <row r="647" spans="1:5" x14ac:dyDescent="0.3">
      <c r="A647" s="6" t="s">
        <v>62</v>
      </c>
      <c r="B647" s="1"/>
      <c r="C647" s="1">
        <v>0</v>
      </c>
      <c r="D647" s="1">
        <v>0</v>
      </c>
      <c r="E647" s="1">
        <f t="shared" si="86"/>
        <v>0</v>
      </c>
    </row>
    <row r="648" spans="1:5" x14ac:dyDescent="0.3">
      <c r="A648" s="6" t="s">
        <v>30</v>
      </c>
      <c r="C648" s="12">
        <f>SUM(C642:C647)</f>
        <v>564.75</v>
      </c>
      <c r="D648" s="12">
        <f>SUM(D642:D647)</f>
        <v>150</v>
      </c>
      <c r="E648" s="12">
        <f>SUM(E642:E647)</f>
        <v>714.75</v>
      </c>
    </row>
    <row r="649" spans="1:5" x14ac:dyDescent="0.3">
      <c r="C649" s="1"/>
      <c r="D649" s="1"/>
      <c r="E649" s="1"/>
    </row>
    <row r="650" spans="1:5" ht="15" thickBot="1" x14ac:dyDescent="0.35">
      <c r="A650" s="6" t="s">
        <v>33</v>
      </c>
      <c r="C650" s="13">
        <f>+C639+C648</f>
        <v>57645.270000000004</v>
      </c>
      <c r="D650" s="13">
        <f>+D639+D648</f>
        <v>119.77999999999997</v>
      </c>
      <c r="E650" s="13">
        <f>+E639+E648</f>
        <v>57765.05</v>
      </c>
    </row>
    <row r="651" spans="1:5" x14ac:dyDescent="0.3">
      <c r="C651" s="8"/>
    </row>
    <row r="652" spans="1:5" x14ac:dyDescent="0.3">
      <c r="C652" s="8"/>
      <c r="D652" s="8"/>
    </row>
    <row r="654" spans="1:5" x14ac:dyDescent="0.3">
      <c r="A654" s="7" t="s">
        <v>52</v>
      </c>
      <c r="C654" s="18"/>
      <c r="D654" s="18"/>
      <c r="E654" s="18"/>
    </row>
    <row r="655" spans="1:5" x14ac:dyDescent="0.3">
      <c r="C655" s="18"/>
      <c r="D655" s="18"/>
      <c r="E655" s="18"/>
    </row>
    <row r="656" spans="1:5" x14ac:dyDescent="0.3">
      <c r="A656" s="6" t="s">
        <v>8</v>
      </c>
      <c r="C656" s="23" t="s">
        <v>28</v>
      </c>
      <c r="D656" s="18"/>
      <c r="E656" s="23" t="s">
        <v>29</v>
      </c>
    </row>
    <row r="657" spans="1:5" x14ac:dyDescent="0.3">
      <c r="A657" s="5" t="s">
        <v>3</v>
      </c>
      <c r="B657" s="5" t="s">
        <v>4</v>
      </c>
      <c r="C657" s="5" t="s">
        <v>5</v>
      </c>
      <c r="D657" s="5" t="s">
        <v>16</v>
      </c>
      <c r="E657" s="5" t="s">
        <v>5</v>
      </c>
    </row>
    <row r="658" spans="1:5" x14ac:dyDescent="0.3">
      <c r="A658" s="1">
        <v>40</v>
      </c>
      <c r="B658" s="3">
        <v>78</v>
      </c>
      <c r="C658" s="1">
        <f>+A658*B658</f>
        <v>3120</v>
      </c>
      <c r="D658" s="1">
        <v>0</v>
      </c>
      <c r="E658" s="1">
        <f>+C658+D658</f>
        <v>3120</v>
      </c>
    </row>
    <row r="659" spans="1:5" x14ac:dyDescent="0.3">
      <c r="A659" s="1">
        <v>60</v>
      </c>
      <c r="B659" s="3">
        <v>118</v>
      </c>
      <c r="C659" s="1">
        <f t="shared" ref="C659:C661" si="87">+A659*B659</f>
        <v>7080</v>
      </c>
      <c r="D659" s="1">
        <v>0</v>
      </c>
      <c r="E659" s="1">
        <f t="shared" ref="E659:E662" si="88">+C659+D659</f>
        <v>7080</v>
      </c>
    </row>
    <row r="660" spans="1:5" x14ac:dyDescent="0.3">
      <c r="A660" s="1">
        <v>100</v>
      </c>
      <c r="B660" s="3">
        <v>27</v>
      </c>
      <c r="C660" s="1">
        <f t="shared" si="87"/>
        <v>2700</v>
      </c>
      <c r="D660" s="1">
        <v>0</v>
      </c>
      <c r="E660" s="1">
        <f t="shared" si="88"/>
        <v>2700</v>
      </c>
    </row>
    <row r="661" spans="1:5" x14ac:dyDescent="0.3">
      <c r="A661" s="1"/>
      <c r="B661" s="3"/>
      <c r="C661" s="1">
        <f t="shared" si="87"/>
        <v>0</v>
      </c>
      <c r="D661" s="1">
        <v>0</v>
      </c>
      <c r="E661" s="1">
        <f t="shared" si="88"/>
        <v>0</v>
      </c>
    </row>
    <row r="662" spans="1:5" x14ac:dyDescent="0.3">
      <c r="A662" s="1" t="s">
        <v>6</v>
      </c>
      <c r="B662" s="3">
        <v>4</v>
      </c>
      <c r="C662" s="1">
        <v>56.67</v>
      </c>
      <c r="D662" s="1">
        <v>0</v>
      </c>
      <c r="E662" s="1">
        <f t="shared" si="88"/>
        <v>56.67</v>
      </c>
    </row>
    <row r="663" spans="1:5" x14ac:dyDescent="0.3">
      <c r="A663" s="6" t="s">
        <v>9</v>
      </c>
      <c r="C663" s="1"/>
      <c r="D663" s="1"/>
      <c r="E663" s="1"/>
    </row>
    <row r="664" spans="1:5" x14ac:dyDescent="0.3">
      <c r="A664" s="1">
        <v>0</v>
      </c>
      <c r="B664" s="10">
        <v>0</v>
      </c>
      <c r="C664" s="9">
        <f t="shared" ref="C664" si="89">+A664*B664</f>
        <v>0</v>
      </c>
      <c r="D664" s="9">
        <v>0</v>
      </c>
      <c r="E664" s="9">
        <f t="shared" ref="E664" si="90">+C664+D664</f>
        <v>0</v>
      </c>
    </row>
    <row r="665" spans="1:5" x14ac:dyDescent="0.3">
      <c r="A665" s="6" t="s">
        <v>10</v>
      </c>
      <c r="B665" s="3">
        <f>SUM(B658:B664)</f>
        <v>227</v>
      </c>
      <c r="C665" s="8">
        <f>SUM(C658:C664)</f>
        <v>12956.67</v>
      </c>
      <c r="D665" s="8">
        <f>SUM(D658:D664)</f>
        <v>0</v>
      </c>
      <c r="E665" s="8">
        <f>SUM(E658:E664)</f>
        <v>12956.67</v>
      </c>
    </row>
    <row r="666" spans="1:5" x14ac:dyDescent="0.3">
      <c r="D666" s="1"/>
      <c r="E666" s="1"/>
    </row>
    <row r="667" spans="1:5" x14ac:dyDescent="0.3">
      <c r="A667" s="6" t="s">
        <v>11</v>
      </c>
      <c r="D667" s="1"/>
      <c r="E667" s="1"/>
    </row>
    <row r="668" spans="1:5" x14ac:dyDescent="0.3">
      <c r="A668" s="5"/>
      <c r="B668" s="5" t="s">
        <v>7</v>
      </c>
      <c r="C668" s="5"/>
      <c r="D668" s="1"/>
      <c r="E668" s="1"/>
    </row>
    <row r="669" spans="1:5" x14ac:dyDescent="0.3">
      <c r="A669" s="1">
        <v>5</v>
      </c>
      <c r="B669" s="2">
        <v>1338</v>
      </c>
      <c r="C669" s="1">
        <f>+A669*B669</f>
        <v>6690</v>
      </c>
      <c r="D669" s="1">
        <v>0</v>
      </c>
      <c r="E669" s="1">
        <f>+C669+D669</f>
        <v>6690</v>
      </c>
    </row>
    <row r="670" spans="1:5" x14ac:dyDescent="0.3">
      <c r="A670" s="1">
        <v>8</v>
      </c>
      <c r="B670" s="2">
        <v>407</v>
      </c>
      <c r="C670" s="1">
        <f>+A670*B670</f>
        <v>3256</v>
      </c>
      <c r="D670" s="1">
        <v>0</v>
      </c>
      <c r="E670" s="1">
        <f t="shared" ref="E670:E672" si="91">+C670+D670</f>
        <v>3256</v>
      </c>
    </row>
    <row r="671" spans="1:5" x14ac:dyDescent="0.3">
      <c r="A671" s="1">
        <v>12</v>
      </c>
      <c r="B671" s="2">
        <v>181</v>
      </c>
      <c r="C671" s="1">
        <f t="shared" ref="C671:C672" si="92">+A671*B671</f>
        <v>2172</v>
      </c>
      <c r="D671" s="1">
        <v>0</v>
      </c>
      <c r="E671" s="1">
        <f t="shared" si="91"/>
        <v>2172</v>
      </c>
    </row>
    <row r="672" spans="1:5" x14ac:dyDescent="0.3">
      <c r="A672" s="1">
        <v>14</v>
      </c>
      <c r="B672" s="74">
        <v>41</v>
      </c>
      <c r="C672" s="9">
        <f t="shared" si="92"/>
        <v>574</v>
      </c>
      <c r="D672" s="9">
        <v>0</v>
      </c>
      <c r="E672" s="9">
        <f t="shared" si="91"/>
        <v>574</v>
      </c>
    </row>
    <row r="673" spans="1:5" x14ac:dyDescent="0.3">
      <c r="A673" s="6" t="s">
        <v>58</v>
      </c>
      <c r="B673" s="2">
        <f>SUM(B669:B672)</f>
        <v>1967</v>
      </c>
      <c r="C673" s="1">
        <f>SUM(C669:C672)</f>
        <v>12692</v>
      </c>
      <c r="D673" s="1">
        <f>SUM(D669:D672)</f>
        <v>0</v>
      </c>
      <c r="E673" s="1">
        <f>SUM(E669:E672)</f>
        <v>12692</v>
      </c>
    </row>
    <row r="674" spans="1:5" x14ac:dyDescent="0.3">
      <c r="C674" s="8"/>
      <c r="D674" s="1"/>
      <c r="E674" s="1"/>
    </row>
    <row r="675" spans="1:5" x14ac:dyDescent="0.3">
      <c r="A675" s="6" t="s">
        <v>12</v>
      </c>
      <c r="C675" s="11">
        <f>+C673+C665</f>
        <v>25648.67</v>
      </c>
      <c r="D675" s="11">
        <f>+D673+D665</f>
        <v>0</v>
      </c>
      <c r="E675" s="11">
        <f>+E673+E665</f>
        <v>25648.67</v>
      </c>
    </row>
    <row r="676" spans="1:5" x14ac:dyDescent="0.3">
      <c r="D676" s="1"/>
      <c r="E676" s="1"/>
    </row>
    <row r="677" spans="1:5" x14ac:dyDescent="0.3">
      <c r="D677" s="1"/>
      <c r="E677" s="1"/>
    </row>
    <row r="678" spans="1:5" x14ac:dyDescent="0.3">
      <c r="A678" s="6" t="s">
        <v>23</v>
      </c>
      <c r="B678" s="5" t="s">
        <v>4</v>
      </c>
      <c r="D678" s="1"/>
      <c r="E678" s="1"/>
    </row>
    <row r="679" spans="1:5" x14ac:dyDescent="0.3">
      <c r="A679" s="1">
        <v>70</v>
      </c>
      <c r="B679" s="3">
        <v>32</v>
      </c>
      <c r="C679" s="1">
        <f>+A679*B679</f>
        <v>2240</v>
      </c>
      <c r="D679" s="1">
        <v>0</v>
      </c>
      <c r="E679" s="1">
        <f>+C679+D679</f>
        <v>2240</v>
      </c>
    </row>
    <row r="680" spans="1:5" x14ac:dyDescent="0.3">
      <c r="A680" s="1">
        <v>105</v>
      </c>
      <c r="B680" s="3">
        <v>106</v>
      </c>
      <c r="C680" s="1">
        <f>+A680*B680</f>
        <v>11130</v>
      </c>
      <c r="D680" s="1">
        <v>0</v>
      </c>
      <c r="E680" s="1">
        <f>+C680+D680</f>
        <v>11130</v>
      </c>
    </row>
    <row r="681" spans="1:5" x14ac:dyDescent="0.3">
      <c r="A681" s="1">
        <v>175</v>
      </c>
      <c r="B681" s="3">
        <v>20</v>
      </c>
      <c r="C681" s="1">
        <f>+A681*B681</f>
        <v>3500</v>
      </c>
      <c r="D681" s="1">
        <v>0</v>
      </c>
      <c r="E681" s="1">
        <f>+C681+D681</f>
        <v>3500</v>
      </c>
    </row>
    <row r="682" spans="1:5" x14ac:dyDescent="0.3">
      <c r="A682" s="1" t="s">
        <v>6</v>
      </c>
      <c r="B682" s="10">
        <v>6</v>
      </c>
      <c r="C682" s="1">
        <v>2481.5</v>
      </c>
      <c r="D682" s="1">
        <v>0</v>
      </c>
      <c r="E682" s="1">
        <f t="shared" ref="E682" si="93">+C682+D682</f>
        <v>2481.5</v>
      </c>
    </row>
    <row r="683" spans="1:5" x14ac:dyDescent="0.3">
      <c r="B683" s="32">
        <f>SUM(B679:B682)</f>
        <v>164</v>
      </c>
      <c r="D683" s="1"/>
      <c r="E683" s="1"/>
    </row>
    <row r="684" spans="1:5" x14ac:dyDescent="0.3">
      <c r="A684" s="6" t="s">
        <v>24</v>
      </c>
      <c r="B684" s="5" t="s">
        <v>7</v>
      </c>
      <c r="D684" s="1"/>
      <c r="E684" s="1"/>
    </row>
    <row r="685" spans="1:5" x14ac:dyDescent="0.3">
      <c r="A685" s="1">
        <v>12</v>
      </c>
      <c r="B685">
        <v>918.9</v>
      </c>
      <c r="C685" s="1">
        <f t="shared" ref="C685" si="94">+A685*B685</f>
        <v>11026.8</v>
      </c>
      <c r="D685" s="1">
        <v>0</v>
      </c>
      <c r="E685" s="1">
        <f>+C685+D685</f>
        <v>11026.8</v>
      </c>
    </row>
    <row r="686" spans="1:5" x14ac:dyDescent="0.3">
      <c r="A686" s="1">
        <v>0</v>
      </c>
      <c r="B686" t="s">
        <v>41</v>
      </c>
      <c r="C686" s="9">
        <v>0</v>
      </c>
      <c r="D686" s="9">
        <v>0</v>
      </c>
      <c r="E686" s="9">
        <f>+C686+D686</f>
        <v>0</v>
      </c>
    </row>
    <row r="687" spans="1:5" x14ac:dyDescent="0.3">
      <c r="A687" s="6" t="s">
        <v>25</v>
      </c>
      <c r="C687" s="8">
        <f>+C686+C685</f>
        <v>11026.8</v>
      </c>
      <c r="D687" s="8">
        <f>+D686+D685</f>
        <v>0</v>
      </c>
      <c r="E687" s="8">
        <f>+E686+E685</f>
        <v>11026.8</v>
      </c>
    </row>
    <row r="688" spans="1:5" x14ac:dyDescent="0.3">
      <c r="D688" s="1"/>
      <c r="E688" s="1"/>
    </row>
    <row r="689" spans="1:6" x14ac:dyDescent="0.3">
      <c r="A689" s="6" t="s">
        <v>26</v>
      </c>
      <c r="C689" s="11">
        <f>+C687+C679+C680+C681+C682</f>
        <v>30378.3</v>
      </c>
      <c r="D689" s="11">
        <f>+D687+D679+D680+D681+D682</f>
        <v>0</v>
      </c>
      <c r="E689" s="11">
        <f>+E687+E679+E680+E681+E682</f>
        <v>30378.3</v>
      </c>
    </row>
    <row r="690" spans="1:6" x14ac:dyDescent="0.3">
      <c r="D690" s="1"/>
      <c r="E690" s="1"/>
    </row>
    <row r="691" spans="1:6" x14ac:dyDescent="0.3">
      <c r="A691" s="6" t="s">
        <v>37</v>
      </c>
      <c r="D691" s="1"/>
      <c r="E691" s="1"/>
    </row>
    <row r="692" spans="1:6" x14ac:dyDescent="0.3">
      <c r="A692" s="6" t="s">
        <v>38</v>
      </c>
      <c r="C692" s="1">
        <v>0</v>
      </c>
      <c r="D692" s="1">
        <v>0</v>
      </c>
      <c r="E692" s="1">
        <f>+C692+D692</f>
        <v>0</v>
      </c>
    </row>
    <row r="693" spans="1:6" x14ac:dyDescent="0.3">
      <c r="A693" s="6" t="s">
        <v>39</v>
      </c>
      <c r="C693" s="1">
        <v>0</v>
      </c>
      <c r="D693" s="1">
        <v>0</v>
      </c>
      <c r="E693" s="1">
        <f>+C693+D693</f>
        <v>0</v>
      </c>
    </row>
    <row r="694" spans="1:6" x14ac:dyDescent="0.3">
      <c r="A694" s="6" t="s">
        <v>40</v>
      </c>
      <c r="C694" s="12">
        <f>SUM(C692:C693)</f>
        <v>0</v>
      </c>
      <c r="D694" s="12">
        <f>SUM(D692:D693)</f>
        <v>0</v>
      </c>
      <c r="E694" s="12">
        <f>SUM(E692:E693)</f>
        <v>0</v>
      </c>
    </row>
    <row r="695" spans="1:6" x14ac:dyDescent="0.3">
      <c r="A695" s="6"/>
      <c r="D695" s="1"/>
      <c r="E695" s="1"/>
    </row>
    <row r="696" spans="1:6" x14ac:dyDescent="0.3">
      <c r="A696" s="6" t="s">
        <v>1</v>
      </c>
      <c r="D696" s="1"/>
      <c r="E696" s="1"/>
    </row>
    <row r="697" spans="1:6" x14ac:dyDescent="0.3">
      <c r="A697" s="6" t="s">
        <v>13</v>
      </c>
      <c r="C697" s="1">
        <v>721.64</v>
      </c>
      <c r="D697" s="1">
        <v>-46.3</v>
      </c>
      <c r="E697" s="1">
        <f>+C697+D697</f>
        <v>675.34</v>
      </c>
    </row>
    <row r="698" spans="1:6" x14ac:dyDescent="0.3">
      <c r="A698" s="6" t="s">
        <v>14</v>
      </c>
      <c r="C698" s="1">
        <v>0</v>
      </c>
      <c r="D698" s="1">
        <v>0</v>
      </c>
      <c r="E698" s="1">
        <f>+C698+D698</f>
        <v>0</v>
      </c>
    </row>
    <row r="699" spans="1:6" x14ac:dyDescent="0.3">
      <c r="A699" s="6" t="s">
        <v>44</v>
      </c>
      <c r="C699" s="1">
        <v>0</v>
      </c>
      <c r="D699" s="1">
        <v>180</v>
      </c>
      <c r="E699" s="1">
        <f>+C699+D699</f>
        <v>180</v>
      </c>
    </row>
    <row r="700" spans="1:6" x14ac:dyDescent="0.3">
      <c r="A700" s="6" t="s">
        <v>15</v>
      </c>
      <c r="C700" s="1">
        <v>0</v>
      </c>
      <c r="D700" s="1">
        <v>0</v>
      </c>
      <c r="E700" s="1">
        <f>+C700+D700</f>
        <v>0</v>
      </c>
    </row>
    <row r="701" spans="1:6" x14ac:dyDescent="0.3">
      <c r="A701" s="6" t="s">
        <v>18</v>
      </c>
      <c r="C701" s="1">
        <v>0</v>
      </c>
      <c r="D701" s="1">
        <v>0</v>
      </c>
      <c r="E701" s="1">
        <f>+C701+D701</f>
        <v>0</v>
      </c>
    </row>
    <row r="702" spans="1:6" x14ac:dyDescent="0.3">
      <c r="A702" s="6" t="s">
        <v>27</v>
      </c>
      <c r="C702" s="12">
        <f>SUM(C697:C701)</f>
        <v>721.64</v>
      </c>
      <c r="D702" s="12">
        <f>SUM(D697:D701)</f>
        <v>133.69999999999999</v>
      </c>
      <c r="E702" s="12">
        <f>SUM(E697:E701)</f>
        <v>855.34</v>
      </c>
    </row>
    <row r="703" spans="1:6" x14ac:dyDescent="0.3">
      <c r="A703" s="6"/>
      <c r="C703" s="1"/>
      <c r="D703" s="1"/>
      <c r="E703" s="1"/>
    </row>
    <row r="704" spans="1:6" ht="15" thickBot="1" x14ac:dyDescent="0.35">
      <c r="A704" s="6" t="s">
        <v>32</v>
      </c>
      <c r="C704" s="13">
        <f>+C702+C689+C675+C694</f>
        <v>56748.61</v>
      </c>
      <c r="D704" s="13">
        <f>+D702+D689+D675+D694</f>
        <v>133.69999999999999</v>
      </c>
      <c r="E704" s="13">
        <f>+E702+E689+E675+E694</f>
        <v>56882.31</v>
      </c>
      <c r="F704" t="s">
        <v>116</v>
      </c>
    </row>
    <row r="705" spans="1:5" x14ac:dyDescent="0.3">
      <c r="A705" s="6"/>
      <c r="C705" s="1"/>
      <c r="D705" s="1"/>
      <c r="E705" s="1"/>
    </row>
    <row r="706" spans="1:5" x14ac:dyDescent="0.3">
      <c r="A706" s="6" t="s">
        <v>31</v>
      </c>
      <c r="C706" s="1"/>
      <c r="D706" s="1"/>
      <c r="E706" s="1"/>
    </row>
    <row r="707" spans="1:5" x14ac:dyDescent="0.3">
      <c r="A707" s="6" t="s">
        <v>17</v>
      </c>
      <c r="C707" s="1">
        <v>4200.1000000000004</v>
      </c>
      <c r="D707" s="1">
        <v>2500</v>
      </c>
      <c r="E707" s="1">
        <f t="shared" ref="E707:E712" si="95">+C707+D707</f>
        <v>6700.1</v>
      </c>
    </row>
    <row r="708" spans="1:5" x14ac:dyDescent="0.3">
      <c r="A708" s="6" t="s">
        <v>19</v>
      </c>
      <c r="C708" s="1">
        <v>560.34</v>
      </c>
      <c r="D708" s="1">
        <v>0</v>
      </c>
      <c r="E708" s="1">
        <f t="shared" si="95"/>
        <v>560.34</v>
      </c>
    </row>
    <row r="709" spans="1:5" x14ac:dyDescent="0.3">
      <c r="A709" s="6" t="s">
        <v>20</v>
      </c>
      <c r="C709" s="1">
        <v>0</v>
      </c>
      <c r="D709" s="1">
        <v>600</v>
      </c>
      <c r="E709" s="1">
        <f t="shared" si="95"/>
        <v>600</v>
      </c>
    </row>
    <row r="710" spans="1:5" x14ac:dyDescent="0.3">
      <c r="A710" s="6" t="s">
        <v>60</v>
      </c>
      <c r="B710" s="1"/>
      <c r="C710" s="1">
        <v>0</v>
      </c>
      <c r="D710" s="1">
        <v>0</v>
      </c>
      <c r="E710" s="1">
        <f t="shared" si="95"/>
        <v>0</v>
      </c>
    </row>
    <row r="711" spans="1:5" x14ac:dyDescent="0.3">
      <c r="A711" s="6" t="s">
        <v>61</v>
      </c>
      <c r="B711" s="1"/>
      <c r="C711" s="1">
        <v>0</v>
      </c>
      <c r="D711" s="1">
        <v>0</v>
      </c>
      <c r="E711" s="1">
        <f t="shared" si="95"/>
        <v>0</v>
      </c>
    </row>
    <row r="712" spans="1:5" x14ac:dyDescent="0.3">
      <c r="A712" s="6" t="s">
        <v>62</v>
      </c>
      <c r="B712" s="1"/>
      <c r="C712" s="1">
        <v>0</v>
      </c>
      <c r="D712" s="1">
        <v>0</v>
      </c>
      <c r="E712" s="1">
        <f t="shared" si="95"/>
        <v>0</v>
      </c>
    </row>
    <row r="713" spans="1:5" x14ac:dyDescent="0.3">
      <c r="A713" s="6" t="s">
        <v>30</v>
      </c>
      <c r="C713" s="12">
        <f>SUM(C707:C712)</f>
        <v>4760.4400000000005</v>
      </c>
      <c r="D713" s="12">
        <f>SUM(D707:D712)</f>
        <v>3100</v>
      </c>
      <c r="E713" s="12">
        <f>SUM(E707:E712)</f>
        <v>7860.4400000000005</v>
      </c>
    </row>
    <row r="714" spans="1:5" x14ac:dyDescent="0.3">
      <c r="C714" s="1"/>
      <c r="D714" s="1"/>
      <c r="E714" s="1"/>
    </row>
    <row r="715" spans="1:5" ht="15" thickBot="1" x14ac:dyDescent="0.35">
      <c r="A715" s="6" t="s">
        <v>33</v>
      </c>
      <c r="C715" s="13">
        <f>+C704+C713</f>
        <v>61509.05</v>
      </c>
      <c r="D715" s="13">
        <f>+D704+D713</f>
        <v>3233.7</v>
      </c>
      <c r="E715" s="13">
        <f>+E704+E713</f>
        <v>64742.75</v>
      </c>
    </row>
    <row r="716" spans="1:5" x14ac:dyDescent="0.3">
      <c r="A716" s="6"/>
      <c r="C716" s="24"/>
      <c r="D716" s="24"/>
      <c r="E716" s="24"/>
    </row>
    <row r="717" spans="1:5" x14ac:dyDescent="0.3">
      <c r="A717" s="6"/>
      <c r="C717" s="24"/>
      <c r="D717" s="24"/>
      <c r="E717" s="24"/>
    </row>
    <row r="718" spans="1:5" x14ac:dyDescent="0.3">
      <c r="A718" s="6"/>
      <c r="C718" s="24"/>
      <c r="D718" s="24"/>
      <c r="E718" s="24"/>
    </row>
    <row r="719" spans="1:5" x14ac:dyDescent="0.3">
      <c r="A719" s="7" t="s">
        <v>53</v>
      </c>
      <c r="C719" s="18"/>
      <c r="D719" s="18"/>
      <c r="E719" s="18"/>
    </row>
    <row r="720" spans="1:5" x14ac:dyDescent="0.3">
      <c r="C720" s="18"/>
      <c r="D720" s="18"/>
      <c r="E720" s="18"/>
    </row>
    <row r="721" spans="1:6" x14ac:dyDescent="0.3">
      <c r="A721" s="6" t="s">
        <v>8</v>
      </c>
      <c r="C721" s="23" t="s">
        <v>28</v>
      </c>
      <c r="D721" s="18"/>
      <c r="E721" s="23" t="s">
        <v>29</v>
      </c>
    </row>
    <row r="722" spans="1:6" x14ac:dyDescent="0.3">
      <c r="A722" s="5" t="s">
        <v>3</v>
      </c>
      <c r="B722" s="5" t="s">
        <v>4</v>
      </c>
      <c r="C722" s="5" t="s">
        <v>5</v>
      </c>
      <c r="D722" s="5" t="s">
        <v>16</v>
      </c>
      <c r="E722" s="5" t="s">
        <v>5</v>
      </c>
    </row>
    <row r="723" spans="1:6" x14ac:dyDescent="0.3">
      <c r="A723" s="1">
        <v>40</v>
      </c>
      <c r="B723" s="3">
        <v>79</v>
      </c>
      <c r="C723" s="1">
        <f>+A723*B723</f>
        <v>3160</v>
      </c>
      <c r="D723" s="1">
        <v>-24.04</v>
      </c>
      <c r="E723" s="1">
        <f>+C723+D723</f>
        <v>3135.96</v>
      </c>
    </row>
    <row r="724" spans="1:6" x14ac:dyDescent="0.3">
      <c r="A724" s="1">
        <v>60</v>
      </c>
      <c r="B724" s="3">
        <v>116</v>
      </c>
      <c r="C724" s="1">
        <f t="shared" ref="C724:C726" si="96">+A724*B724</f>
        <v>6960</v>
      </c>
      <c r="D724" s="1">
        <v>0</v>
      </c>
      <c r="E724" s="1">
        <f t="shared" ref="E724:E727" si="97">+C724+D724</f>
        <v>6960</v>
      </c>
    </row>
    <row r="725" spans="1:6" x14ac:dyDescent="0.3">
      <c r="A725" s="1">
        <v>100</v>
      </c>
      <c r="B725" s="3">
        <v>26</v>
      </c>
      <c r="C725" s="1">
        <f t="shared" si="96"/>
        <v>2600</v>
      </c>
      <c r="D725" s="1">
        <v>0</v>
      </c>
      <c r="E725" s="1">
        <f t="shared" si="97"/>
        <v>2600</v>
      </c>
    </row>
    <row r="726" spans="1:6" x14ac:dyDescent="0.3">
      <c r="A726" s="1"/>
      <c r="B726" s="3"/>
      <c r="C726" s="1">
        <f t="shared" si="96"/>
        <v>0</v>
      </c>
      <c r="D726" s="1">
        <v>0</v>
      </c>
      <c r="E726" s="1">
        <f t="shared" si="97"/>
        <v>0</v>
      </c>
    </row>
    <row r="727" spans="1:6" x14ac:dyDescent="0.3">
      <c r="A727" s="1" t="s">
        <v>6</v>
      </c>
      <c r="B727" s="3">
        <v>11</v>
      </c>
      <c r="C727" s="1">
        <v>346</v>
      </c>
      <c r="D727" s="1">
        <v>0</v>
      </c>
      <c r="E727" s="1">
        <f t="shared" si="97"/>
        <v>346</v>
      </c>
    </row>
    <row r="728" spans="1:6" x14ac:dyDescent="0.3">
      <c r="A728" s="6" t="s">
        <v>9</v>
      </c>
      <c r="C728" s="1"/>
      <c r="D728" s="1"/>
      <c r="E728" s="1"/>
    </row>
    <row r="729" spans="1:6" x14ac:dyDescent="0.3">
      <c r="A729" s="1">
        <v>0</v>
      </c>
      <c r="B729" s="10">
        <v>0</v>
      </c>
      <c r="C729" s="9">
        <f t="shared" ref="C729" si="98">+A729*B729</f>
        <v>0</v>
      </c>
      <c r="D729" s="9">
        <v>0</v>
      </c>
      <c r="E729" s="9">
        <f t="shared" ref="E729" si="99">+C729+D729</f>
        <v>0</v>
      </c>
    </row>
    <row r="730" spans="1:6" x14ac:dyDescent="0.3">
      <c r="A730" s="6" t="s">
        <v>10</v>
      </c>
      <c r="B730" s="3">
        <f>SUM(B723:B729)</f>
        <v>232</v>
      </c>
      <c r="C730" s="8">
        <f>SUM(C723:C729)</f>
        <v>13066</v>
      </c>
      <c r="D730" s="8">
        <f>SUM(D723:D729)</f>
        <v>-24.04</v>
      </c>
      <c r="E730" s="8">
        <f>SUM(E723:E729)</f>
        <v>13041.96</v>
      </c>
      <c r="F730" s="8"/>
    </row>
    <row r="731" spans="1:6" x14ac:dyDescent="0.3">
      <c r="D731" s="1"/>
      <c r="E731" s="1"/>
    </row>
    <row r="732" spans="1:6" x14ac:dyDescent="0.3">
      <c r="A732" s="6" t="s">
        <v>11</v>
      </c>
      <c r="D732" s="1"/>
      <c r="E732" s="1"/>
    </row>
    <row r="733" spans="1:6" x14ac:dyDescent="0.3">
      <c r="A733" s="5"/>
      <c r="B733" s="5" t="s">
        <v>7</v>
      </c>
      <c r="C733" s="5"/>
      <c r="D733" s="1"/>
      <c r="E733" s="1"/>
    </row>
    <row r="734" spans="1:6" x14ac:dyDescent="0.3">
      <c r="A734" s="1">
        <v>5</v>
      </c>
      <c r="B734" s="2">
        <v>1632</v>
      </c>
      <c r="C734" s="1">
        <f>+A734*B734</f>
        <v>8160</v>
      </c>
      <c r="D734" s="1">
        <v>-10</v>
      </c>
      <c r="E734" s="1">
        <f>+C734+D734</f>
        <v>8150</v>
      </c>
    </row>
    <row r="735" spans="1:6" x14ac:dyDescent="0.3">
      <c r="A735" s="1">
        <v>8</v>
      </c>
      <c r="B735" s="2">
        <v>807</v>
      </c>
      <c r="C735" s="1">
        <f>+A735*B735</f>
        <v>6456</v>
      </c>
      <c r="D735" s="1">
        <v>0</v>
      </c>
      <c r="E735" s="1">
        <f t="shared" ref="E735:E737" si="100">+C735+D735</f>
        <v>6456</v>
      </c>
    </row>
    <row r="736" spans="1:6" x14ac:dyDescent="0.3">
      <c r="A736" s="1">
        <v>12</v>
      </c>
      <c r="B736" s="2">
        <v>340</v>
      </c>
      <c r="C736" s="1">
        <f t="shared" ref="C736:C737" si="101">+A736*B736</f>
        <v>4080</v>
      </c>
      <c r="D736" s="1">
        <v>0</v>
      </c>
      <c r="E736" s="1">
        <f t="shared" si="100"/>
        <v>4080</v>
      </c>
    </row>
    <row r="737" spans="1:6" x14ac:dyDescent="0.3">
      <c r="A737" s="1">
        <v>14</v>
      </c>
      <c r="B737" s="74">
        <v>90</v>
      </c>
      <c r="C737" s="9">
        <f t="shared" si="101"/>
        <v>1260</v>
      </c>
      <c r="D737" s="9">
        <v>0</v>
      </c>
      <c r="E737" s="9">
        <f t="shared" si="100"/>
        <v>1260</v>
      </c>
    </row>
    <row r="738" spans="1:6" x14ac:dyDescent="0.3">
      <c r="A738" s="6" t="s">
        <v>58</v>
      </c>
      <c r="B738" s="2">
        <f>SUM(B734:B737)</f>
        <v>2869</v>
      </c>
      <c r="C738" s="1">
        <f>SUM(C734:C737)</f>
        <v>19956</v>
      </c>
      <c r="D738" s="1">
        <f>SUM(D734:D737)</f>
        <v>-10</v>
      </c>
      <c r="E738" s="1">
        <f>SUM(E734:E737)</f>
        <v>19946</v>
      </c>
      <c r="F738" s="1"/>
    </row>
    <row r="739" spans="1:6" x14ac:dyDescent="0.3">
      <c r="C739" s="8"/>
      <c r="D739" s="1"/>
      <c r="E739" s="1"/>
    </row>
    <row r="740" spans="1:6" x14ac:dyDescent="0.3">
      <c r="A740" s="6" t="s">
        <v>12</v>
      </c>
      <c r="C740" s="11">
        <f>+C738+C730</f>
        <v>33022</v>
      </c>
      <c r="D740" s="11">
        <f>+D738+D730</f>
        <v>-34.04</v>
      </c>
      <c r="E740" s="11">
        <f>+E738+E730</f>
        <v>32987.96</v>
      </c>
    </row>
    <row r="741" spans="1:6" x14ac:dyDescent="0.3">
      <c r="D741" s="1"/>
      <c r="E741" s="1"/>
    </row>
    <row r="742" spans="1:6" x14ac:dyDescent="0.3">
      <c r="D742" s="1"/>
      <c r="E742" s="1"/>
    </row>
    <row r="743" spans="1:6" x14ac:dyDescent="0.3">
      <c r="A743" s="6" t="s">
        <v>23</v>
      </c>
      <c r="B743" s="5" t="s">
        <v>4</v>
      </c>
      <c r="D743" s="1"/>
      <c r="E743" s="1"/>
    </row>
    <row r="744" spans="1:6" x14ac:dyDescent="0.3">
      <c r="A744" s="1">
        <v>70</v>
      </c>
      <c r="B744" s="3">
        <v>36</v>
      </c>
      <c r="C744" s="1">
        <f>+A744*B744</f>
        <v>2520</v>
      </c>
      <c r="D744" s="1">
        <v>0</v>
      </c>
      <c r="E744" s="1">
        <f>+C744+D744</f>
        <v>2520</v>
      </c>
    </row>
    <row r="745" spans="1:6" x14ac:dyDescent="0.3">
      <c r="A745" s="1">
        <v>105</v>
      </c>
      <c r="B745" s="3">
        <v>107</v>
      </c>
      <c r="C745" s="1">
        <f>+A745*B745</f>
        <v>11235</v>
      </c>
      <c r="D745" s="1">
        <v>0</v>
      </c>
      <c r="E745" s="1">
        <f>+C745+D745</f>
        <v>11235</v>
      </c>
    </row>
    <row r="746" spans="1:6" x14ac:dyDescent="0.3">
      <c r="A746" s="1">
        <v>175</v>
      </c>
      <c r="B746" s="3">
        <v>19</v>
      </c>
      <c r="C746" s="1">
        <f>+A746*B746</f>
        <v>3325</v>
      </c>
      <c r="D746" s="1">
        <v>0</v>
      </c>
      <c r="E746" s="1">
        <f>+C746+D746</f>
        <v>3325</v>
      </c>
    </row>
    <row r="747" spans="1:6" x14ac:dyDescent="0.3">
      <c r="A747" s="1" t="s">
        <v>6</v>
      </c>
      <c r="B747" s="10">
        <v>7</v>
      </c>
      <c r="C747" s="1">
        <v>382.67</v>
      </c>
      <c r="D747" s="1">
        <v>0</v>
      </c>
      <c r="E747" s="1">
        <f t="shared" ref="E747" si="102">+C747+D747</f>
        <v>382.67</v>
      </c>
    </row>
    <row r="748" spans="1:6" x14ac:dyDescent="0.3">
      <c r="B748" s="32">
        <f>SUM(B744:B747)</f>
        <v>169</v>
      </c>
      <c r="D748" s="1"/>
      <c r="E748" s="1"/>
    </row>
    <row r="749" spans="1:6" x14ac:dyDescent="0.3">
      <c r="A749" s="6" t="s">
        <v>24</v>
      </c>
      <c r="B749" s="5" t="s">
        <v>7</v>
      </c>
      <c r="D749" s="1"/>
      <c r="E749" s="1"/>
    </row>
    <row r="750" spans="1:6" x14ac:dyDescent="0.3">
      <c r="A750" s="1">
        <v>12</v>
      </c>
      <c r="B750">
        <v>939.7</v>
      </c>
      <c r="C750" s="1">
        <f t="shared" ref="C750" si="103">+A750*B750</f>
        <v>11276.400000000001</v>
      </c>
      <c r="D750" s="1">
        <v>0</v>
      </c>
      <c r="E750" s="1">
        <f>+C750+D750</f>
        <v>11276.400000000001</v>
      </c>
    </row>
    <row r="751" spans="1:6" x14ac:dyDescent="0.3">
      <c r="A751" s="1">
        <v>0</v>
      </c>
      <c r="B751" t="s">
        <v>41</v>
      </c>
      <c r="C751" s="9">
        <v>0</v>
      </c>
      <c r="D751" s="9">
        <v>0</v>
      </c>
      <c r="E751" s="9">
        <f>+C751+D751</f>
        <v>0</v>
      </c>
    </row>
    <row r="752" spans="1:6" x14ac:dyDescent="0.3">
      <c r="A752" s="6" t="s">
        <v>25</v>
      </c>
      <c r="C752" s="8">
        <f>+C751+C750</f>
        <v>11276.400000000001</v>
      </c>
      <c r="D752" s="8">
        <f>+D751+D750</f>
        <v>0</v>
      </c>
      <c r="E752" s="8">
        <f>+E751+E750</f>
        <v>11276.400000000001</v>
      </c>
    </row>
    <row r="753" spans="1:7" x14ac:dyDescent="0.3">
      <c r="D753" s="1"/>
      <c r="E753" s="1"/>
    </row>
    <row r="754" spans="1:7" x14ac:dyDescent="0.3">
      <c r="A754" s="6" t="s">
        <v>26</v>
      </c>
      <c r="C754" s="11">
        <f>+C752+C744+C745+C746+C747</f>
        <v>28739.07</v>
      </c>
      <c r="D754" s="11">
        <f>+D752+D744+D745+D746+D747</f>
        <v>0</v>
      </c>
      <c r="E754" s="11">
        <f>+E752+E744+E745+E746+E747</f>
        <v>28739.07</v>
      </c>
    </row>
    <row r="755" spans="1:7" x14ac:dyDescent="0.3">
      <c r="D755" s="1"/>
      <c r="E755" s="1"/>
    </row>
    <row r="756" spans="1:7" x14ac:dyDescent="0.3">
      <c r="A756" s="6" t="s">
        <v>37</v>
      </c>
      <c r="D756" s="1"/>
      <c r="E756" s="1"/>
    </row>
    <row r="757" spans="1:7" x14ac:dyDescent="0.3">
      <c r="A757" s="6" t="s">
        <v>38</v>
      </c>
      <c r="C757" s="1">
        <v>0</v>
      </c>
      <c r="D757" s="1">
        <v>0</v>
      </c>
      <c r="E757" s="1">
        <f>+C757+D757</f>
        <v>0</v>
      </c>
    </row>
    <row r="758" spans="1:7" x14ac:dyDescent="0.3">
      <c r="A758" s="6" t="s">
        <v>39</v>
      </c>
      <c r="C758" s="1">
        <v>0</v>
      </c>
      <c r="D758" s="1">
        <v>0</v>
      </c>
      <c r="E758" s="1">
        <f>+C758+D758</f>
        <v>0</v>
      </c>
    </row>
    <row r="759" spans="1:7" x14ac:dyDescent="0.3">
      <c r="A759" s="6" t="s">
        <v>40</v>
      </c>
      <c r="C759" s="12">
        <f>SUM(C757:C758)</f>
        <v>0</v>
      </c>
      <c r="D759" s="12">
        <f>SUM(D757:D758)</f>
        <v>0</v>
      </c>
      <c r="E759" s="12">
        <f>SUM(E757:E758)</f>
        <v>0</v>
      </c>
    </row>
    <row r="760" spans="1:7" x14ac:dyDescent="0.3">
      <c r="A760" s="6"/>
      <c r="D760" s="1"/>
      <c r="E760" s="1"/>
    </row>
    <row r="761" spans="1:7" x14ac:dyDescent="0.3">
      <c r="A761" s="6" t="s">
        <v>1</v>
      </c>
      <c r="D761" s="1"/>
      <c r="E761" s="1"/>
    </row>
    <row r="762" spans="1:7" x14ac:dyDescent="0.3">
      <c r="A762" s="6" t="s">
        <v>13</v>
      </c>
      <c r="C762" s="1">
        <v>774.7</v>
      </c>
      <c r="D762" s="1">
        <v>-154.65</v>
      </c>
      <c r="E762" s="1">
        <f>+C762+D762</f>
        <v>620.05000000000007</v>
      </c>
      <c r="F762">
        <v>359.57</v>
      </c>
      <c r="G762" t="s">
        <v>38</v>
      </c>
    </row>
    <row r="763" spans="1:7" x14ac:dyDescent="0.3">
      <c r="A763" s="6" t="s">
        <v>14</v>
      </c>
      <c r="C763" s="1">
        <v>0</v>
      </c>
      <c r="D763" s="1">
        <v>0</v>
      </c>
      <c r="E763" s="1">
        <f>+C763+D763</f>
        <v>0</v>
      </c>
      <c r="F763">
        <v>260.48</v>
      </c>
      <c r="G763" t="s">
        <v>122</v>
      </c>
    </row>
    <row r="764" spans="1:7" x14ac:dyDescent="0.3">
      <c r="A764" s="6" t="s">
        <v>44</v>
      </c>
      <c r="C764" s="1">
        <v>0</v>
      </c>
      <c r="D764" s="1">
        <v>135</v>
      </c>
      <c r="E764" s="1">
        <f>+C764+D764</f>
        <v>135</v>
      </c>
    </row>
    <row r="765" spans="1:7" x14ac:dyDescent="0.3">
      <c r="A765" s="6" t="s">
        <v>15</v>
      </c>
      <c r="C765" s="1">
        <v>0</v>
      </c>
      <c r="D765" s="1">
        <v>0</v>
      </c>
      <c r="E765" s="1">
        <f>+C765+D765</f>
        <v>0</v>
      </c>
    </row>
    <row r="766" spans="1:7" x14ac:dyDescent="0.3">
      <c r="A766" s="6" t="s">
        <v>18</v>
      </c>
      <c r="C766" s="1">
        <v>0</v>
      </c>
      <c r="D766" s="1">
        <v>0</v>
      </c>
      <c r="E766" s="1">
        <f>+C766+D766</f>
        <v>0</v>
      </c>
    </row>
    <row r="767" spans="1:7" x14ac:dyDescent="0.3">
      <c r="A767" s="6" t="s">
        <v>27</v>
      </c>
      <c r="C767" s="12">
        <f>SUM(C762:C766)</f>
        <v>774.7</v>
      </c>
      <c r="D767" s="12">
        <f>SUM(D762:D766)</f>
        <v>-19.650000000000006</v>
      </c>
      <c r="E767" s="12">
        <f>SUM(E762:E766)</f>
        <v>755.05000000000007</v>
      </c>
    </row>
    <row r="768" spans="1:7" x14ac:dyDescent="0.3">
      <c r="A768" s="6"/>
      <c r="C768" s="1"/>
      <c r="D768" s="1"/>
      <c r="E768" s="1"/>
    </row>
    <row r="769" spans="1:5" ht="15" thickBot="1" x14ac:dyDescent="0.35">
      <c r="A769" s="6" t="s">
        <v>32</v>
      </c>
      <c r="C769" s="13">
        <f>+C767+C754+C740+C759</f>
        <v>62535.770000000004</v>
      </c>
      <c r="D769" s="13">
        <f>+D767+D754+D740+D759</f>
        <v>-53.690000000000005</v>
      </c>
      <c r="E769" s="13">
        <f>+E767+E754+E740+E759</f>
        <v>62482.080000000002</v>
      </c>
    </row>
    <row r="770" spans="1:5" x14ac:dyDescent="0.3">
      <c r="A770" s="6"/>
      <c r="C770" s="1"/>
      <c r="D770" s="1"/>
      <c r="E770" s="1"/>
    </row>
    <row r="771" spans="1:5" x14ac:dyDescent="0.3">
      <c r="A771" s="6" t="s">
        <v>31</v>
      </c>
      <c r="C771" s="1"/>
      <c r="D771" s="1"/>
      <c r="E771" s="1"/>
    </row>
    <row r="772" spans="1:5" x14ac:dyDescent="0.3">
      <c r="A772" s="6" t="s">
        <v>17</v>
      </c>
      <c r="C772" s="1">
        <v>0</v>
      </c>
      <c r="D772" s="1">
        <v>0</v>
      </c>
      <c r="E772" s="1">
        <f t="shared" ref="E772:E777" si="104">+C772+D772</f>
        <v>0</v>
      </c>
    </row>
    <row r="773" spans="1:5" x14ac:dyDescent="0.3">
      <c r="A773" s="6" t="s">
        <v>19</v>
      </c>
      <c r="C773" s="1">
        <v>615.84</v>
      </c>
      <c r="D773" s="1">
        <v>-0.39</v>
      </c>
      <c r="E773" s="1">
        <f t="shared" si="104"/>
        <v>615.45000000000005</v>
      </c>
    </row>
    <row r="774" spans="1:5" x14ac:dyDescent="0.3">
      <c r="A774" s="6" t="s">
        <v>20</v>
      </c>
      <c r="C774" s="1">
        <v>0</v>
      </c>
      <c r="D774" s="1">
        <v>250</v>
      </c>
      <c r="E774" s="1">
        <f t="shared" si="104"/>
        <v>250</v>
      </c>
    </row>
    <row r="775" spans="1:5" x14ac:dyDescent="0.3">
      <c r="A775" s="6" t="s">
        <v>60</v>
      </c>
      <c r="B775" s="1"/>
      <c r="C775" s="1">
        <v>0</v>
      </c>
      <c r="D775" s="1">
        <v>0</v>
      </c>
      <c r="E775" s="1">
        <f t="shared" si="104"/>
        <v>0</v>
      </c>
    </row>
    <row r="776" spans="1:5" x14ac:dyDescent="0.3">
      <c r="A776" s="6" t="s">
        <v>61</v>
      </c>
      <c r="B776" s="1"/>
      <c r="C776" s="1">
        <v>0</v>
      </c>
      <c r="D776" s="1">
        <v>0</v>
      </c>
      <c r="E776" s="1">
        <f t="shared" si="104"/>
        <v>0</v>
      </c>
    </row>
    <row r="777" spans="1:5" x14ac:dyDescent="0.3">
      <c r="A777" s="6" t="s">
        <v>62</v>
      </c>
      <c r="B777" s="1"/>
      <c r="C777" s="1">
        <v>0</v>
      </c>
      <c r="D777" s="1">
        <v>0</v>
      </c>
      <c r="E777" s="1">
        <f t="shared" si="104"/>
        <v>0</v>
      </c>
    </row>
    <row r="778" spans="1:5" x14ac:dyDescent="0.3">
      <c r="A778" s="6" t="s">
        <v>30</v>
      </c>
      <c r="C778" s="12">
        <f>SUM(C772:C777)</f>
        <v>615.84</v>
      </c>
      <c r="D778" s="12">
        <f>SUM(D772:D777)</f>
        <v>249.61</v>
      </c>
      <c r="E778" s="12">
        <f>SUM(E772:E777)</f>
        <v>865.45</v>
      </c>
    </row>
    <row r="779" spans="1:5" x14ac:dyDescent="0.3">
      <c r="C779" s="1"/>
      <c r="D779" s="1"/>
      <c r="E779" s="1"/>
    </row>
    <row r="780" spans="1:5" ht="15" thickBot="1" x14ac:dyDescent="0.35">
      <c r="A780" s="6" t="s">
        <v>33</v>
      </c>
      <c r="C780" s="13">
        <f>+C769+C778</f>
        <v>63151.61</v>
      </c>
      <c r="D780" s="13">
        <f>+D769+D778</f>
        <v>195.92000000000002</v>
      </c>
      <c r="E780" s="13">
        <f>+E769+E778</f>
        <v>63347.53</v>
      </c>
    </row>
    <row r="781" spans="1:5" x14ac:dyDescent="0.3">
      <c r="A781" s="6"/>
      <c r="C781" s="24"/>
      <c r="D781" s="24"/>
      <c r="E781" s="24"/>
    </row>
    <row r="782" spans="1:5" x14ac:dyDescent="0.3">
      <c r="A782" s="6"/>
      <c r="C782" s="24"/>
      <c r="D782" s="24"/>
      <c r="E782" s="24"/>
    </row>
    <row r="783" spans="1:5" x14ac:dyDescent="0.3">
      <c r="A783" s="6"/>
      <c r="C783" s="24"/>
      <c r="D783" s="24"/>
      <c r="E783" s="24"/>
    </row>
    <row r="784" spans="1:5" x14ac:dyDescent="0.3">
      <c r="A784" s="7" t="s">
        <v>158</v>
      </c>
      <c r="C784" s="18"/>
      <c r="D784" s="18"/>
      <c r="E784" s="18"/>
    </row>
    <row r="785" spans="1:5" x14ac:dyDescent="0.3">
      <c r="C785" s="18"/>
      <c r="D785" s="18"/>
      <c r="E785" s="18"/>
    </row>
    <row r="786" spans="1:5" x14ac:dyDescent="0.3">
      <c r="A786" s="6" t="s">
        <v>8</v>
      </c>
      <c r="C786" s="23" t="s">
        <v>28</v>
      </c>
      <c r="D786" s="18"/>
      <c r="E786" s="23" t="s">
        <v>29</v>
      </c>
    </row>
    <row r="787" spans="1:5" x14ac:dyDescent="0.3">
      <c r="A787" s="5" t="s">
        <v>3</v>
      </c>
      <c r="B787" s="5" t="s">
        <v>4</v>
      </c>
      <c r="C787" s="5" t="s">
        <v>5</v>
      </c>
      <c r="D787" s="5" t="s">
        <v>16</v>
      </c>
      <c r="E787" s="5" t="s">
        <v>5</v>
      </c>
    </row>
    <row r="788" spans="1:5" x14ac:dyDescent="0.3">
      <c r="A788" s="1">
        <v>40</v>
      </c>
      <c r="B788" s="3">
        <v>79</v>
      </c>
      <c r="C788" s="1">
        <f>+A788*B788</f>
        <v>3160</v>
      </c>
      <c r="D788" s="1">
        <v>0</v>
      </c>
      <c r="E788" s="1">
        <f>+C788+D788</f>
        <v>3160</v>
      </c>
    </row>
    <row r="789" spans="1:5" x14ac:dyDescent="0.3">
      <c r="A789" s="1">
        <v>60</v>
      </c>
      <c r="B789" s="3">
        <f>119+2</f>
        <v>121</v>
      </c>
      <c r="C789" s="1">
        <f t="shared" ref="C789:C791" si="105">+A789*B789</f>
        <v>7260</v>
      </c>
      <c r="D789" s="1">
        <v>0</v>
      </c>
      <c r="E789" s="1">
        <f t="shared" ref="E789:E792" si="106">+C789+D789</f>
        <v>7260</v>
      </c>
    </row>
    <row r="790" spans="1:5" x14ac:dyDescent="0.3">
      <c r="A790" s="1">
        <v>100</v>
      </c>
      <c r="B790" s="3">
        <v>26</v>
      </c>
      <c r="C790" s="1">
        <f t="shared" si="105"/>
        <v>2600</v>
      </c>
      <c r="D790" s="1">
        <v>0</v>
      </c>
      <c r="E790" s="1">
        <f t="shared" si="106"/>
        <v>2600</v>
      </c>
    </row>
    <row r="791" spans="1:5" x14ac:dyDescent="0.3">
      <c r="A791" s="1"/>
      <c r="B791" s="3"/>
      <c r="C791" s="1">
        <f t="shared" si="105"/>
        <v>0</v>
      </c>
      <c r="D791" s="1">
        <v>0</v>
      </c>
      <c r="E791" s="1">
        <f t="shared" si="106"/>
        <v>0</v>
      </c>
    </row>
    <row r="792" spans="1:5" x14ac:dyDescent="0.3">
      <c r="A792" s="1" t="s">
        <v>6</v>
      </c>
      <c r="B792" s="3">
        <v>5</v>
      </c>
      <c r="C792" s="1">
        <v>227.33</v>
      </c>
      <c r="D792" s="1">
        <v>0</v>
      </c>
      <c r="E792" s="1">
        <f t="shared" si="106"/>
        <v>227.33</v>
      </c>
    </row>
    <row r="793" spans="1:5" x14ac:dyDescent="0.3">
      <c r="A793" s="6" t="s">
        <v>9</v>
      </c>
      <c r="C793" s="1"/>
      <c r="D793" s="1"/>
      <c r="E793" s="1"/>
    </row>
    <row r="794" spans="1:5" x14ac:dyDescent="0.3">
      <c r="A794" s="1">
        <v>0</v>
      </c>
      <c r="B794" s="10">
        <v>0</v>
      </c>
      <c r="C794" s="9">
        <f t="shared" ref="C794" si="107">+A794*B794</f>
        <v>0</v>
      </c>
      <c r="D794" s="9">
        <v>0</v>
      </c>
      <c r="E794" s="9">
        <f t="shared" ref="E794" si="108">+C794+D794</f>
        <v>0</v>
      </c>
    </row>
    <row r="795" spans="1:5" x14ac:dyDescent="0.3">
      <c r="A795" s="6" t="s">
        <v>10</v>
      </c>
      <c r="B795" s="3">
        <f>SUM(B788:B794)</f>
        <v>231</v>
      </c>
      <c r="C795" s="8">
        <f>SUM(C788:C794)</f>
        <v>13247.33</v>
      </c>
      <c r="D795" s="8">
        <f>SUM(D788:D794)</f>
        <v>0</v>
      </c>
      <c r="E795" s="8">
        <f>SUM(E788:E794)</f>
        <v>13247.33</v>
      </c>
    </row>
    <row r="796" spans="1:5" x14ac:dyDescent="0.3">
      <c r="D796" s="1"/>
      <c r="E796" s="1"/>
    </row>
    <row r="797" spans="1:5" x14ac:dyDescent="0.3">
      <c r="A797" s="6" t="s">
        <v>11</v>
      </c>
      <c r="D797" s="1"/>
      <c r="E797" s="1"/>
    </row>
    <row r="798" spans="1:5" x14ac:dyDescent="0.3">
      <c r="A798" s="5"/>
      <c r="B798" s="5" t="s">
        <v>7</v>
      </c>
      <c r="C798" s="5"/>
      <c r="D798" s="1"/>
      <c r="E798" s="1"/>
    </row>
    <row r="799" spans="1:5" x14ac:dyDescent="0.3">
      <c r="A799" s="1">
        <v>5</v>
      </c>
      <c r="B799" s="2">
        <v>1823</v>
      </c>
      <c r="C799" s="1">
        <f>+A799*B799</f>
        <v>9115</v>
      </c>
      <c r="D799" s="1">
        <v>-361</v>
      </c>
      <c r="E799" s="1">
        <f>+C799+D799</f>
        <v>8754</v>
      </c>
    </row>
    <row r="800" spans="1:5" x14ac:dyDescent="0.3">
      <c r="A800" s="1">
        <v>8</v>
      </c>
      <c r="B800" s="2">
        <v>1253</v>
      </c>
      <c r="C800" s="1">
        <f>+A800*B800</f>
        <v>10024</v>
      </c>
      <c r="D800" s="1">
        <v>0</v>
      </c>
      <c r="E800" s="1">
        <f t="shared" ref="E800:E802" si="109">+C800+D800</f>
        <v>10024</v>
      </c>
    </row>
    <row r="801" spans="1:5" x14ac:dyDescent="0.3">
      <c r="A801" s="1">
        <v>12</v>
      </c>
      <c r="B801" s="2">
        <v>555</v>
      </c>
      <c r="C801" s="1">
        <f t="shared" ref="C801:C802" si="110">+A801*B801</f>
        <v>6660</v>
      </c>
      <c r="D801" s="1">
        <v>0</v>
      </c>
      <c r="E801" s="1">
        <f t="shared" si="109"/>
        <v>6660</v>
      </c>
    </row>
    <row r="802" spans="1:5" x14ac:dyDescent="0.3">
      <c r="A802" s="1">
        <v>14</v>
      </c>
      <c r="B802" s="74">
        <v>260</v>
      </c>
      <c r="C802" s="9">
        <f t="shared" si="110"/>
        <v>3640</v>
      </c>
      <c r="D802" s="9">
        <v>0</v>
      </c>
      <c r="E802" s="9">
        <f t="shared" si="109"/>
        <v>3640</v>
      </c>
    </row>
    <row r="803" spans="1:5" x14ac:dyDescent="0.3">
      <c r="A803" s="6" t="s">
        <v>58</v>
      </c>
      <c r="B803" s="2">
        <f>SUM(B799:B802)</f>
        <v>3891</v>
      </c>
      <c r="C803" s="1">
        <f>SUM(C799:C802)</f>
        <v>29439</v>
      </c>
      <c r="D803" s="1">
        <f>SUM(D799:D802)</f>
        <v>-361</v>
      </c>
      <c r="E803" s="1">
        <f>SUM(E799:E802)</f>
        <v>29078</v>
      </c>
    </row>
    <row r="804" spans="1:5" x14ac:dyDescent="0.3">
      <c r="C804" s="8"/>
      <c r="D804" s="1"/>
      <c r="E804" s="1"/>
    </row>
    <row r="805" spans="1:5" x14ac:dyDescent="0.3">
      <c r="A805" s="6" t="s">
        <v>12</v>
      </c>
      <c r="C805" s="11">
        <f>+C803+C795</f>
        <v>42686.33</v>
      </c>
      <c r="D805" s="11">
        <f>+D803+D795</f>
        <v>-361</v>
      </c>
      <c r="E805" s="11">
        <f>+E803+E795</f>
        <v>42325.33</v>
      </c>
    </row>
    <row r="806" spans="1:5" x14ac:dyDescent="0.3">
      <c r="D806" s="1"/>
      <c r="E806" s="1"/>
    </row>
    <row r="807" spans="1:5" x14ac:dyDescent="0.3">
      <c r="D807" s="1"/>
      <c r="E807" s="1"/>
    </row>
    <row r="808" spans="1:5" x14ac:dyDescent="0.3">
      <c r="A808" s="6" t="s">
        <v>23</v>
      </c>
      <c r="B808" s="5" t="s">
        <v>4</v>
      </c>
      <c r="D808" s="1"/>
      <c r="E808" s="1"/>
    </row>
    <row r="809" spans="1:5" x14ac:dyDescent="0.3">
      <c r="A809" s="1">
        <v>70</v>
      </c>
      <c r="B809" s="3">
        <v>34</v>
      </c>
      <c r="C809" s="1">
        <f>+A809*B809</f>
        <v>2380</v>
      </c>
      <c r="D809" s="1">
        <v>0</v>
      </c>
      <c r="E809" s="1">
        <f>+C809+D809</f>
        <v>2380</v>
      </c>
    </row>
    <row r="810" spans="1:5" x14ac:dyDescent="0.3">
      <c r="A810" s="1">
        <v>105</v>
      </c>
      <c r="B810" s="3">
        <v>109</v>
      </c>
      <c r="C810" s="1">
        <f>+A810*B810</f>
        <v>11445</v>
      </c>
      <c r="D810" s="1">
        <v>0</v>
      </c>
      <c r="E810" s="1">
        <f>+C810+D810</f>
        <v>11445</v>
      </c>
    </row>
    <row r="811" spans="1:5" x14ac:dyDescent="0.3">
      <c r="A811" s="1">
        <v>175</v>
      </c>
      <c r="B811" s="3">
        <v>19</v>
      </c>
      <c r="C811" s="1">
        <f>+A811*B811</f>
        <v>3325</v>
      </c>
      <c r="D811" s="1">
        <v>0</v>
      </c>
      <c r="E811" s="1">
        <f>+C811+D811</f>
        <v>3325</v>
      </c>
    </row>
    <row r="812" spans="1:5" x14ac:dyDescent="0.3">
      <c r="A812" s="1" t="s">
        <v>6</v>
      </c>
      <c r="B812" s="10">
        <v>6</v>
      </c>
      <c r="C812" s="1">
        <v>607.83000000000004</v>
      </c>
      <c r="D812" s="1">
        <v>0</v>
      </c>
      <c r="E812" s="1">
        <f t="shared" ref="E812" si="111">+C812+D812</f>
        <v>607.83000000000004</v>
      </c>
    </row>
    <row r="813" spans="1:5" x14ac:dyDescent="0.3">
      <c r="B813" s="32">
        <f>SUM(B809:B812)</f>
        <v>168</v>
      </c>
      <c r="D813" s="1"/>
      <c r="E813" s="1"/>
    </row>
    <row r="814" spans="1:5" x14ac:dyDescent="0.3">
      <c r="A814" s="6" t="s">
        <v>24</v>
      </c>
      <c r="B814" s="5" t="s">
        <v>7</v>
      </c>
      <c r="D814" s="1"/>
      <c r="E814" s="1"/>
    </row>
    <row r="815" spans="1:5" x14ac:dyDescent="0.3">
      <c r="A815" s="1">
        <v>12</v>
      </c>
      <c r="B815">
        <v>941.3</v>
      </c>
      <c r="C815" s="1">
        <f t="shared" ref="C815" si="112">+A815*B815</f>
        <v>11295.599999999999</v>
      </c>
      <c r="D815" s="1">
        <v>-31.2</v>
      </c>
      <c r="E815" s="1">
        <f>+C815+D815</f>
        <v>11264.399999999998</v>
      </c>
    </row>
    <row r="816" spans="1:5" x14ac:dyDescent="0.3">
      <c r="A816" s="1">
        <v>0</v>
      </c>
      <c r="B816" t="s">
        <v>41</v>
      </c>
      <c r="C816" s="9">
        <v>0</v>
      </c>
      <c r="D816" s="9">
        <v>0</v>
      </c>
      <c r="E816" s="9">
        <f>+C816+D816</f>
        <v>0</v>
      </c>
    </row>
    <row r="817" spans="1:5" x14ac:dyDescent="0.3">
      <c r="A817" s="6" t="s">
        <v>25</v>
      </c>
      <c r="C817" s="8">
        <f>+C816+C815</f>
        <v>11295.599999999999</v>
      </c>
      <c r="D817" s="8">
        <f>+D816+D815</f>
        <v>-31.2</v>
      </c>
      <c r="E817" s="8">
        <f>+E816+E815</f>
        <v>11264.399999999998</v>
      </c>
    </row>
    <row r="818" spans="1:5" x14ac:dyDescent="0.3">
      <c r="D818" s="1"/>
      <c r="E818" s="1"/>
    </row>
    <row r="819" spans="1:5" x14ac:dyDescent="0.3">
      <c r="A819" s="6" t="s">
        <v>26</v>
      </c>
      <c r="C819" s="11">
        <f>+C817+C809+C810+C811+C812</f>
        <v>29053.43</v>
      </c>
      <c r="D819" s="11">
        <f>+D817+D809+D810+D811+D812</f>
        <v>-31.2</v>
      </c>
      <c r="E819" s="11">
        <f>+E817+E809+E810+E811+E812</f>
        <v>29022.23</v>
      </c>
    </row>
    <row r="820" spans="1:5" x14ac:dyDescent="0.3">
      <c r="D820" s="1"/>
      <c r="E820" s="1"/>
    </row>
    <row r="821" spans="1:5" x14ac:dyDescent="0.3">
      <c r="A821" s="6" t="s">
        <v>37</v>
      </c>
      <c r="D821" s="1"/>
      <c r="E821" s="1"/>
    </row>
    <row r="822" spans="1:5" x14ac:dyDescent="0.3">
      <c r="A822" s="6" t="s">
        <v>38</v>
      </c>
      <c r="C822" s="1">
        <v>0</v>
      </c>
      <c r="D822" s="1">
        <v>0</v>
      </c>
      <c r="E822" s="1">
        <f>+C822+D822</f>
        <v>0</v>
      </c>
    </row>
    <row r="823" spans="1:5" x14ac:dyDescent="0.3">
      <c r="A823" s="6" t="s">
        <v>39</v>
      </c>
      <c r="C823" s="1">
        <v>0</v>
      </c>
      <c r="D823" s="1">
        <v>0</v>
      </c>
      <c r="E823" s="1">
        <f>+C823+D823</f>
        <v>0</v>
      </c>
    </row>
    <row r="824" spans="1:5" x14ac:dyDescent="0.3">
      <c r="A824" s="6" t="s">
        <v>40</v>
      </c>
      <c r="C824" s="12">
        <f>SUM(C822:C823)</f>
        <v>0</v>
      </c>
      <c r="D824" s="12">
        <f>SUM(D822:D823)</f>
        <v>0</v>
      </c>
      <c r="E824" s="12">
        <f>SUM(E822:E823)</f>
        <v>0</v>
      </c>
    </row>
    <row r="825" spans="1:5" x14ac:dyDescent="0.3">
      <c r="A825" s="6"/>
      <c r="D825" s="1"/>
      <c r="E825" s="1"/>
    </row>
    <row r="826" spans="1:5" x14ac:dyDescent="0.3">
      <c r="A826" s="6" t="s">
        <v>1</v>
      </c>
      <c r="D826" s="1"/>
      <c r="E826" s="1"/>
    </row>
    <row r="827" spans="1:5" x14ac:dyDescent="0.3">
      <c r="A827" s="6" t="s">
        <v>13</v>
      </c>
      <c r="C827" s="1">
        <v>840.99</v>
      </c>
      <c r="D827" s="1">
        <v>-137.16999999999999</v>
      </c>
      <c r="E827" s="1">
        <f>+C827+D827</f>
        <v>703.82</v>
      </c>
    </row>
    <row r="828" spans="1:5" x14ac:dyDescent="0.3">
      <c r="A828" s="6" t="s">
        <v>14</v>
      </c>
      <c r="C828" s="1">
        <v>0</v>
      </c>
      <c r="D828" s="1">
        <v>0</v>
      </c>
      <c r="E828" s="1">
        <f>+C828+D828</f>
        <v>0</v>
      </c>
    </row>
    <row r="829" spans="1:5" x14ac:dyDescent="0.3">
      <c r="A829" s="6" t="s">
        <v>44</v>
      </c>
      <c r="C829" s="1">
        <v>0</v>
      </c>
      <c r="D829" s="1">
        <v>90</v>
      </c>
      <c r="E829" s="1">
        <f>+C829+D829</f>
        <v>90</v>
      </c>
    </row>
    <row r="830" spans="1:5" x14ac:dyDescent="0.3">
      <c r="A830" s="6" t="s">
        <v>15</v>
      </c>
      <c r="C830" s="1">
        <v>0</v>
      </c>
      <c r="D830" s="1">
        <v>0</v>
      </c>
      <c r="E830" s="1">
        <f>+C830+D830</f>
        <v>0</v>
      </c>
    </row>
    <row r="831" spans="1:5" x14ac:dyDescent="0.3">
      <c r="A831" s="6" t="s">
        <v>18</v>
      </c>
      <c r="C831" s="1">
        <v>0</v>
      </c>
      <c r="D831" s="1">
        <v>0</v>
      </c>
      <c r="E831" s="1">
        <f>+C831+D831</f>
        <v>0</v>
      </c>
    </row>
    <row r="832" spans="1:5" x14ac:dyDescent="0.3">
      <c r="A832" s="6" t="s">
        <v>27</v>
      </c>
      <c r="C832" s="12">
        <f>SUM(C827:C831)</f>
        <v>840.99</v>
      </c>
      <c r="D832" s="12">
        <f>SUM(D827:D831)</f>
        <v>-47.169999999999987</v>
      </c>
      <c r="E832" s="12">
        <f>SUM(E827:E831)</f>
        <v>793.82</v>
      </c>
    </row>
    <row r="833" spans="1:5" x14ac:dyDescent="0.3">
      <c r="A833" s="6"/>
      <c r="C833" s="1"/>
      <c r="D833" s="1"/>
      <c r="E833" s="1"/>
    </row>
    <row r="834" spans="1:5" ht="15" thickBot="1" x14ac:dyDescent="0.35">
      <c r="A834" s="6" t="s">
        <v>32</v>
      </c>
      <c r="C834" s="13">
        <f>+C832+C819+C805+C824</f>
        <v>72580.75</v>
      </c>
      <c r="D834" s="13">
        <f>+D832+D819+D805+D824</f>
        <v>-439.37</v>
      </c>
      <c r="E834" s="13">
        <f>+E832+E819+E805+E824</f>
        <v>72141.38</v>
      </c>
    </row>
    <row r="835" spans="1:5" x14ac:dyDescent="0.3">
      <c r="A835" s="6"/>
      <c r="C835" s="1"/>
      <c r="D835" s="1"/>
      <c r="E835" s="1"/>
    </row>
    <row r="836" spans="1:5" x14ac:dyDescent="0.3">
      <c r="A836" s="6" t="s">
        <v>31</v>
      </c>
      <c r="C836" s="1"/>
      <c r="D836" s="1"/>
      <c r="E836" s="1"/>
    </row>
    <row r="837" spans="1:5" x14ac:dyDescent="0.3">
      <c r="A837" s="6" t="s">
        <v>17</v>
      </c>
      <c r="C837" s="1">
        <v>0</v>
      </c>
      <c r="D837" s="1">
        <f>-12.66-11.84</f>
        <v>-24.5</v>
      </c>
      <c r="E837" s="1">
        <f t="shared" ref="E837:E842" si="113">+C837+D837</f>
        <v>-24.5</v>
      </c>
    </row>
    <row r="838" spans="1:5" x14ac:dyDescent="0.3">
      <c r="A838" s="6" t="s">
        <v>19</v>
      </c>
      <c r="C838" s="1">
        <v>717.49</v>
      </c>
      <c r="D838" s="1">
        <v>0</v>
      </c>
      <c r="E838" s="1">
        <f t="shared" si="113"/>
        <v>717.49</v>
      </c>
    </row>
    <row r="839" spans="1:5" x14ac:dyDescent="0.3">
      <c r="A839" s="6" t="s">
        <v>20</v>
      </c>
      <c r="C839" s="1">
        <v>0</v>
      </c>
      <c r="D839" s="1">
        <v>200</v>
      </c>
      <c r="E839" s="1">
        <f t="shared" si="113"/>
        <v>200</v>
      </c>
    </row>
    <row r="840" spans="1:5" x14ac:dyDescent="0.3">
      <c r="A840" s="6" t="s">
        <v>60</v>
      </c>
      <c r="B840" s="1"/>
      <c r="C840" s="1">
        <v>0</v>
      </c>
      <c r="D840" s="1">
        <v>0</v>
      </c>
      <c r="E840" s="1">
        <f t="shared" si="113"/>
        <v>0</v>
      </c>
    </row>
    <row r="841" spans="1:5" x14ac:dyDescent="0.3">
      <c r="A841" s="6" t="s">
        <v>61</v>
      </c>
      <c r="B841" s="1"/>
      <c r="C841" s="1">
        <v>0</v>
      </c>
      <c r="D841" s="1">
        <v>0</v>
      </c>
      <c r="E841" s="1">
        <f t="shared" si="113"/>
        <v>0</v>
      </c>
    </row>
    <row r="842" spans="1:5" x14ac:dyDescent="0.3">
      <c r="A842" s="6" t="s">
        <v>62</v>
      </c>
      <c r="B842" s="1"/>
      <c r="C842" s="1">
        <v>0</v>
      </c>
      <c r="D842" s="1">
        <v>0</v>
      </c>
      <c r="E842" s="1">
        <f t="shared" si="113"/>
        <v>0</v>
      </c>
    </row>
    <row r="843" spans="1:5" x14ac:dyDescent="0.3">
      <c r="A843" s="6" t="s">
        <v>30</v>
      </c>
      <c r="C843" s="12">
        <f>SUM(C837:C842)</f>
        <v>717.49</v>
      </c>
      <c r="D843" s="12">
        <f>SUM(D837:D842)</f>
        <v>175.5</v>
      </c>
      <c r="E843" s="12">
        <f>SUM(E837:E842)</f>
        <v>892.99</v>
      </c>
    </row>
    <row r="844" spans="1:5" x14ac:dyDescent="0.3">
      <c r="C844" s="1"/>
      <c r="D844" s="1"/>
      <c r="E844" s="1"/>
    </row>
    <row r="845" spans="1:5" ht="15" thickBot="1" x14ac:dyDescent="0.35">
      <c r="A845" s="6" t="s">
        <v>33</v>
      </c>
      <c r="C845" s="13">
        <f>+C834+C843</f>
        <v>73298.240000000005</v>
      </c>
      <c r="D845" s="13">
        <f>+D834+D843</f>
        <v>-263.87</v>
      </c>
      <c r="E845" s="13">
        <f>+E834+E843</f>
        <v>73034.37000000001</v>
      </c>
    </row>
    <row r="846" spans="1:5" x14ac:dyDescent="0.3">
      <c r="A846" s="6"/>
      <c r="C846" s="24"/>
      <c r="D846" s="24"/>
      <c r="E846" s="24"/>
    </row>
    <row r="847" spans="1:5" x14ac:dyDescent="0.3">
      <c r="A847" s="6"/>
      <c r="C847" s="24"/>
      <c r="D847" s="24"/>
      <c r="E847" s="24"/>
    </row>
    <row r="848" spans="1:5" x14ac:dyDescent="0.3">
      <c r="A848" s="6"/>
      <c r="C848" s="24"/>
      <c r="D848" s="24"/>
      <c r="E848" s="24"/>
    </row>
    <row r="849" spans="1:5" x14ac:dyDescent="0.3">
      <c r="A849" s="7" t="s">
        <v>165</v>
      </c>
      <c r="C849" s="18"/>
      <c r="D849" s="18"/>
      <c r="E849" s="18"/>
    </row>
    <row r="850" spans="1:5" x14ac:dyDescent="0.3">
      <c r="C850" s="18"/>
      <c r="D850" s="18"/>
      <c r="E850" s="18"/>
    </row>
    <row r="851" spans="1:5" x14ac:dyDescent="0.3">
      <c r="A851" s="6" t="s">
        <v>8</v>
      </c>
      <c r="C851" s="23" t="s">
        <v>28</v>
      </c>
      <c r="D851" s="18"/>
      <c r="E851" s="23" t="s">
        <v>29</v>
      </c>
    </row>
    <row r="852" spans="1:5" x14ac:dyDescent="0.3">
      <c r="A852" s="5" t="s">
        <v>3</v>
      </c>
      <c r="B852" s="5" t="s">
        <v>4</v>
      </c>
      <c r="C852" s="5" t="s">
        <v>5</v>
      </c>
      <c r="D852" s="5" t="s">
        <v>16</v>
      </c>
      <c r="E852" s="5" t="s">
        <v>5</v>
      </c>
    </row>
    <row r="853" spans="1:5" x14ac:dyDescent="0.3">
      <c r="A853" s="1">
        <v>40</v>
      </c>
      <c r="B853" s="3">
        <v>79</v>
      </c>
      <c r="C853" s="1">
        <f>+A853*B853</f>
        <v>3160</v>
      </c>
      <c r="D853" s="1">
        <v>0</v>
      </c>
      <c r="E853" s="1">
        <f>+C853+D853</f>
        <v>3160</v>
      </c>
    </row>
    <row r="854" spans="1:5" x14ac:dyDescent="0.3">
      <c r="A854" s="1">
        <v>60</v>
      </c>
      <c r="B854" s="3">
        <v>122</v>
      </c>
      <c r="C854" s="1">
        <f t="shared" ref="C854:C856" si="114">+A854*B854</f>
        <v>7320</v>
      </c>
      <c r="D854" s="1">
        <v>0</v>
      </c>
      <c r="E854" s="1">
        <f t="shared" ref="E854:E857" si="115">+C854+D854</f>
        <v>7320</v>
      </c>
    </row>
    <row r="855" spans="1:5" x14ac:dyDescent="0.3">
      <c r="A855" s="1">
        <v>100</v>
      </c>
      <c r="B855" s="3">
        <v>27</v>
      </c>
      <c r="C855" s="1">
        <f t="shared" si="114"/>
        <v>2700</v>
      </c>
      <c r="D855" s="1">
        <v>0</v>
      </c>
      <c r="E855" s="1">
        <f t="shared" si="115"/>
        <v>2700</v>
      </c>
    </row>
    <row r="856" spans="1:5" x14ac:dyDescent="0.3">
      <c r="A856" s="1"/>
      <c r="B856" s="3"/>
      <c r="C856" s="1">
        <f t="shared" si="114"/>
        <v>0</v>
      </c>
      <c r="D856" s="1">
        <v>0</v>
      </c>
      <c r="E856" s="1">
        <f t="shared" si="115"/>
        <v>0</v>
      </c>
    </row>
    <row r="857" spans="1:5" x14ac:dyDescent="0.3">
      <c r="A857" s="1" t="s">
        <v>6</v>
      </c>
      <c r="B857" s="3">
        <v>0</v>
      </c>
      <c r="C857" s="1">
        <v>0</v>
      </c>
      <c r="D857" s="1">
        <v>0</v>
      </c>
      <c r="E857" s="1">
        <f t="shared" si="115"/>
        <v>0</v>
      </c>
    </row>
    <row r="858" spans="1:5" x14ac:dyDescent="0.3">
      <c r="A858" s="6" t="s">
        <v>9</v>
      </c>
      <c r="C858" s="1"/>
      <c r="D858" s="1"/>
      <c r="E858" s="1"/>
    </row>
    <row r="859" spans="1:5" x14ac:dyDescent="0.3">
      <c r="A859" s="1">
        <v>0</v>
      </c>
      <c r="B859" s="10">
        <v>0</v>
      </c>
      <c r="C859" s="9">
        <f t="shared" ref="C859" si="116">+A859*B859</f>
        <v>0</v>
      </c>
      <c r="D859" s="9">
        <v>0</v>
      </c>
      <c r="E859" s="9">
        <f t="shared" ref="E859" si="117">+C859+D859</f>
        <v>0</v>
      </c>
    </row>
    <row r="860" spans="1:5" x14ac:dyDescent="0.3">
      <c r="A860" s="6" t="s">
        <v>10</v>
      </c>
      <c r="B860" s="3">
        <f>SUM(B853:B859)</f>
        <v>228</v>
      </c>
      <c r="C860" s="8">
        <f>SUM(C853:C859)</f>
        <v>13180</v>
      </c>
      <c r="D860" s="8">
        <f>SUM(D853:D859)</f>
        <v>0</v>
      </c>
      <c r="E860" s="8">
        <f>SUM(E853:E859)</f>
        <v>13180</v>
      </c>
    </row>
    <row r="861" spans="1:5" x14ac:dyDescent="0.3">
      <c r="D861" s="1"/>
      <c r="E861" s="1"/>
    </row>
    <row r="862" spans="1:5" x14ac:dyDescent="0.3">
      <c r="A862" s="6" t="s">
        <v>11</v>
      </c>
      <c r="D862" s="1"/>
      <c r="E862" s="1"/>
    </row>
    <row r="863" spans="1:5" x14ac:dyDescent="0.3">
      <c r="A863" s="5"/>
      <c r="B863" s="5" t="s">
        <v>7</v>
      </c>
      <c r="C863" s="5"/>
      <c r="D863" s="1"/>
      <c r="E863" s="1"/>
    </row>
    <row r="864" spans="1:5" x14ac:dyDescent="0.3">
      <c r="A864" s="1">
        <v>5</v>
      </c>
      <c r="B864" s="2">
        <v>1999</v>
      </c>
      <c r="C864" s="1">
        <f>+A864*B864</f>
        <v>9995</v>
      </c>
      <c r="D864" s="1">
        <v>0</v>
      </c>
      <c r="E864" s="1">
        <f>+C864+D864</f>
        <v>9995</v>
      </c>
    </row>
    <row r="865" spans="1:5" x14ac:dyDescent="0.3">
      <c r="A865" s="1">
        <v>8</v>
      </c>
      <c r="B865" s="2">
        <v>2002</v>
      </c>
      <c r="C865" s="1">
        <f>+A865*B865</f>
        <v>16016</v>
      </c>
      <c r="D865" s="1">
        <v>0</v>
      </c>
      <c r="E865" s="1">
        <f t="shared" ref="E865:E867" si="118">+C865+D865</f>
        <v>16016</v>
      </c>
    </row>
    <row r="866" spans="1:5" x14ac:dyDescent="0.3">
      <c r="A866" s="1">
        <v>12</v>
      </c>
      <c r="B866" s="2">
        <v>1146</v>
      </c>
      <c r="C866" s="1">
        <f t="shared" ref="C866:C867" si="119">+A866*B866</f>
        <v>13752</v>
      </c>
      <c r="D866" s="1">
        <v>0</v>
      </c>
      <c r="E866" s="1">
        <f t="shared" si="118"/>
        <v>13752</v>
      </c>
    </row>
    <row r="867" spans="1:5" x14ac:dyDescent="0.3">
      <c r="A867" s="1">
        <v>14</v>
      </c>
      <c r="B867" s="74">
        <v>501</v>
      </c>
      <c r="C867" s="9">
        <f t="shared" si="119"/>
        <v>7014</v>
      </c>
      <c r="D867" s="9">
        <v>0</v>
      </c>
      <c r="E867" s="9">
        <f t="shared" si="118"/>
        <v>7014</v>
      </c>
    </row>
    <row r="868" spans="1:5" x14ac:dyDescent="0.3">
      <c r="A868" s="6" t="s">
        <v>58</v>
      </c>
      <c r="B868" s="2">
        <f>SUM(B864:B867)</f>
        <v>5648</v>
      </c>
      <c r="C868" s="1">
        <f>SUM(C864:C867)</f>
        <v>46777</v>
      </c>
      <c r="D868" s="1">
        <f>SUM(D864:D867)</f>
        <v>0</v>
      </c>
      <c r="E868" s="1">
        <f>SUM(E864:E867)</f>
        <v>46777</v>
      </c>
    </row>
    <row r="869" spans="1:5" x14ac:dyDescent="0.3">
      <c r="C869" s="8"/>
      <c r="D869" s="1"/>
      <c r="E869" s="1"/>
    </row>
    <row r="870" spans="1:5" x14ac:dyDescent="0.3">
      <c r="A870" s="6" t="s">
        <v>12</v>
      </c>
      <c r="C870" s="11">
        <f>+C868+C860</f>
        <v>59957</v>
      </c>
      <c r="D870" s="11">
        <f>+D868+D860</f>
        <v>0</v>
      </c>
      <c r="E870" s="11">
        <f>+E868+E860</f>
        <v>59957</v>
      </c>
    </row>
    <row r="871" spans="1:5" x14ac:dyDescent="0.3">
      <c r="D871" s="1"/>
      <c r="E871" s="1"/>
    </row>
    <row r="872" spans="1:5" x14ac:dyDescent="0.3">
      <c r="D872" s="1"/>
      <c r="E872" s="1"/>
    </row>
    <row r="873" spans="1:5" x14ac:dyDescent="0.3">
      <c r="A873" s="6" t="s">
        <v>23</v>
      </c>
      <c r="B873" s="5" t="s">
        <v>4</v>
      </c>
      <c r="D873" s="1"/>
      <c r="E873" s="1"/>
    </row>
    <row r="874" spans="1:5" x14ac:dyDescent="0.3">
      <c r="A874" s="1">
        <v>70</v>
      </c>
      <c r="B874" s="3">
        <v>34</v>
      </c>
      <c r="C874" s="1">
        <f>+A874*B874</f>
        <v>2380</v>
      </c>
      <c r="D874" s="1">
        <v>-210</v>
      </c>
      <c r="E874" s="1">
        <f>+C874+D874</f>
        <v>2170</v>
      </c>
    </row>
    <row r="875" spans="1:5" x14ac:dyDescent="0.3">
      <c r="A875" s="1">
        <v>105</v>
      </c>
      <c r="B875" s="3">
        <v>111</v>
      </c>
      <c r="C875" s="1">
        <f>+A875*B875</f>
        <v>11655</v>
      </c>
      <c r="D875" s="1">
        <v>0</v>
      </c>
      <c r="E875" s="1">
        <f>+C875+D875</f>
        <v>11655</v>
      </c>
    </row>
    <row r="876" spans="1:5" x14ac:dyDescent="0.3">
      <c r="A876" s="1">
        <v>175</v>
      </c>
      <c r="B876" s="3">
        <v>20</v>
      </c>
      <c r="C876" s="1">
        <f>+A876*B876</f>
        <v>3500</v>
      </c>
      <c r="D876" s="1">
        <v>0</v>
      </c>
      <c r="E876" s="1">
        <f>+C876+D876</f>
        <v>3500</v>
      </c>
    </row>
    <row r="877" spans="1:5" x14ac:dyDescent="0.3">
      <c r="A877" s="1" t="s">
        <v>6</v>
      </c>
      <c r="B877" s="10">
        <v>0</v>
      </c>
      <c r="C877" s="1">
        <v>0</v>
      </c>
      <c r="D877" s="1">
        <v>0</v>
      </c>
      <c r="E877" s="1">
        <f t="shared" ref="E877" si="120">+C877+D877</f>
        <v>0</v>
      </c>
    </row>
    <row r="878" spans="1:5" x14ac:dyDescent="0.3">
      <c r="B878" s="32">
        <f>SUM(B874:B877)</f>
        <v>165</v>
      </c>
      <c r="D878" s="1"/>
      <c r="E878" s="1"/>
    </row>
    <row r="879" spans="1:5" x14ac:dyDescent="0.3">
      <c r="A879" s="6" t="s">
        <v>24</v>
      </c>
      <c r="B879" s="5" t="s">
        <v>7</v>
      </c>
      <c r="D879" s="1"/>
      <c r="E879" s="1"/>
    </row>
    <row r="880" spans="1:5" x14ac:dyDescent="0.3">
      <c r="A880" s="1">
        <v>12</v>
      </c>
      <c r="B880">
        <f>12607.2/12</f>
        <v>1050.6000000000001</v>
      </c>
      <c r="C880" s="1">
        <f t="shared" ref="C880" si="121">+A880*B880</f>
        <v>12607.2</v>
      </c>
      <c r="D880" s="1">
        <v>-60</v>
      </c>
      <c r="E880" s="1">
        <f>+C880+D880</f>
        <v>12547.2</v>
      </c>
    </row>
    <row r="881" spans="1:5" x14ac:dyDescent="0.3">
      <c r="A881" s="1">
        <v>0</v>
      </c>
      <c r="B881" t="s">
        <v>41</v>
      </c>
      <c r="C881" s="9">
        <v>0</v>
      </c>
      <c r="D881" s="9">
        <v>0</v>
      </c>
      <c r="E881" s="9">
        <f>+C881+D881</f>
        <v>0</v>
      </c>
    </row>
    <row r="882" spans="1:5" x14ac:dyDescent="0.3">
      <c r="A882" s="6" t="s">
        <v>25</v>
      </c>
      <c r="C882" s="8">
        <f>+C881+C880</f>
        <v>12607.2</v>
      </c>
      <c r="D882" s="8">
        <f>+D881+D880</f>
        <v>-60</v>
      </c>
      <c r="E882" s="8">
        <f>+E881+E880</f>
        <v>12547.2</v>
      </c>
    </row>
    <row r="883" spans="1:5" x14ac:dyDescent="0.3">
      <c r="D883" s="1"/>
      <c r="E883" s="1"/>
    </row>
    <row r="884" spans="1:5" x14ac:dyDescent="0.3">
      <c r="A884" s="6" t="s">
        <v>26</v>
      </c>
      <c r="C884" s="11">
        <f>+C882+C874+C875+C876+C877</f>
        <v>30142.2</v>
      </c>
      <c r="D884" s="11">
        <f>+D882+D874+D875+D876+D877</f>
        <v>-270</v>
      </c>
      <c r="E884" s="11">
        <f>+E882+E874+E875+E876+E877</f>
        <v>29872.2</v>
      </c>
    </row>
    <row r="885" spans="1:5" x14ac:dyDescent="0.3">
      <c r="D885" s="1"/>
      <c r="E885" s="1"/>
    </row>
    <row r="886" spans="1:5" x14ac:dyDescent="0.3">
      <c r="A886" s="6" t="s">
        <v>37</v>
      </c>
      <c r="D886" s="1"/>
      <c r="E886" s="1"/>
    </row>
    <row r="887" spans="1:5" x14ac:dyDescent="0.3">
      <c r="A887" s="6" t="s">
        <v>38</v>
      </c>
      <c r="C887" s="1">
        <v>0</v>
      </c>
      <c r="D887" s="1">
        <v>0</v>
      </c>
      <c r="E887" s="1">
        <f>+C887+D887</f>
        <v>0</v>
      </c>
    </row>
    <row r="888" spans="1:5" x14ac:dyDescent="0.3">
      <c r="A888" s="6" t="s">
        <v>39</v>
      </c>
      <c r="C888" s="1">
        <v>0</v>
      </c>
      <c r="D888" s="1">
        <v>0</v>
      </c>
      <c r="E888" s="1">
        <f>+C888+D888</f>
        <v>0</v>
      </c>
    </row>
    <row r="889" spans="1:5" x14ac:dyDescent="0.3">
      <c r="A889" s="6" t="s">
        <v>40</v>
      </c>
      <c r="C889" s="12">
        <f>SUM(C887:C888)</f>
        <v>0</v>
      </c>
      <c r="D889" s="12">
        <f>SUM(D887:D888)</f>
        <v>0</v>
      </c>
      <c r="E889" s="12">
        <f>SUM(E887:E888)</f>
        <v>0</v>
      </c>
    </row>
    <row r="890" spans="1:5" x14ac:dyDescent="0.3">
      <c r="A890" s="6"/>
      <c r="D890" s="1"/>
      <c r="E890" s="1"/>
    </row>
    <row r="891" spans="1:5" x14ac:dyDescent="0.3">
      <c r="A891" s="6" t="s">
        <v>1</v>
      </c>
      <c r="D891" s="1"/>
      <c r="E891" s="1"/>
    </row>
    <row r="892" spans="1:5" x14ac:dyDescent="0.3">
      <c r="A892" s="6" t="s">
        <v>13</v>
      </c>
      <c r="C892" s="1">
        <v>1044.95</v>
      </c>
      <c r="D892" s="1">
        <v>-178.96</v>
      </c>
      <c r="E892" s="1">
        <f>+C892+D892</f>
        <v>865.99</v>
      </c>
    </row>
    <row r="893" spans="1:5" x14ac:dyDescent="0.3">
      <c r="A893" s="6" t="s">
        <v>14</v>
      </c>
      <c r="C893" s="1">
        <v>0</v>
      </c>
      <c r="D893" s="1">
        <v>0</v>
      </c>
      <c r="E893" s="1">
        <f>+C893+D893</f>
        <v>0</v>
      </c>
    </row>
    <row r="894" spans="1:5" x14ac:dyDescent="0.3">
      <c r="A894" s="6" t="s">
        <v>44</v>
      </c>
      <c r="C894" s="1">
        <v>0</v>
      </c>
      <c r="D894" s="1">
        <v>180</v>
      </c>
      <c r="E894" s="1">
        <f>+C894+D894</f>
        <v>180</v>
      </c>
    </row>
    <row r="895" spans="1:5" x14ac:dyDescent="0.3">
      <c r="A895" s="6" t="s">
        <v>15</v>
      </c>
      <c r="C895" s="1">
        <v>0</v>
      </c>
      <c r="D895" s="1">
        <v>0</v>
      </c>
      <c r="E895" s="1">
        <f>+C895+D895</f>
        <v>0</v>
      </c>
    </row>
    <row r="896" spans="1:5" x14ac:dyDescent="0.3">
      <c r="A896" s="6" t="s">
        <v>18</v>
      </c>
      <c r="C896" s="1">
        <v>30</v>
      </c>
      <c r="D896" s="1">
        <v>0</v>
      </c>
      <c r="E896" s="1">
        <f>+C896+D896</f>
        <v>30</v>
      </c>
    </row>
    <row r="897" spans="1:5" x14ac:dyDescent="0.3">
      <c r="A897" s="6" t="s">
        <v>27</v>
      </c>
      <c r="C897" s="12">
        <f>SUM(C892:C896)</f>
        <v>1074.95</v>
      </c>
      <c r="D897" s="12">
        <f>SUM(D892:D896)</f>
        <v>1.039999999999992</v>
      </c>
      <c r="E897" s="12">
        <f>SUM(E892:E896)</f>
        <v>1075.99</v>
      </c>
    </row>
    <row r="898" spans="1:5" x14ac:dyDescent="0.3">
      <c r="A898" s="6"/>
      <c r="C898" s="1"/>
      <c r="D898" s="1"/>
      <c r="E898" s="1"/>
    </row>
    <row r="899" spans="1:5" ht="15" thickBot="1" x14ac:dyDescent="0.35">
      <c r="A899" s="6" t="s">
        <v>32</v>
      </c>
      <c r="C899" s="13">
        <f>+C897+C884+C870+C889</f>
        <v>91174.15</v>
      </c>
      <c r="D899" s="13">
        <f>+D897+D884+D870+D889</f>
        <v>-268.96000000000004</v>
      </c>
      <c r="E899" s="13">
        <f>+E897+E884+E870+E889</f>
        <v>90905.19</v>
      </c>
    </row>
    <row r="900" spans="1:5" x14ac:dyDescent="0.3">
      <c r="A900" s="6"/>
      <c r="C900" s="1"/>
      <c r="D900" s="1"/>
      <c r="E900" s="1"/>
    </row>
    <row r="901" spans="1:5" x14ac:dyDescent="0.3">
      <c r="A901" s="6" t="s">
        <v>31</v>
      </c>
      <c r="C901" s="1"/>
      <c r="D901" s="1"/>
      <c r="E901" s="1"/>
    </row>
    <row r="902" spans="1:5" x14ac:dyDescent="0.3">
      <c r="A902" s="6" t="s">
        <v>17</v>
      </c>
      <c r="C902" s="1">
        <v>0</v>
      </c>
      <c r="D902" s="1">
        <v>0</v>
      </c>
      <c r="E902" s="1">
        <f t="shared" ref="E902:E907" si="122">+C902+D902</f>
        <v>0</v>
      </c>
    </row>
    <row r="903" spans="1:5" x14ac:dyDescent="0.3">
      <c r="A903" s="6" t="s">
        <v>19</v>
      </c>
      <c r="C903" s="1">
        <v>901.08</v>
      </c>
      <c r="D903" s="1">
        <v>-2.7</v>
      </c>
      <c r="E903" s="1">
        <f t="shared" si="122"/>
        <v>898.38</v>
      </c>
    </row>
    <row r="904" spans="1:5" x14ac:dyDescent="0.3">
      <c r="A904" s="6" t="s">
        <v>20</v>
      </c>
      <c r="C904" s="1">
        <v>0</v>
      </c>
      <c r="D904" s="1">
        <v>250</v>
      </c>
      <c r="E904" s="1">
        <f t="shared" si="122"/>
        <v>250</v>
      </c>
    </row>
    <row r="905" spans="1:5" x14ac:dyDescent="0.3">
      <c r="A905" s="6" t="s">
        <v>60</v>
      </c>
      <c r="B905" s="1"/>
      <c r="C905" s="1">
        <v>0</v>
      </c>
      <c r="D905" s="1">
        <v>0</v>
      </c>
      <c r="E905" s="1">
        <f t="shared" si="122"/>
        <v>0</v>
      </c>
    </row>
    <row r="906" spans="1:5" x14ac:dyDescent="0.3">
      <c r="A906" s="6" t="s">
        <v>61</v>
      </c>
      <c r="B906" s="1"/>
      <c r="C906" s="1">
        <v>0</v>
      </c>
      <c r="D906" s="1">
        <v>0</v>
      </c>
      <c r="E906" s="1">
        <f t="shared" si="122"/>
        <v>0</v>
      </c>
    </row>
    <row r="907" spans="1:5" x14ac:dyDescent="0.3">
      <c r="A907" s="6" t="s">
        <v>62</v>
      </c>
      <c r="B907" s="1"/>
      <c r="C907" s="1">
        <v>0</v>
      </c>
      <c r="D907" s="1">
        <v>0</v>
      </c>
      <c r="E907" s="1">
        <f t="shared" si="122"/>
        <v>0</v>
      </c>
    </row>
    <row r="908" spans="1:5" x14ac:dyDescent="0.3">
      <c r="A908" s="6" t="s">
        <v>30</v>
      </c>
      <c r="C908" s="12">
        <f>SUM(C902:C907)</f>
        <v>901.08</v>
      </c>
      <c r="D908" s="12">
        <f>SUM(D902:D907)</f>
        <v>247.3</v>
      </c>
      <c r="E908" s="12">
        <f>SUM(E902:E907)</f>
        <v>1148.3800000000001</v>
      </c>
    </row>
    <row r="909" spans="1:5" x14ac:dyDescent="0.3">
      <c r="C909" s="1"/>
      <c r="D909" s="1"/>
      <c r="E909" s="1"/>
    </row>
    <row r="910" spans="1:5" ht="15" thickBot="1" x14ac:dyDescent="0.35">
      <c r="A910" s="6" t="s">
        <v>33</v>
      </c>
      <c r="C910" s="13">
        <f>+C899+C908</f>
        <v>92075.23</v>
      </c>
      <c r="D910" s="13">
        <f>+D899+D908</f>
        <v>-21.660000000000025</v>
      </c>
      <c r="E910" s="13">
        <f>+E899+E908</f>
        <v>92053.57</v>
      </c>
    </row>
    <row r="911" spans="1:5" x14ac:dyDescent="0.3">
      <c r="A911" s="6"/>
      <c r="C911" s="24"/>
      <c r="D911" s="24"/>
      <c r="E911" s="24"/>
    </row>
    <row r="912" spans="1:5" x14ac:dyDescent="0.3">
      <c r="A912" s="6"/>
      <c r="C912" s="24"/>
      <c r="D912" s="24"/>
      <c r="E912" s="24"/>
    </row>
    <row r="913" spans="1:5" x14ac:dyDescent="0.3">
      <c r="A913" s="6"/>
      <c r="C913" s="24"/>
      <c r="D913" s="24"/>
      <c r="E913" s="24"/>
    </row>
    <row r="914" spans="1:5" x14ac:dyDescent="0.3">
      <c r="A914" s="7" t="s">
        <v>166</v>
      </c>
      <c r="C914" s="18"/>
      <c r="D914" s="18"/>
      <c r="E914" s="18"/>
    </row>
    <row r="915" spans="1:5" x14ac:dyDescent="0.3">
      <c r="C915" s="18"/>
      <c r="D915" s="18"/>
      <c r="E915" s="18"/>
    </row>
    <row r="916" spans="1:5" x14ac:dyDescent="0.3">
      <c r="A916" s="6" t="s">
        <v>8</v>
      </c>
      <c r="C916" s="23" t="s">
        <v>28</v>
      </c>
      <c r="D916" s="18"/>
      <c r="E916" s="23" t="s">
        <v>29</v>
      </c>
    </row>
    <row r="917" spans="1:5" x14ac:dyDescent="0.3">
      <c r="A917" s="5" t="s">
        <v>3</v>
      </c>
      <c r="B917" s="5" t="s">
        <v>4</v>
      </c>
      <c r="C917" s="5" t="s">
        <v>5</v>
      </c>
      <c r="D917" s="5" t="s">
        <v>16</v>
      </c>
      <c r="E917" s="5" t="s">
        <v>5</v>
      </c>
    </row>
    <row r="918" spans="1:5" x14ac:dyDescent="0.3">
      <c r="A918" s="1">
        <v>40</v>
      </c>
      <c r="B918" s="3">
        <v>77</v>
      </c>
      <c r="C918" s="1">
        <f>+A918*B918</f>
        <v>3080</v>
      </c>
      <c r="D918" s="1">
        <v>0</v>
      </c>
      <c r="E918" s="1">
        <f>+C918+D918</f>
        <v>3080</v>
      </c>
    </row>
    <row r="919" spans="1:5" x14ac:dyDescent="0.3">
      <c r="A919" s="1">
        <v>60</v>
      </c>
      <c r="B919" s="3">
        <v>121</v>
      </c>
      <c r="C919" s="1">
        <f t="shared" ref="C919:C921" si="123">+A919*B919</f>
        <v>7260</v>
      </c>
      <c r="D919" s="1">
        <v>0</v>
      </c>
      <c r="E919" s="1">
        <f t="shared" ref="E919:E922" si="124">+C919+D919</f>
        <v>7260</v>
      </c>
    </row>
    <row r="920" spans="1:5" x14ac:dyDescent="0.3">
      <c r="A920" s="1">
        <v>100</v>
      </c>
      <c r="B920" s="3">
        <v>27</v>
      </c>
      <c r="C920" s="1">
        <f t="shared" si="123"/>
        <v>2700</v>
      </c>
      <c r="D920" s="1">
        <v>0</v>
      </c>
      <c r="E920" s="1">
        <f t="shared" si="124"/>
        <v>2700</v>
      </c>
    </row>
    <row r="921" spans="1:5" x14ac:dyDescent="0.3">
      <c r="A921" s="1"/>
      <c r="B921" s="3"/>
      <c r="C921" s="1">
        <f t="shared" si="123"/>
        <v>0</v>
      </c>
      <c r="D921" s="1">
        <v>0</v>
      </c>
      <c r="E921" s="1">
        <f t="shared" si="124"/>
        <v>0</v>
      </c>
    </row>
    <row r="922" spans="1:5" x14ac:dyDescent="0.3">
      <c r="A922" s="1" t="s">
        <v>6</v>
      </c>
      <c r="B922" s="3">
        <v>7</v>
      </c>
      <c r="C922" s="1">
        <v>144</v>
      </c>
      <c r="D922" s="1">
        <v>0</v>
      </c>
      <c r="E922" s="1">
        <f t="shared" si="124"/>
        <v>144</v>
      </c>
    </row>
    <row r="923" spans="1:5" x14ac:dyDescent="0.3">
      <c r="A923" s="6" t="s">
        <v>9</v>
      </c>
      <c r="C923" s="1"/>
      <c r="D923" s="1"/>
      <c r="E923" s="1"/>
    </row>
    <row r="924" spans="1:5" x14ac:dyDescent="0.3">
      <c r="A924" s="1">
        <v>0</v>
      </c>
      <c r="B924" s="10">
        <v>0</v>
      </c>
      <c r="C924" s="9">
        <f t="shared" ref="C924" si="125">+A924*B924</f>
        <v>0</v>
      </c>
      <c r="D924" s="9">
        <v>0</v>
      </c>
      <c r="E924" s="9">
        <f t="shared" ref="E924" si="126">+C924+D924</f>
        <v>0</v>
      </c>
    </row>
    <row r="925" spans="1:5" x14ac:dyDescent="0.3">
      <c r="A925" s="6" t="s">
        <v>10</v>
      </c>
      <c r="B925" s="3">
        <f>SUM(B918:B924)</f>
        <v>232</v>
      </c>
      <c r="C925" s="8">
        <f>SUM(C918:C924)</f>
        <v>13184</v>
      </c>
      <c r="D925" s="8">
        <f>SUM(D918:D924)</f>
        <v>0</v>
      </c>
      <c r="E925" s="8">
        <f>SUM(E918:E924)</f>
        <v>13184</v>
      </c>
    </row>
    <row r="926" spans="1:5" x14ac:dyDescent="0.3">
      <c r="D926" s="1"/>
      <c r="E926" s="1"/>
    </row>
    <row r="927" spans="1:5" x14ac:dyDescent="0.3">
      <c r="A927" s="6" t="s">
        <v>11</v>
      </c>
      <c r="D927" s="1"/>
      <c r="E927" s="1"/>
    </row>
    <row r="928" spans="1:5" x14ac:dyDescent="0.3">
      <c r="A928" s="5"/>
      <c r="B928" s="5" t="s">
        <v>7</v>
      </c>
      <c r="C928" s="5"/>
      <c r="D928" s="1"/>
      <c r="E928" s="1"/>
    </row>
    <row r="929" spans="1:5" x14ac:dyDescent="0.3">
      <c r="A929" s="1">
        <v>5</v>
      </c>
      <c r="B929" s="2">
        <v>2020</v>
      </c>
      <c r="C929" s="1">
        <f>+A929*B929</f>
        <v>10100</v>
      </c>
      <c r="D929" s="1">
        <v>-474</v>
      </c>
      <c r="E929" s="1">
        <f>+C929+D929</f>
        <v>9626</v>
      </c>
    </row>
    <row r="930" spans="1:5" x14ac:dyDescent="0.3">
      <c r="A930" s="1">
        <v>8</v>
      </c>
      <c r="B930" s="2">
        <v>2114</v>
      </c>
      <c r="C930" s="1">
        <f>+A930*B930</f>
        <v>16912</v>
      </c>
      <c r="D930" s="1">
        <v>0</v>
      </c>
      <c r="E930" s="1">
        <f t="shared" ref="E930:E932" si="127">+C930+D930</f>
        <v>16912</v>
      </c>
    </row>
    <row r="931" spans="1:5" x14ac:dyDescent="0.3">
      <c r="A931" s="1">
        <v>12</v>
      </c>
      <c r="B931" s="2">
        <v>1125</v>
      </c>
      <c r="C931" s="1">
        <f t="shared" ref="C931:C932" si="128">+A931*B931</f>
        <v>13500</v>
      </c>
      <c r="D931" s="1">
        <v>0</v>
      </c>
      <c r="E931" s="1">
        <f t="shared" si="127"/>
        <v>13500</v>
      </c>
    </row>
    <row r="932" spans="1:5" x14ac:dyDescent="0.3">
      <c r="A932" s="1">
        <v>14</v>
      </c>
      <c r="B932" s="74">
        <v>330</v>
      </c>
      <c r="C932" s="9">
        <f t="shared" si="128"/>
        <v>4620</v>
      </c>
      <c r="D932" s="9">
        <v>0</v>
      </c>
      <c r="E932" s="9">
        <f t="shared" si="127"/>
        <v>4620</v>
      </c>
    </row>
    <row r="933" spans="1:5" x14ac:dyDescent="0.3">
      <c r="A933" s="6" t="s">
        <v>58</v>
      </c>
      <c r="B933" s="2">
        <f>SUM(B929:B932)</f>
        <v>5589</v>
      </c>
      <c r="C933" s="1">
        <f>SUM(C929:C932)</f>
        <v>45132</v>
      </c>
      <c r="D933" s="1">
        <f>SUM(D929:D932)</f>
        <v>-474</v>
      </c>
      <c r="E933" s="1">
        <f>SUM(E929:E932)</f>
        <v>44658</v>
      </c>
    </row>
    <row r="934" spans="1:5" x14ac:dyDescent="0.3">
      <c r="C934" s="8"/>
      <c r="D934" s="1"/>
      <c r="E934" s="1"/>
    </row>
    <row r="935" spans="1:5" x14ac:dyDescent="0.3">
      <c r="A935" s="6" t="s">
        <v>12</v>
      </c>
      <c r="C935" s="11">
        <f>+C933+C925</f>
        <v>58316</v>
      </c>
      <c r="D935" s="11">
        <f>+D933+D925</f>
        <v>-474</v>
      </c>
      <c r="E935" s="11">
        <f>+E933+E925</f>
        <v>57842</v>
      </c>
    </row>
    <row r="936" spans="1:5" x14ac:dyDescent="0.3">
      <c r="D936" s="1"/>
      <c r="E936" s="1"/>
    </row>
    <row r="937" spans="1:5" x14ac:dyDescent="0.3">
      <c r="D937" s="1"/>
      <c r="E937" s="1"/>
    </row>
    <row r="938" spans="1:5" x14ac:dyDescent="0.3">
      <c r="A938" s="6" t="s">
        <v>23</v>
      </c>
      <c r="B938" s="5" t="s">
        <v>4</v>
      </c>
      <c r="D938" s="1"/>
      <c r="E938" s="1"/>
    </row>
    <row r="939" spans="1:5" x14ac:dyDescent="0.3">
      <c r="A939" s="1">
        <v>70</v>
      </c>
      <c r="B939" s="3">
        <v>34</v>
      </c>
      <c r="C939" s="1">
        <f>+A939*B939</f>
        <v>2380</v>
      </c>
      <c r="D939" s="1">
        <v>0</v>
      </c>
      <c r="E939" s="1">
        <f>+C939+D939</f>
        <v>2380</v>
      </c>
    </row>
    <row r="940" spans="1:5" x14ac:dyDescent="0.3">
      <c r="A940" s="1">
        <v>105</v>
      </c>
      <c r="B940" s="3">
        <v>110</v>
      </c>
      <c r="C940" s="1">
        <f>+A940*B940</f>
        <v>11550</v>
      </c>
      <c r="D940" s="1">
        <v>0</v>
      </c>
      <c r="E940" s="1">
        <f>+C940+D940</f>
        <v>11550</v>
      </c>
    </row>
    <row r="941" spans="1:5" x14ac:dyDescent="0.3">
      <c r="A941" s="1">
        <v>175</v>
      </c>
      <c r="B941" s="3">
        <v>20</v>
      </c>
      <c r="C941" s="1">
        <f>+A941*B941</f>
        <v>3500</v>
      </c>
      <c r="D941" s="1">
        <v>0</v>
      </c>
      <c r="E941" s="1">
        <f>+C941+D941</f>
        <v>3500</v>
      </c>
    </row>
    <row r="942" spans="1:5" x14ac:dyDescent="0.3">
      <c r="A942" s="1" t="s">
        <v>6</v>
      </c>
      <c r="B942" s="10">
        <v>3</v>
      </c>
      <c r="C942" s="1">
        <v>112</v>
      </c>
      <c r="D942" s="1">
        <v>0</v>
      </c>
      <c r="E942" s="1">
        <f t="shared" ref="E942" si="129">+C942+D942</f>
        <v>112</v>
      </c>
    </row>
    <row r="943" spans="1:5" x14ac:dyDescent="0.3">
      <c r="B943" s="32">
        <f>SUM(B939:B942)</f>
        <v>167</v>
      </c>
      <c r="D943" s="1"/>
      <c r="E943" s="1"/>
    </row>
    <row r="944" spans="1:5" x14ac:dyDescent="0.3">
      <c r="A944" s="6" t="s">
        <v>24</v>
      </c>
      <c r="B944" s="5" t="s">
        <v>7</v>
      </c>
      <c r="D944" s="1"/>
      <c r="E944" s="1"/>
    </row>
    <row r="945" spans="1:5" x14ac:dyDescent="0.3">
      <c r="A945" s="1">
        <v>12</v>
      </c>
      <c r="B945" s="33">
        <v>1065.5</v>
      </c>
      <c r="C945" s="1">
        <f t="shared" ref="C945" si="130">+A945*B945</f>
        <v>12786</v>
      </c>
      <c r="D945" s="1">
        <v>-134.4</v>
      </c>
      <c r="E945" s="1">
        <f>+C945+D945</f>
        <v>12651.6</v>
      </c>
    </row>
    <row r="946" spans="1:5" x14ac:dyDescent="0.3">
      <c r="A946" s="1">
        <v>0</v>
      </c>
      <c r="B946" t="s">
        <v>41</v>
      </c>
      <c r="C946" s="9">
        <v>0</v>
      </c>
      <c r="D946" s="9">
        <v>0</v>
      </c>
      <c r="E946" s="9">
        <f>+C946+D946</f>
        <v>0</v>
      </c>
    </row>
    <row r="947" spans="1:5" x14ac:dyDescent="0.3">
      <c r="A947" s="6" t="s">
        <v>25</v>
      </c>
      <c r="C947" s="8">
        <f>+C946+C945</f>
        <v>12786</v>
      </c>
      <c r="D947" s="8">
        <f>+D946+D945</f>
        <v>-134.4</v>
      </c>
      <c r="E947" s="8">
        <f>+E946+E945</f>
        <v>12651.6</v>
      </c>
    </row>
    <row r="948" spans="1:5" x14ac:dyDescent="0.3">
      <c r="D948" s="1"/>
      <c r="E948" s="1"/>
    </row>
    <row r="949" spans="1:5" x14ac:dyDescent="0.3">
      <c r="A949" s="6" t="s">
        <v>26</v>
      </c>
      <c r="C949" s="11">
        <f>+C947+C939+C940+C941+C942</f>
        <v>30328</v>
      </c>
      <c r="D949" s="11">
        <f>+D947+D939+D940+D941+D942</f>
        <v>-134.4</v>
      </c>
      <c r="E949" s="11">
        <f>+E947+E939+E940+E941+E942</f>
        <v>30193.599999999999</v>
      </c>
    </row>
    <row r="950" spans="1:5" x14ac:dyDescent="0.3">
      <c r="D950" s="1"/>
      <c r="E950" s="1"/>
    </row>
    <row r="951" spans="1:5" x14ac:dyDescent="0.3">
      <c r="A951" s="6" t="s">
        <v>37</v>
      </c>
      <c r="D951" s="1"/>
      <c r="E951" s="1"/>
    </row>
    <row r="952" spans="1:5" x14ac:dyDescent="0.3">
      <c r="A952" s="6" t="s">
        <v>38</v>
      </c>
      <c r="C952" s="1">
        <v>0</v>
      </c>
      <c r="D952" s="1">
        <v>0</v>
      </c>
      <c r="E952" s="1">
        <f>+C952+D952</f>
        <v>0</v>
      </c>
    </row>
    <row r="953" spans="1:5" x14ac:dyDescent="0.3">
      <c r="A953" s="6" t="s">
        <v>39</v>
      </c>
      <c r="C953" s="1">
        <v>0</v>
      </c>
      <c r="D953" s="1">
        <v>0</v>
      </c>
      <c r="E953" s="1">
        <f>+C953+D953</f>
        <v>0</v>
      </c>
    </row>
    <row r="954" spans="1:5" x14ac:dyDescent="0.3">
      <c r="A954" s="6" t="s">
        <v>40</v>
      </c>
      <c r="C954" s="12">
        <f>SUM(C952:C953)</f>
        <v>0</v>
      </c>
      <c r="D954" s="12">
        <f>SUM(D952:D953)</f>
        <v>0</v>
      </c>
      <c r="E954" s="12">
        <f>SUM(E952:E953)</f>
        <v>0</v>
      </c>
    </row>
    <row r="955" spans="1:5" x14ac:dyDescent="0.3">
      <c r="A955" s="6"/>
      <c r="D955" s="1"/>
      <c r="E955" s="1"/>
    </row>
    <row r="956" spans="1:5" x14ac:dyDescent="0.3">
      <c r="A956" s="6" t="s">
        <v>1</v>
      </c>
      <c r="D956" s="1"/>
      <c r="E956" s="1"/>
    </row>
    <row r="957" spans="1:5" x14ac:dyDescent="0.3">
      <c r="A957" s="6" t="s">
        <v>13</v>
      </c>
      <c r="C957" s="1">
        <v>1811.47</v>
      </c>
      <c r="D957" s="1">
        <v>-175.72</v>
      </c>
      <c r="E957" s="1">
        <f>+C957+D957</f>
        <v>1635.75</v>
      </c>
    </row>
    <row r="958" spans="1:5" x14ac:dyDescent="0.3">
      <c r="A958" s="6" t="s">
        <v>14</v>
      </c>
      <c r="C958" s="1">
        <v>0</v>
      </c>
      <c r="D958" s="1">
        <v>0</v>
      </c>
      <c r="E958" s="1">
        <f>+C958+D958</f>
        <v>0</v>
      </c>
    </row>
    <row r="959" spans="1:5" x14ac:dyDescent="0.3">
      <c r="A959" s="6" t="s">
        <v>44</v>
      </c>
      <c r="C959" s="1">
        <v>0</v>
      </c>
      <c r="D959" s="1">
        <v>165</v>
      </c>
      <c r="E959" s="1">
        <f>+C959+D959</f>
        <v>165</v>
      </c>
    </row>
    <row r="960" spans="1:5" x14ac:dyDescent="0.3">
      <c r="A960" s="6" t="s">
        <v>15</v>
      </c>
      <c r="C960" s="1">
        <v>0</v>
      </c>
      <c r="D960" s="1">
        <v>0</v>
      </c>
      <c r="E960" s="1">
        <f>+C960+D960</f>
        <v>0</v>
      </c>
    </row>
    <row r="961" spans="1:5" x14ac:dyDescent="0.3">
      <c r="A961" s="6" t="s">
        <v>18</v>
      </c>
      <c r="C961" s="1">
        <v>0</v>
      </c>
      <c r="D961" s="1">
        <v>0</v>
      </c>
      <c r="E961" s="1">
        <f>+C961+D961</f>
        <v>0</v>
      </c>
    </row>
    <row r="962" spans="1:5" x14ac:dyDescent="0.3">
      <c r="A962" s="6" t="s">
        <v>27</v>
      </c>
      <c r="C962" s="12">
        <f>SUM(C957:C961)</f>
        <v>1811.47</v>
      </c>
      <c r="D962" s="12">
        <f>SUM(D957:D961)</f>
        <v>-10.719999999999999</v>
      </c>
      <c r="E962" s="12">
        <f>SUM(E957:E961)</f>
        <v>1800.75</v>
      </c>
    </row>
    <row r="963" spans="1:5" x14ac:dyDescent="0.3">
      <c r="A963" s="6"/>
      <c r="C963" s="1"/>
      <c r="D963" s="1"/>
      <c r="E963" s="1"/>
    </row>
    <row r="964" spans="1:5" ht="15" thickBot="1" x14ac:dyDescent="0.35">
      <c r="A964" s="6" t="s">
        <v>32</v>
      </c>
      <c r="C964" s="13">
        <f>+C962+C949+C935+C954</f>
        <v>90455.47</v>
      </c>
      <c r="D964" s="13">
        <f>+D962+D949+D935+D954</f>
        <v>-619.12</v>
      </c>
      <c r="E964" s="13">
        <f>+E962+E949+E935+E954</f>
        <v>89836.35</v>
      </c>
    </row>
    <row r="965" spans="1:5" x14ac:dyDescent="0.3">
      <c r="A965" s="6"/>
      <c r="C965" s="1"/>
      <c r="D965" s="1"/>
      <c r="E965" s="1"/>
    </row>
    <row r="966" spans="1:5" x14ac:dyDescent="0.3">
      <c r="A966" s="6" t="s">
        <v>31</v>
      </c>
      <c r="C966" s="1"/>
      <c r="D966" s="1"/>
      <c r="E966" s="1"/>
    </row>
    <row r="967" spans="1:5" x14ac:dyDescent="0.3">
      <c r="A967" s="6" t="s">
        <v>17</v>
      </c>
      <c r="C967" s="1">
        <v>0</v>
      </c>
      <c r="D967" s="1">
        <f>-5.46-5.56</f>
        <v>-11.02</v>
      </c>
      <c r="E967" s="1">
        <f t="shared" ref="E967:E972" si="131">+C967+D967</f>
        <v>-11.02</v>
      </c>
    </row>
    <row r="968" spans="1:5" x14ac:dyDescent="0.3">
      <c r="A968" s="6" t="s">
        <v>19</v>
      </c>
      <c r="C968" s="1">
        <v>886.54</v>
      </c>
      <c r="D968" s="1">
        <v>-2.68</v>
      </c>
      <c r="E968" s="1">
        <f t="shared" si="131"/>
        <v>883.86</v>
      </c>
    </row>
    <row r="969" spans="1:5" x14ac:dyDescent="0.3">
      <c r="A969" s="6" t="s">
        <v>20</v>
      </c>
      <c r="C969" s="1">
        <v>0</v>
      </c>
      <c r="D969" s="1">
        <v>200</v>
      </c>
      <c r="E969" s="1">
        <f t="shared" si="131"/>
        <v>200</v>
      </c>
    </row>
    <row r="970" spans="1:5" x14ac:dyDescent="0.3">
      <c r="A970" s="6" t="s">
        <v>60</v>
      </c>
      <c r="B970" s="1"/>
      <c r="C970" s="1">
        <v>0</v>
      </c>
      <c r="D970" s="1">
        <v>0</v>
      </c>
      <c r="E970" s="1">
        <f t="shared" si="131"/>
        <v>0</v>
      </c>
    </row>
    <row r="971" spans="1:5" x14ac:dyDescent="0.3">
      <c r="A971" s="6" t="s">
        <v>61</v>
      </c>
      <c r="B971" s="1"/>
      <c r="C971" s="1">
        <v>0</v>
      </c>
      <c r="D971" s="1">
        <v>0</v>
      </c>
      <c r="E971" s="1">
        <f t="shared" si="131"/>
        <v>0</v>
      </c>
    </row>
    <row r="972" spans="1:5" x14ac:dyDescent="0.3">
      <c r="A972" s="6" t="s">
        <v>62</v>
      </c>
      <c r="B972" s="1"/>
      <c r="C972" s="1">
        <v>0</v>
      </c>
      <c r="D972" s="1">
        <v>0</v>
      </c>
      <c r="E972" s="1">
        <f t="shared" si="131"/>
        <v>0</v>
      </c>
    </row>
    <row r="973" spans="1:5" x14ac:dyDescent="0.3">
      <c r="A973" s="6" t="s">
        <v>30</v>
      </c>
      <c r="C973" s="12">
        <f>SUM(C967:C972)</f>
        <v>886.54</v>
      </c>
      <c r="D973" s="12">
        <f>SUM(D967:D972)</f>
        <v>186.3</v>
      </c>
      <c r="E973" s="12">
        <f>SUM(E967:E972)</f>
        <v>1072.8400000000001</v>
      </c>
    </row>
    <row r="974" spans="1:5" x14ac:dyDescent="0.3">
      <c r="C974" s="1"/>
      <c r="D974" s="1"/>
      <c r="E974" s="1"/>
    </row>
    <row r="975" spans="1:5" ht="15" thickBot="1" x14ac:dyDescent="0.35">
      <c r="A975" s="6" t="s">
        <v>33</v>
      </c>
      <c r="C975" s="13">
        <f>+C964+C973</f>
        <v>91342.01</v>
      </c>
      <c r="D975" s="13">
        <f>+D964+D973</f>
        <v>-432.82</v>
      </c>
      <c r="E975" s="13">
        <f>+E964+E973</f>
        <v>90909.19</v>
      </c>
    </row>
    <row r="976" spans="1:5" x14ac:dyDescent="0.3">
      <c r="A976" s="6"/>
      <c r="C976" s="24"/>
      <c r="D976" s="24"/>
      <c r="E976" s="24"/>
    </row>
    <row r="977" spans="1:6" x14ac:dyDescent="0.3">
      <c r="A977" s="6"/>
      <c r="C977" s="24"/>
      <c r="D977" s="24"/>
      <c r="E977" s="24"/>
    </row>
    <row r="978" spans="1:6" x14ac:dyDescent="0.3">
      <c r="A978" s="6"/>
      <c r="C978" s="24"/>
      <c r="D978" s="24"/>
      <c r="E978" s="24"/>
      <c r="F978" s="25"/>
    </row>
    <row r="979" spans="1:6" x14ac:dyDescent="0.3">
      <c r="A979" s="7" t="s">
        <v>159</v>
      </c>
      <c r="C979" s="24"/>
      <c r="D979" s="24"/>
      <c r="E979" s="24"/>
      <c r="F979" s="25"/>
    </row>
    <row r="980" spans="1:6" x14ac:dyDescent="0.3">
      <c r="A980" s="6"/>
      <c r="C980" s="24"/>
      <c r="D980" s="24"/>
      <c r="E980" s="24"/>
      <c r="F980" s="25"/>
    </row>
    <row r="981" spans="1:6" x14ac:dyDescent="0.3">
      <c r="A981" s="5" t="s">
        <v>3</v>
      </c>
      <c r="B981" s="5" t="s">
        <v>4</v>
      </c>
      <c r="C981" s="5" t="s">
        <v>5</v>
      </c>
      <c r="D981" s="5" t="s">
        <v>16</v>
      </c>
      <c r="E981" s="5" t="s">
        <v>5</v>
      </c>
      <c r="F981" s="25"/>
    </row>
    <row r="982" spans="1:6" x14ac:dyDescent="0.3">
      <c r="A982" s="1">
        <v>40</v>
      </c>
      <c r="B982" s="3">
        <f>+B10+B74+B138+B203+B268+B333+B398+B463+B528+B593+B658+B723+B788+B853+B918</f>
        <v>863</v>
      </c>
      <c r="C982" s="1">
        <f>+C10+C74+C138+C203+C268+C333+C398+C463+C528+C593+C658+C723+C788+C853+C918</f>
        <v>34520</v>
      </c>
      <c r="D982" s="1">
        <f>+D10+D74+D138+D203+D268+D333+D398+D463+D528+D593+D658+D723+D788+D853+D918</f>
        <v>-24.04</v>
      </c>
      <c r="E982" s="1">
        <f>+C982+D982</f>
        <v>34495.96</v>
      </c>
      <c r="F982" s="27"/>
    </row>
    <row r="983" spans="1:6" x14ac:dyDescent="0.3">
      <c r="A983" s="1">
        <v>60</v>
      </c>
      <c r="B983" s="3">
        <f>+B11+B75+B139+B204+B269+B334+B399+B464+B529+B594+B659+B724+B789+B854+B919</f>
        <v>1311</v>
      </c>
      <c r="C983" s="1">
        <f t="shared" ref="C983:D983" si="132">+C11+C75+C139+C204+C269+C334+C399+C464+C529+C594+C659+C724+C789+C854+C919</f>
        <v>78660</v>
      </c>
      <c r="D983" s="1">
        <f t="shared" si="132"/>
        <v>0</v>
      </c>
      <c r="E983" s="1">
        <f t="shared" ref="E983:E986" si="133">+C983+D983</f>
        <v>78660</v>
      </c>
      <c r="F983" s="25"/>
    </row>
    <row r="984" spans="1:6" x14ac:dyDescent="0.3">
      <c r="A984" s="1">
        <v>100</v>
      </c>
      <c r="B984" s="3">
        <f>+B12+B76+B140+B205+B270+B335+B400+B465+B530+B595+B660+B725+B790+B855+B920</f>
        <v>290</v>
      </c>
      <c r="C984" s="1">
        <f t="shared" ref="C984:D984" si="134">+C12+C76+C140+C205+C270+C335+C400+C465+C530+C595+C660+C725+C790+C855+C920</f>
        <v>29000</v>
      </c>
      <c r="D984" s="1">
        <f t="shared" si="134"/>
        <v>0</v>
      </c>
      <c r="E984" s="1">
        <f t="shared" si="133"/>
        <v>29000</v>
      </c>
      <c r="F984" s="25"/>
    </row>
    <row r="985" spans="1:6" x14ac:dyDescent="0.3">
      <c r="A985" s="1"/>
      <c r="B985" s="3">
        <f>+B13+B77+B141+B206+B271+B336+B401+B466+B531+B596+B661+B726+B791+B856+B921</f>
        <v>0</v>
      </c>
      <c r="C985" s="1">
        <f t="shared" ref="C985:D985" si="135">+C13+C77+C141+C206+C271+C336+C401+C466+C531+C596+C661+C726+C791+C856+C921</f>
        <v>0</v>
      </c>
      <c r="D985" s="1">
        <f t="shared" si="135"/>
        <v>0</v>
      </c>
      <c r="E985" s="1">
        <f t="shared" si="133"/>
        <v>0</v>
      </c>
      <c r="F985" s="25"/>
    </row>
    <row r="986" spans="1:6" x14ac:dyDescent="0.3">
      <c r="A986" s="1" t="s">
        <v>6</v>
      </c>
      <c r="B986" s="3">
        <f>+B14+B78+B142+B207+B272+B337+B402+B467+B532+B597+B662+B727+B792+B857+B922</f>
        <v>38</v>
      </c>
      <c r="C986" s="1">
        <f t="shared" ref="C986:D986" si="136">+C14+C78+C142+C207+C272+C337+C402+C467+C532+C597+C662+C727+C792+C857+C922</f>
        <v>1202.6699999999998</v>
      </c>
      <c r="D986" s="1">
        <f t="shared" si="136"/>
        <v>0</v>
      </c>
      <c r="E986" s="1">
        <f t="shared" si="133"/>
        <v>1202.6699999999998</v>
      </c>
      <c r="F986" s="25"/>
    </row>
    <row r="987" spans="1:6" x14ac:dyDescent="0.3">
      <c r="A987" s="6" t="s">
        <v>9</v>
      </c>
      <c r="C987" s="1"/>
      <c r="D987" s="1"/>
      <c r="E987" s="1"/>
      <c r="F987" s="25"/>
    </row>
    <row r="988" spans="1:6" x14ac:dyDescent="0.3">
      <c r="A988" s="1">
        <v>0</v>
      </c>
      <c r="B988" s="10">
        <f>+B16+B80+B144+B209+B274+B339+B404+B469+B534+B599+B664+B729</f>
        <v>0</v>
      </c>
      <c r="C988" s="9">
        <f t="shared" ref="C988:D988" si="137">+C16+C80+C144+C209+C274+C339+C404+C469+C534+C599+C664+C729+C794</f>
        <v>0</v>
      </c>
      <c r="D988" s="9">
        <f t="shared" si="137"/>
        <v>0</v>
      </c>
      <c r="E988" s="9">
        <f t="shared" ref="E988" si="138">+C988+D988</f>
        <v>0</v>
      </c>
      <c r="F988" s="25"/>
    </row>
    <row r="989" spans="1:6" x14ac:dyDescent="0.3">
      <c r="A989" s="6" t="s">
        <v>10</v>
      </c>
      <c r="B989" s="3">
        <f>SUM(B982:B988)</f>
        <v>2502</v>
      </c>
      <c r="C989" s="8">
        <f>SUM(C982:C988)</f>
        <v>143382.67000000001</v>
      </c>
      <c r="D989" s="8">
        <f>SUM(D982:D988)</f>
        <v>-24.04</v>
      </c>
      <c r="E989" s="8">
        <f>SUM(E982:E988)</f>
        <v>143358.63</v>
      </c>
      <c r="F989" s="26"/>
    </row>
    <row r="990" spans="1:6" x14ac:dyDescent="0.3">
      <c r="D990" s="1"/>
      <c r="E990" s="1"/>
      <c r="F990" s="25"/>
    </row>
    <row r="991" spans="1:6" x14ac:dyDescent="0.3">
      <c r="A991" s="6" t="s">
        <v>11</v>
      </c>
      <c r="D991" s="1"/>
      <c r="E991" s="1"/>
      <c r="F991" s="25"/>
    </row>
    <row r="992" spans="1:6" x14ac:dyDescent="0.3">
      <c r="A992" s="5"/>
      <c r="B992" s="5" t="s">
        <v>7</v>
      </c>
      <c r="C992" s="5"/>
      <c r="D992" s="1"/>
      <c r="E992" s="1"/>
      <c r="F992" s="25"/>
    </row>
    <row r="993" spans="1:6" x14ac:dyDescent="0.3">
      <c r="A993" s="1">
        <v>5</v>
      </c>
      <c r="B993" s="3">
        <f>+B21+B85+B149+B214+B279+B344+B409+B474+B539+B604+B669+B734+B799+B864+B929</f>
        <v>15739</v>
      </c>
      <c r="C993" s="1">
        <f>+C21+C85+C149+C214+C279+C344+C409+C474+C539+C604+C669+C734+C799+C864+C929</f>
        <v>78695</v>
      </c>
      <c r="D993" s="1">
        <f>+D21+D85+D149+D214+D279+D344+D409+D474+D539+D604+D669+D734+D799+D864+D929</f>
        <v>-850</v>
      </c>
      <c r="E993" s="1">
        <f>+C993+D993</f>
        <v>77845</v>
      </c>
      <c r="F993" s="26"/>
    </row>
    <row r="994" spans="1:6" x14ac:dyDescent="0.3">
      <c r="A994" s="1">
        <v>8</v>
      </c>
      <c r="B994" s="3">
        <f t="shared" ref="B994:D994" si="139">+B22+B86+B150+B215+B280+B345+B410+B475+B540+B605+B670+B735+B800+B865+B930</f>
        <v>8285</v>
      </c>
      <c r="C994" s="1">
        <f t="shared" si="139"/>
        <v>66280</v>
      </c>
      <c r="D994" s="1">
        <f t="shared" si="139"/>
        <v>0</v>
      </c>
      <c r="E994" s="1">
        <f t="shared" ref="E994:E996" si="140">+C994+D994</f>
        <v>66280</v>
      </c>
      <c r="F994" s="25"/>
    </row>
    <row r="995" spans="1:6" x14ac:dyDescent="0.3">
      <c r="A995" s="1">
        <v>12</v>
      </c>
      <c r="B995" s="3">
        <f t="shared" ref="B995:D995" si="141">+B23+B87+B151+B216+B281+B346+B411+B476+B541+B606+B671+B736+B801+B866+B931</f>
        <v>3884</v>
      </c>
      <c r="C995" s="1">
        <f t="shared" si="141"/>
        <v>46608</v>
      </c>
      <c r="D995" s="1">
        <f t="shared" si="141"/>
        <v>0</v>
      </c>
      <c r="E995" s="1">
        <f t="shared" si="140"/>
        <v>46608</v>
      </c>
      <c r="F995" s="26"/>
    </row>
    <row r="996" spans="1:6" x14ac:dyDescent="0.3">
      <c r="A996" s="1">
        <v>14</v>
      </c>
      <c r="B996" s="10">
        <f t="shared" ref="B996:D996" si="142">+B24+B88+B152+B217+B282+B347+B412+B477+B542+B607+B672+B737+B802+B867+B932</f>
        <v>1338</v>
      </c>
      <c r="C996" s="9">
        <f t="shared" si="142"/>
        <v>18732</v>
      </c>
      <c r="D996" s="9">
        <f t="shared" si="142"/>
        <v>0</v>
      </c>
      <c r="E996" s="9">
        <f t="shared" si="140"/>
        <v>18732</v>
      </c>
      <c r="F996" s="25"/>
    </row>
    <row r="997" spans="1:6" x14ac:dyDescent="0.3">
      <c r="A997" s="6" t="s">
        <v>58</v>
      </c>
      <c r="B997" s="3">
        <f>SUM(B993:B996)</f>
        <v>29246</v>
      </c>
      <c r="C997" s="1">
        <f>SUM(C993:C996)</f>
        <v>210315</v>
      </c>
      <c r="D997" s="1">
        <f>SUM(D993:D996)</f>
        <v>-850</v>
      </c>
      <c r="E997" s="1">
        <f>SUM(E993:E996)</f>
        <v>209465</v>
      </c>
      <c r="F997" s="25"/>
    </row>
    <row r="998" spans="1:6" x14ac:dyDescent="0.3">
      <c r="C998" s="8"/>
      <c r="D998" s="1"/>
      <c r="E998" s="1"/>
      <c r="F998" s="25"/>
    </row>
    <row r="999" spans="1:6" x14ac:dyDescent="0.3">
      <c r="A999" s="6" t="s">
        <v>12</v>
      </c>
      <c r="C999" s="11">
        <f>+C997+C989</f>
        <v>353697.67000000004</v>
      </c>
      <c r="D999" s="11">
        <f>+D997+D989</f>
        <v>-874.04</v>
      </c>
      <c r="E999" s="11">
        <f>+E997+E989</f>
        <v>352823.63</v>
      </c>
      <c r="F999" s="26"/>
    </row>
    <row r="1000" spans="1:6" x14ac:dyDescent="0.3">
      <c r="D1000" s="1"/>
      <c r="E1000" s="1"/>
      <c r="F1000" s="26"/>
    </row>
    <row r="1001" spans="1:6" x14ac:dyDescent="0.3">
      <c r="D1001" s="1"/>
      <c r="E1001" s="1"/>
      <c r="F1001" s="26"/>
    </row>
    <row r="1002" spans="1:6" x14ac:dyDescent="0.3">
      <c r="A1002" s="6" t="s">
        <v>23</v>
      </c>
      <c r="B1002" s="5" t="s">
        <v>4</v>
      </c>
      <c r="D1002" s="1"/>
      <c r="E1002" s="1"/>
      <c r="F1002" s="26"/>
    </row>
    <row r="1003" spans="1:6" x14ac:dyDescent="0.3">
      <c r="A1003" s="1">
        <v>70</v>
      </c>
      <c r="B1003" s="3">
        <f>+B31+B95+B159+B224+B289+B354+B419+B484+B549+B614+B679+B744+B809+B874+B939</f>
        <v>360</v>
      </c>
      <c r="C1003" s="1">
        <f>+C31+C95+C159+C224+C289+C354+C419+C484+C549+C614+C679+C744+C809+C874+C939</f>
        <v>25200</v>
      </c>
      <c r="D1003" s="1">
        <f>+D31+D95+D159+D224+D289+D354+D419+D484+D549+D614+D679+D744+D809+D874+D939</f>
        <v>-210</v>
      </c>
      <c r="E1003" s="1">
        <f t="shared" ref="E1003" si="143">+C1003+D1003</f>
        <v>24990</v>
      </c>
      <c r="F1003" s="26"/>
    </row>
    <row r="1004" spans="1:6" x14ac:dyDescent="0.3">
      <c r="A1004" s="1">
        <v>105</v>
      </c>
      <c r="B1004" s="3">
        <f t="shared" ref="B1004:D1004" si="144">+B32+B96+B160+B225+B290+B355+B420+B485+B550+B615+B680+B745+B810+B875+B940</f>
        <v>1184</v>
      </c>
      <c r="C1004" s="1">
        <f t="shared" si="144"/>
        <v>124320</v>
      </c>
      <c r="D1004" s="1">
        <f t="shared" si="144"/>
        <v>0</v>
      </c>
      <c r="E1004" s="1">
        <f t="shared" ref="E1004:E1006" si="145">+C1004+D1004</f>
        <v>124320</v>
      </c>
      <c r="F1004" s="26"/>
    </row>
    <row r="1005" spans="1:6" x14ac:dyDescent="0.3">
      <c r="A1005" s="1">
        <v>175</v>
      </c>
      <c r="B1005" s="3">
        <f t="shared" ref="B1005:D1005" si="146">+B33+B97+B161+B226+B291+B356+B421+B486+B551+B616+B681+B746+B811+B876+B941</f>
        <v>217</v>
      </c>
      <c r="C1005" s="1">
        <f t="shared" si="146"/>
        <v>37975</v>
      </c>
      <c r="D1005" s="1">
        <f t="shared" si="146"/>
        <v>0</v>
      </c>
      <c r="E1005" s="1">
        <f t="shared" si="145"/>
        <v>37975</v>
      </c>
      <c r="F1005" s="25"/>
    </row>
    <row r="1006" spans="1:6" x14ac:dyDescent="0.3">
      <c r="A1006" s="1" t="s">
        <v>6</v>
      </c>
      <c r="B1006" s="10">
        <f t="shared" ref="B1006:D1006" si="147">+B34+B98+B162+B227+B292+B357+B422+B487+B552+B617+B682+B747+B812+B877+B942</f>
        <v>30</v>
      </c>
      <c r="C1006" s="1">
        <f t="shared" si="147"/>
        <v>4002.83</v>
      </c>
      <c r="D1006" s="1">
        <f t="shared" si="147"/>
        <v>0</v>
      </c>
      <c r="E1006" s="1">
        <f t="shared" si="145"/>
        <v>4002.83</v>
      </c>
      <c r="F1006" s="70"/>
    </row>
    <row r="1007" spans="1:6" x14ac:dyDescent="0.3">
      <c r="B1007" s="32">
        <f>SUM(B1003:B1006)</f>
        <v>1791</v>
      </c>
      <c r="D1007" s="1"/>
      <c r="E1007" s="1"/>
      <c r="F1007" s="25"/>
    </row>
    <row r="1008" spans="1:6" x14ac:dyDescent="0.3">
      <c r="A1008" s="6" t="s">
        <v>24</v>
      </c>
      <c r="B1008" s="5" t="s">
        <v>7</v>
      </c>
      <c r="D1008" s="1"/>
      <c r="E1008" s="1"/>
      <c r="F1008" s="25"/>
    </row>
    <row r="1009" spans="1:6" x14ac:dyDescent="0.3">
      <c r="A1009" s="1">
        <v>12</v>
      </c>
      <c r="B1009" s="10">
        <f>+B36+B100+B165+B230+B295+B360+B425+B490+B555+B620+B685+B750+B815+B880+B945</f>
        <v>9029.2999999999993</v>
      </c>
      <c r="C1009" s="9">
        <f>+C36+C100+C165+C230+C295+C360+C425+C490+C555+C620+C685+C750+C815+C880+C945</f>
        <v>111375.59999999999</v>
      </c>
      <c r="D1009" s="9">
        <f>+D36+D100+D165+D230+D295+D360+D425+D490+D555+D620+D685+D750+D815+D880+D945</f>
        <v>-3249.6</v>
      </c>
      <c r="E1009" s="9">
        <f>+C1009+D1009</f>
        <v>108125.99999999999</v>
      </c>
      <c r="F1009" s="26"/>
    </row>
    <row r="1010" spans="1:6" x14ac:dyDescent="0.3">
      <c r="A1010" s="1">
        <v>0</v>
      </c>
      <c r="B1010" t="s">
        <v>41</v>
      </c>
      <c r="C1010" s="9">
        <v>0</v>
      </c>
      <c r="D1010" s="9">
        <v>0</v>
      </c>
      <c r="E1010" s="9">
        <f>+C1010+D1010</f>
        <v>0</v>
      </c>
      <c r="F1010" s="26"/>
    </row>
    <row r="1011" spans="1:6" x14ac:dyDescent="0.3">
      <c r="A1011" s="6" t="s">
        <v>25</v>
      </c>
      <c r="C1011" s="8">
        <f>+C1010+C1009</f>
        <v>111375.59999999999</v>
      </c>
      <c r="D1011" s="8">
        <f>+D1010+D1009</f>
        <v>-3249.6</v>
      </c>
      <c r="E1011" s="8">
        <f>+E1010+E1009</f>
        <v>108125.99999999999</v>
      </c>
      <c r="F1011" s="26"/>
    </row>
    <row r="1012" spans="1:6" x14ac:dyDescent="0.3">
      <c r="D1012" s="1"/>
      <c r="E1012" s="1"/>
      <c r="F1012" s="25"/>
    </row>
    <row r="1013" spans="1:6" x14ac:dyDescent="0.3">
      <c r="A1013" s="6" t="s">
        <v>26</v>
      </c>
      <c r="C1013" s="11">
        <f>+C1011+C1003+C1004+C1005+C1006</f>
        <v>302873.43</v>
      </c>
      <c r="D1013" s="11">
        <f>+D1011+D1003+D1004+D1005+D1006</f>
        <v>-3459.6</v>
      </c>
      <c r="E1013" s="11">
        <f>+E1011+E1003+E1004+E1005+E1006</f>
        <v>299413.83</v>
      </c>
      <c r="F1013" s="26"/>
    </row>
    <row r="1014" spans="1:6" x14ac:dyDescent="0.3">
      <c r="D1014" s="1"/>
      <c r="E1014" s="1"/>
      <c r="F1014" s="26"/>
    </row>
    <row r="1015" spans="1:6" x14ac:dyDescent="0.3">
      <c r="A1015" s="6" t="s">
        <v>37</v>
      </c>
      <c r="D1015" s="1"/>
      <c r="E1015" s="1"/>
      <c r="F1015" s="26"/>
    </row>
    <row r="1016" spans="1:6" x14ac:dyDescent="0.3">
      <c r="A1016" s="6" t="s">
        <v>38</v>
      </c>
      <c r="C1016" s="24">
        <f>+C43+C107+C172+C237+C302+C367+C432+C497+C562+C627+C692+C757+C822+C887+C952</f>
        <v>-2430.889999999999</v>
      </c>
      <c r="D1016" s="24">
        <f>+D43+D107+D172+D237+D302+D367+D432+D497+D562+D627+D692+D757+D822+D887+D952</f>
        <v>0</v>
      </c>
      <c r="E1016" s="1">
        <f>+C1016+D1016</f>
        <v>-2430.889999999999</v>
      </c>
      <c r="F1016" s="26"/>
    </row>
    <row r="1017" spans="1:6" x14ac:dyDescent="0.3">
      <c r="A1017" s="6" t="s">
        <v>39</v>
      </c>
      <c r="C1017" s="9">
        <f>+C44+C108+C173+C238+C303+C368+C433+C498+C563+C628+C693+C758+C823+C888+C953</f>
        <v>-384.61999999999989</v>
      </c>
      <c r="D1017" s="9">
        <f>+D44+D108+D173+D238+D303+D368+D433+D498+D563+D628+D693+D758+D823+D888+D953</f>
        <v>0</v>
      </c>
      <c r="E1017" s="1">
        <f>+C1017+D1017</f>
        <v>-384.61999999999989</v>
      </c>
      <c r="F1017" s="26"/>
    </row>
    <row r="1018" spans="1:6" x14ac:dyDescent="0.3">
      <c r="A1018" s="6" t="s">
        <v>40</v>
      </c>
      <c r="C1018" s="12">
        <f>SUM(C1016:C1017)</f>
        <v>-2815.5099999999989</v>
      </c>
      <c r="D1018" s="12">
        <f>SUM(D1016:D1017)</f>
        <v>0</v>
      </c>
      <c r="E1018" s="12">
        <f>SUM(E1016:E1017)</f>
        <v>-2815.5099999999989</v>
      </c>
      <c r="F1018" s="26"/>
    </row>
    <row r="1019" spans="1:6" x14ac:dyDescent="0.3">
      <c r="A1019" s="6"/>
      <c r="D1019" s="1"/>
      <c r="E1019" s="1"/>
      <c r="F1019" s="26"/>
    </row>
    <row r="1020" spans="1:6" x14ac:dyDescent="0.3">
      <c r="A1020" s="6" t="s">
        <v>1</v>
      </c>
      <c r="D1020" s="1"/>
      <c r="E1020" s="1"/>
      <c r="F1020" s="25"/>
    </row>
    <row r="1021" spans="1:6" x14ac:dyDescent="0.3">
      <c r="A1021" s="6" t="s">
        <v>13</v>
      </c>
      <c r="C1021" s="24">
        <f>+C48+C112+C177+C242+C307+C372+C437+C502+C567+C632+C697+C762+C827+C892+C957</f>
        <v>9654.5</v>
      </c>
      <c r="D1021" s="24">
        <f>+D48+D112+D177+D242+D307+D372+D437+D502+D567+D632+D697+D762+D827+D892+D957</f>
        <v>-1513.78</v>
      </c>
      <c r="E1021" s="1">
        <f>+C1021+D1021</f>
        <v>8140.72</v>
      </c>
      <c r="F1021" s="26"/>
    </row>
    <row r="1022" spans="1:6" x14ac:dyDescent="0.3">
      <c r="A1022" s="6" t="s">
        <v>14</v>
      </c>
      <c r="C1022" s="24">
        <f t="shared" ref="C1022:D1022" si="148">+C49+C113+C178+C243+C308+C373+C438+C503+C568+C633+C698+C763+C828+C893+C958</f>
        <v>0</v>
      </c>
      <c r="D1022" s="24">
        <f t="shared" si="148"/>
        <v>125</v>
      </c>
      <c r="E1022" s="1">
        <f t="shared" ref="E1022:E1025" si="149">+C1022+D1022</f>
        <v>125</v>
      </c>
      <c r="F1022" s="25"/>
    </row>
    <row r="1023" spans="1:6" x14ac:dyDescent="0.3">
      <c r="A1023" s="6" t="s">
        <v>44</v>
      </c>
      <c r="C1023" s="24">
        <f t="shared" ref="C1023:D1023" si="150">+C50+C114+C179+C244+C309+C374+C439+C504+C569+C634+C699+C764+C829+C894+C959</f>
        <v>0</v>
      </c>
      <c r="D1023" s="24">
        <f t="shared" si="150"/>
        <v>1200</v>
      </c>
      <c r="E1023" s="1">
        <f t="shared" si="149"/>
        <v>1200</v>
      </c>
      <c r="F1023" s="25"/>
    </row>
    <row r="1024" spans="1:6" x14ac:dyDescent="0.3">
      <c r="A1024" s="6" t="s">
        <v>15</v>
      </c>
      <c r="C1024" s="24">
        <f t="shared" ref="C1024:D1024" si="151">+C51+C115+C180+C245+C310+C375+C440+C505+C570+C635+C700+C765+C830+C895+C960</f>
        <v>0</v>
      </c>
      <c r="D1024" s="24">
        <f t="shared" si="151"/>
        <v>0</v>
      </c>
      <c r="E1024" s="1">
        <f t="shared" si="149"/>
        <v>0</v>
      </c>
      <c r="F1024" s="26"/>
    </row>
    <row r="1025" spans="1:6" x14ac:dyDescent="0.3">
      <c r="A1025" s="6" t="s">
        <v>18</v>
      </c>
      <c r="C1025" s="24">
        <f t="shared" ref="C1025:D1025" si="152">+C52+C116+C181+C246+C311+C376+C441+C506+C571+C636+C701+C766+C831+C896+C961</f>
        <v>30</v>
      </c>
      <c r="D1025" s="24">
        <f t="shared" si="152"/>
        <v>30</v>
      </c>
      <c r="E1025" s="1">
        <f t="shared" si="149"/>
        <v>60</v>
      </c>
      <c r="F1025" s="26"/>
    </row>
    <row r="1026" spans="1:6" x14ac:dyDescent="0.3">
      <c r="A1026" s="6" t="s">
        <v>27</v>
      </c>
      <c r="C1026" s="12">
        <f>SUM(C1021:C1025)</f>
        <v>9684.5</v>
      </c>
      <c r="D1026" s="12">
        <f>SUM(D1021:D1025)</f>
        <v>-158.77999999999997</v>
      </c>
      <c r="E1026" s="12">
        <f>SUM(E1021:E1025)</f>
        <v>9525.7200000000012</v>
      </c>
      <c r="F1026" s="26"/>
    </row>
    <row r="1027" spans="1:6" x14ac:dyDescent="0.3">
      <c r="A1027" s="6"/>
      <c r="C1027" s="1"/>
      <c r="D1027" s="1"/>
      <c r="E1027" s="1"/>
      <c r="F1027" s="26"/>
    </row>
    <row r="1028" spans="1:6" ht="15" thickBot="1" x14ac:dyDescent="0.35">
      <c r="A1028" s="6" t="s">
        <v>32</v>
      </c>
      <c r="C1028" s="13">
        <f>+C1026+C1013+C999+C1018</f>
        <v>663440.09000000008</v>
      </c>
      <c r="D1028" s="13">
        <f>+D1026+D1013+D999+D1018</f>
        <v>-4492.42</v>
      </c>
      <c r="E1028" s="13">
        <f>+E1026+E1013+E999+E1018</f>
        <v>658947.67000000004</v>
      </c>
      <c r="F1028" s="26"/>
    </row>
    <row r="1029" spans="1:6" x14ac:dyDescent="0.3">
      <c r="A1029" s="6"/>
      <c r="C1029" s="1"/>
      <c r="D1029" s="1"/>
      <c r="E1029" s="1"/>
      <c r="F1029" s="26"/>
    </row>
    <row r="1030" spans="1:6" x14ac:dyDescent="0.3">
      <c r="A1030" s="6" t="s">
        <v>31</v>
      </c>
      <c r="C1030" s="1"/>
      <c r="D1030" s="1"/>
      <c r="E1030" s="1"/>
      <c r="F1030" s="26"/>
    </row>
    <row r="1031" spans="1:6" x14ac:dyDescent="0.3">
      <c r="A1031" s="6" t="s">
        <v>17</v>
      </c>
      <c r="C1031" s="24">
        <f>+C58+C122+C187+C252+C317+C382+C447+C512+C577+C642+C707+C772+C837+C902+C967</f>
        <v>4200.1000000000004</v>
      </c>
      <c r="D1031" s="24">
        <f>+D58+D122+D187+D252+D317+D382+D447+D512+D577+D642+D707+D772+D837+D902+D967</f>
        <v>1423.27</v>
      </c>
      <c r="E1031" s="1">
        <f t="shared" ref="E1031:E1036" si="153">+E58+E122+E187+E252+E317+E382+E447+E512+E577+E642+E707+E772</f>
        <v>5658.89</v>
      </c>
      <c r="F1031" s="26"/>
    </row>
    <row r="1032" spans="1:6" x14ac:dyDescent="0.3">
      <c r="A1032" s="6" t="s">
        <v>19</v>
      </c>
      <c r="C1032" s="24">
        <f t="shared" ref="C1032:D1032" si="154">+C59+C123+C188+C253+C318+C383+C448+C513+C578+C643+C708+C773+C838+C903+C968</f>
        <v>6564.34</v>
      </c>
      <c r="D1032" s="24">
        <f t="shared" si="154"/>
        <v>-36.06</v>
      </c>
      <c r="E1032" s="1">
        <f t="shared" si="153"/>
        <v>4028.55</v>
      </c>
    </row>
    <row r="1033" spans="1:6" x14ac:dyDescent="0.3">
      <c r="A1033" s="6" t="s">
        <v>20</v>
      </c>
      <c r="C1033" s="24">
        <f t="shared" ref="C1033:D1033" si="155">+C60+C124+C189+C254+C319+C384+C449+C514+C579+C644+C709+C774+C839+C904+C969</f>
        <v>0</v>
      </c>
      <c r="D1033" s="24">
        <f t="shared" si="155"/>
        <v>2000</v>
      </c>
      <c r="E1033" s="1">
        <f t="shared" si="153"/>
        <v>1350</v>
      </c>
    </row>
    <row r="1034" spans="1:6" x14ac:dyDescent="0.3">
      <c r="A1034" s="6" t="s">
        <v>60</v>
      </c>
      <c r="B1034" s="1"/>
      <c r="C1034" s="24">
        <f t="shared" ref="C1034:D1034" si="156">+C61+C125+C190+C255+C320+C385+C450+C515+C580+C645+C710+C775+C840+C905+C970</f>
        <v>0</v>
      </c>
      <c r="D1034" s="24">
        <f t="shared" si="156"/>
        <v>0</v>
      </c>
      <c r="E1034" s="1">
        <f t="shared" si="153"/>
        <v>0</v>
      </c>
    </row>
    <row r="1035" spans="1:6" x14ac:dyDescent="0.3">
      <c r="A1035" s="6" t="s">
        <v>61</v>
      </c>
      <c r="B1035" s="1"/>
      <c r="C1035" s="24">
        <f t="shared" ref="C1035:D1035" si="157">+C62+C126+C191+C256+C321+C386+C451+C516+C581+C646+C711+C776+C841+C906+C971</f>
        <v>0</v>
      </c>
      <c r="D1035" s="24">
        <f t="shared" si="157"/>
        <v>0</v>
      </c>
      <c r="E1035" s="1">
        <f t="shared" si="153"/>
        <v>0</v>
      </c>
    </row>
    <row r="1036" spans="1:6" x14ac:dyDescent="0.3">
      <c r="A1036" s="6" t="s">
        <v>62</v>
      </c>
      <c r="B1036" s="1"/>
      <c r="C1036" s="24">
        <f t="shared" ref="C1036:D1036" si="158">+C63+C127+C192+C257+C322+C387+C452+C517+C582+C647+C712+C777+C842+C907+C972</f>
        <v>0</v>
      </c>
      <c r="D1036" s="24">
        <f t="shared" si="158"/>
        <v>0</v>
      </c>
      <c r="E1036" s="1">
        <f t="shared" si="153"/>
        <v>0</v>
      </c>
    </row>
    <row r="1037" spans="1:6" x14ac:dyDescent="0.3">
      <c r="A1037" s="6" t="s">
        <v>30</v>
      </c>
      <c r="C1037" s="12">
        <f>SUM(C1031:C1036)</f>
        <v>10764.44</v>
      </c>
      <c r="D1037" s="12">
        <f>SUM(D1031:D1036)</f>
        <v>3387.21</v>
      </c>
      <c r="E1037" s="12">
        <f>SUM(E1031:E1036)</f>
        <v>11037.44</v>
      </c>
    </row>
    <row r="1038" spans="1:6" x14ac:dyDescent="0.3">
      <c r="C1038" s="1"/>
      <c r="D1038" s="1"/>
      <c r="E1038" s="1"/>
    </row>
    <row r="1039" spans="1:6" ht="15" thickBot="1" x14ac:dyDescent="0.35">
      <c r="A1039" s="6" t="s">
        <v>33</v>
      </c>
      <c r="C1039" s="13">
        <f>+C1028+C1037</f>
        <v>674204.53</v>
      </c>
      <c r="D1039" s="13">
        <f>+D1028+D1037</f>
        <v>-1105.21</v>
      </c>
      <c r="E1039" s="13">
        <f>+E1028+E1037</f>
        <v>669985.11</v>
      </c>
    </row>
    <row r="1040" spans="1:6" ht="16.2" x14ac:dyDescent="0.45">
      <c r="A1040" t="str">
        <f>+A5</f>
        <v>Greenshores</v>
      </c>
      <c r="B1040" s="5" t="s">
        <v>7</v>
      </c>
      <c r="E1040" s="98" t="s">
        <v>5</v>
      </c>
    </row>
    <row r="1041" spans="2:5" x14ac:dyDescent="0.3">
      <c r="E1041" s="2"/>
    </row>
    <row r="1042" spans="2:5" x14ac:dyDescent="0.3">
      <c r="E1042" s="2"/>
    </row>
    <row r="1043" spans="2:5" x14ac:dyDescent="0.3">
      <c r="E1043" s="2"/>
    </row>
    <row r="1044" spans="2:5" x14ac:dyDescent="0.3">
      <c r="B1044" s="2">
        <v>0</v>
      </c>
      <c r="D1044" t="s">
        <v>73</v>
      </c>
      <c r="E1044" s="2">
        <v>0</v>
      </c>
    </row>
    <row r="1045" spans="2:5" x14ac:dyDescent="0.3">
      <c r="B1045" s="30">
        <f>+B283</f>
        <v>1551</v>
      </c>
      <c r="D1045" t="s">
        <v>74</v>
      </c>
      <c r="E1045" s="2">
        <f>+E314</f>
        <v>37500.32</v>
      </c>
    </row>
    <row r="1046" spans="2:5" x14ac:dyDescent="0.3">
      <c r="B1046" s="30">
        <f>+B348</f>
        <v>1522</v>
      </c>
      <c r="D1046" t="s">
        <v>75</v>
      </c>
      <c r="E1046" s="2">
        <f>+E379</f>
        <v>44768.45</v>
      </c>
    </row>
    <row r="1047" spans="2:5" x14ac:dyDescent="0.3">
      <c r="B1047" s="30">
        <f>+B413</f>
        <v>1166</v>
      </c>
      <c r="D1047" t="s">
        <v>76</v>
      </c>
      <c r="E1047" s="2">
        <f>+E444</f>
        <v>53230.189999999995</v>
      </c>
    </row>
    <row r="1048" spans="2:5" x14ac:dyDescent="0.3">
      <c r="B1048" s="30">
        <f>+B478</f>
        <v>1201</v>
      </c>
      <c r="D1048" t="s">
        <v>77</v>
      </c>
      <c r="E1048" s="2">
        <f>+E509</f>
        <v>45589.729999999996</v>
      </c>
    </row>
    <row r="1049" spans="2:5" x14ac:dyDescent="0.3">
      <c r="B1049" s="30">
        <f>+B543</f>
        <v>1451</v>
      </c>
      <c r="D1049" t="s">
        <v>78</v>
      </c>
      <c r="E1049" s="2">
        <f>+E574</f>
        <v>48561.369999999995</v>
      </c>
    </row>
    <row r="1050" spans="2:5" x14ac:dyDescent="0.3">
      <c r="B1050" s="30">
        <f>+B608</f>
        <v>2391</v>
      </c>
      <c r="D1050" t="s">
        <v>79</v>
      </c>
      <c r="E1050" s="2">
        <f>+E639</f>
        <v>57050.3</v>
      </c>
    </row>
    <row r="1051" spans="2:5" x14ac:dyDescent="0.3">
      <c r="B1051" s="30">
        <f>+B673</f>
        <v>1967</v>
      </c>
      <c r="D1051" t="s">
        <v>80</v>
      </c>
      <c r="E1051" s="2">
        <f>+E704</f>
        <v>56882.31</v>
      </c>
    </row>
    <row r="1052" spans="2:5" x14ac:dyDescent="0.3">
      <c r="B1052" s="30">
        <f>+B738</f>
        <v>2869</v>
      </c>
      <c r="D1052" t="s">
        <v>81</v>
      </c>
      <c r="E1052" s="2">
        <f>+E769</f>
        <v>62482.080000000002</v>
      </c>
    </row>
    <row r="1053" spans="2:5" x14ac:dyDescent="0.3">
      <c r="B1053" s="30">
        <f>+B803</f>
        <v>3891</v>
      </c>
      <c r="D1053" t="s">
        <v>70</v>
      </c>
      <c r="E1053" s="2">
        <f>+E834</f>
        <v>72141.38</v>
      </c>
    </row>
    <row r="1054" spans="2:5" x14ac:dyDescent="0.3">
      <c r="B1054" s="30">
        <f>+B868</f>
        <v>5648</v>
      </c>
      <c r="D1054" t="s">
        <v>71</v>
      </c>
      <c r="E1054" s="2">
        <f>+E899</f>
        <v>90905.19</v>
      </c>
    </row>
    <row r="1055" spans="2:5" x14ac:dyDescent="0.3">
      <c r="B1055" s="30">
        <f>+B933</f>
        <v>5589</v>
      </c>
      <c r="D1055" t="s">
        <v>72</v>
      </c>
      <c r="E1055" s="2">
        <f>+E964</f>
        <v>89836.35</v>
      </c>
    </row>
    <row r="1056" spans="2:5" ht="15" thickBot="1" x14ac:dyDescent="0.35">
      <c r="B1056" s="31">
        <f>SUM(B1041:B1055)</f>
        <v>29246</v>
      </c>
      <c r="D1056" t="s">
        <v>29</v>
      </c>
      <c r="E1056" s="31">
        <f>SUM(E1041:E1055)</f>
        <v>658947.67000000004</v>
      </c>
    </row>
    <row r="1057" spans="5:5" x14ac:dyDescent="0.3">
      <c r="E1057" s="8"/>
    </row>
    <row r="1058" spans="5:5" x14ac:dyDescent="0.3">
      <c r="E1058" s="30">
        <f>+E1056-E1028</f>
        <v>0</v>
      </c>
    </row>
  </sheetData>
  <phoneticPr fontId="9" type="noConversion"/>
  <printOptions horizontalCentered="1"/>
  <pageMargins left="0.2" right="0.2" top="0.75" bottom="0.75" header="0.3" footer="0.3"/>
  <pageSetup scale="68" fitToHeight="13" orientation="portrait" r:id="rId1"/>
  <rowBreaks count="12" manualBreakCount="12">
    <brk id="261" max="4" man="1"/>
    <brk id="328" max="4" man="1"/>
    <brk id="393" max="4" man="1"/>
    <brk id="458" max="4" man="1"/>
    <brk id="523" max="4" man="1"/>
    <brk id="588" max="4" man="1"/>
    <brk id="653" max="4" man="1"/>
    <brk id="718" max="4" man="1"/>
    <brk id="783" max="4" man="1"/>
    <brk id="848" max="4" man="1"/>
    <brk id="912" max="4" man="1"/>
    <brk id="978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2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3.6640625" bestFit="1" customWidth="1"/>
    <col min="3" max="3" width="12.5546875" bestFit="1" customWidth="1"/>
    <col min="4" max="4" width="12.44140625" bestFit="1" customWidth="1"/>
    <col min="5" max="5" width="12.5546875" bestFit="1" customWidth="1"/>
    <col min="6" max="6" width="14.33203125" customWidth="1"/>
    <col min="7" max="7" width="12.33203125" bestFit="1" customWidth="1"/>
    <col min="8" max="8" width="12.55468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99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25.14</v>
      </c>
      <c r="B10" s="37">
        <v>0</v>
      </c>
      <c r="C10" s="15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37.75</v>
      </c>
      <c r="B11" s="37">
        <v>0</v>
      </c>
      <c r="C11" s="15">
        <f t="shared" ref="C11:C17" si="0">+A11*B11</f>
        <v>0</v>
      </c>
      <c r="D11" s="1">
        <v>0</v>
      </c>
      <c r="E11" s="1">
        <f t="shared" ref="E11:E17" si="1">+C11+D11</f>
        <v>0</v>
      </c>
    </row>
    <row r="12" spans="1:5" ht="15" hidden="1" x14ac:dyDescent="0.25">
      <c r="A12" s="1">
        <v>45.5</v>
      </c>
      <c r="B12" s="37">
        <v>0</v>
      </c>
      <c r="C12" s="15">
        <f t="shared" ref="C12" si="2">+A12*B12</f>
        <v>0</v>
      </c>
      <c r="D12" s="1">
        <v>0</v>
      </c>
      <c r="E12" s="1">
        <f t="shared" ref="E12" si="3">+C12+D12</f>
        <v>0</v>
      </c>
    </row>
    <row r="13" spans="1:5" ht="15" hidden="1" x14ac:dyDescent="0.25">
      <c r="A13" s="1">
        <v>87.75</v>
      </c>
      <c r="B13" s="37">
        <v>0</v>
      </c>
      <c r="C13" s="15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>
        <v>125</v>
      </c>
      <c r="B14" s="37">
        <v>0</v>
      </c>
      <c r="C14" s="15">
        <f t="shared" si="0"/>
        <v>0</v>
      </c>
      <c r="D14" s="1">
        <v>0</v>
      </c>
      <c r="E14" s="1">
        <f t="shared" ref="E14" si="4">+C14+D14</f>
        <v>0</v>
      </c>
    </row>
    <row r="15" spans="1:5" ht="15" hidden="1" x14ac:dyDescent="0.25">
      <c r="A15" s="1" t="s">
        <v>6</v>
      </c>
      <c r="B15" s="37">
        <v>0</v>
      </c>
      <c r="C15" s="15">
        <v>0</v>
      </c>
      <c r="D15" s="1">
        <v>0</v>
      </c>
      <c r="E15" s="1">
        <f t="shared" si="1"/>
        <v>0</v>
      </c>
    </row>
    <row r="16" spans="1:5" ht="15" hidden="1" x14ac:dyDescent="0.25">
      <c r="A16" s="6" t="s">
        <v>9</v>
      </c>
      <c r="C16" s="1"/>
      <c r="D16" s="1"/>
      <c r="E16" s="1"/>
    </row>
    <row r="17" spans="1:6" ht="15" hidden="1" x14ac:dyDescent="0.25">
      <c r="A17" s="1">
        <v>0</v>
      </c>
      <c r="B17" s="10">
        <v>0</v>
      </c>
      <c r="C17" s="9">
        <f t="shared" si="0"/>
        <v>0</v>
      </c>
      <c r="D17" s="9">
        <v>0</v>
      </c>
      <c r="E17" s="9">
        <f t="shared" si="1"/>
        <v>0</v>
      </c>
    </row>
    <row r="18" spans="1:6" ht="15" hidden="1" x14ac:dyDescent="0.25">
      <c r="A18" s="6" t="s">
        <v>10</v>
      </c>
      <c r="B18" s="3">
        <f>SUM(B10:B17)</f>
        <v>0</v>
      </c>
      <c r="C18" s="8">
        <f>SUM(C10:C17)</f>
        <v>0</v>
      </c>
      <c r="D18" s="8">
        <f>SUM(D10:D17)</f>
        <v>0</v>
      </c>
      <c r="E18" s="8">
        <f>SUM(E10:E17)</f>
        <v>0</v>
      </c>
      <c r="F18" s="8"/>
    </row>
    <row r="19" spans="1:6" ht="15" hidden="1" x14ac:dyDescent="0.25">
      <c r="D19" s="1"/>
      <c r="E19" s="1"/>
    </row>
    <row r="20" spans="1:6" ht="15" hidden="1" x14ac:dyDescent="0.25">
      <c r="A20" s="6" t="s">
        <v>11</v>
      </c>
      <c r="D20" s="1"/>
      <c r="E20" s="1"/>
    </row>
    <row r="21" spans="1:6" ht="15" hidden="1" x14ac:dyDescent="0.25">
      <c r="A21" s="5"/>
      <c r="B21" s="5" t="s">
        <v>7</v>
      </c>
      <c r="C21" s="5"/>
      <c r="D21" s="1"/>
      <c r="E21" s="1"/>
    </row>
    <row r="22" spans="1:6" ht="15" hidden="1" x14ac:dyDescent="0.25">
      <c r="A22" s="1">
        <v>1.4</v>
      </c>
      <c r="B22" s="2">
        <v>0</v>
      </c>
      <c r="C22" s="1">
        <f>+A22*B22</f>
        <v>0</v>
      </c>
      <c r="D22" s="1">
        <v>0</v>
      </c>
      <c r="E22" s="1">
        <f>+C22+D22</f>
        <v>0</v>
      </c>
    </row>
    <row r="23" spans="1:6" ht="15" hidden="1" x14ac:dyDescent="0.25">
      <c r="A23" s="1">
        <v>1.75</v>
      </c>
      <c r="B23" s="2">
        <v>0</v>
      </c>
      <c r="C23" s="1">
        <f>+A23*B23</f>
        <v>0</v>
      </c>
      <c r="D23" s="1">
        <v>0</v>
      </c>
      <c r="E23" s="1">
        <f>+C23+D23</f>
        <v>0</v>
      </c>
    </row>
    <row r="24" spans="1:6" ht="15" hidden="1" x14ac:dyDescent="0.25">
      <c r="A24" s="1">
        <v>2.5</v>
      </c>
      <c r="B24" s="2">
        <v>0</v>
      </c>
      <c r="C24" s="1">
        <f>+A24*B24</f>
        <v>0</v>
      </c>
      <c r="D24" s="1">
        <v>0</v>
      </c>
      <c r="E24" s="1">
        <f t="shared" ref="E24:E29" si="5">+C24+D24</f>
        <v>0</v>
      </c>
    </row>
    <row r="25" spans="1:6" ht="15" hidden="1" x14ac:dyDescent="0.25">
      <c r="A25" s="1">
        <v>3.25</v>
      </c>
      <c r="B25" s="2">
        <v>0</v>
      </c>
      <c r="C25" s="1">
        <f t="shared" ref="C25:C29" si="6">+A25*B25</f>
        <v>0</v>
      </c>
      <c r="D25" s="1">
        <v>0</v>
      </c>
      <c r="E25" s="1">
        <f t="shared" si="5"/>
        <v>0</v>
      </c>
    </row>
    <row r="26" spans="1:6" ht="15" hidden="1" x14ac:dyDescent="0.25">
      <c r="A26" s="1">
        <v>1.95</v>
      </c>
      <c r="B26" s="2">
        <v>0</v>
      </c>
      <c r="C26" s="1">
        <f>+A26*B26</f>
        <v>0</v>
      </c>
      <c r="D26" s="1">
        <v>0</v>
      </c>
      <c r="E26" s="1">
        <f t="shared" ref="E26:E28" si="7">+C26+D26</f>
        <v>0</v>
      </c>
    </row>
    <row r="27" spans="1:6" ht="15" hidden="1" x14ac:dyDescent="0.25">
      <c r="A27" s="1">
        <v>2.5</v>
      </c>
      <c r="B27" s="2">
        <v>0</v>
      </c>
      <c r="C27" s="1">
        <f t="shared" ref="C27:C28" si="8">+A27*B27</f>
        <v>0</v>
      </c>
      <c r="D27" s="1">
        <v>0</v>
      </c>
      <c r="E27" s="1">
        <f t="shared" si="7"/>
        <v>0</v>
      </c>
    </row>
    <row r="28" spans="1:6" ht="15" hidden="1" x14ac:dyDescent="0.25">
      <c r="A28" s="1">
        <v>3.5</v>
      </c>
      <c r="B28" s="2">
        <v>0</v>
      </c>
      <c r="C28" s="1">
        <f t="shared" si="8"/>
        <v>0</v>
      </c>
      <c r="D28" s="1">
        <v>0</v>
      </c>
      <c r="E28" s="1">
        <f t="shared" si="7"/>
        <v>0</v>
      </c>
    </row>
    <row r="29" spans="1:6" ht="15" hidden="1" x14ac:dyDescent="0.25">
      <c r="A29" s="1"/>
      <c r="B29" s="2">
        <v>0</v>
      </c>
      <c r="C29" s="9">
        <f t="shared" si="6"/>
        <v>0</v>
      </c>
      <c r="D29" s="9">
        <v>0</v>
      </c>
      <c r="E29" s="9">
        <f t="shared" si="5"/>
        <v>0</v>
      </c>
    </row>
    <row r="30" spans="1:6" ht="15" hidden="1" x14ac:dyDescent="0.25">
      <c r="A30" s="6" t="s">
        <v>58</v>
      </c>
      <c r="B30" s="2"/>
      <c r="C30" s="1">
        <f>SUM(C22:C29)</f>
        <v>0</v>
      </c>
      <c r="D30" s="1">
        <f>SUM(D22:D29)</f>
        <v>0</v>
      </c>
      <c r="E30" s="1">
        <f>SUM(E22:E29)</f>
        <v>0</v>
      </c>
      <c r="F30" s="8"/>
    </row>
    <row r="31" spans="1:6" ht="15" hidden="1" x14ac:dyDescent="0.25">
      <c r="C31" s="8"/>
      <c r="D31" s="1"/>
      <c r="E31" s="1"/>
    </row>
    <row r="32" spans="1:6" ht="15" hidden="1" x14ac:dyDescent="0.25">
      <c r="A32" s="6" t="s">
        <v>12</v>
      </c>
      <c r="C32" s="11">
        <f>+C30+C18</f>
        <v>0</v>
      </c>
      <c r="D32" s="11">
        <f>+D30+D18</f>
        <v>0</v>
      </c>
      <c r="E32" s="11">
        <f>+E30+E18</f>
        <v>0</v>
      </c>
      <c r="F32" s="8"/>
    </row>
    <row r="33" spans="1:8" ht="15" hidden="1" x14ac:dyDescent="0.25">
      <c r="D33" s="1"/>
      <c r="E33" s="1"/>
    </row>
    <row r="34" spans="1:8" ht="15" hidden="1" x14ac:dyDescent="0.25">
      <c r="D34" s="1"/>
      <c r="E34" s="1"/>
    </row>
    <row r="35" spans="1:8" ht="15" hidden="1" x14ac:dyDescent="0.25">
      <c r="A35" s="6" t="s">
        <v>23</v>
      </c>
      <c r="B35" s="5" t="s">
        <v>4</v>
      </c>
      <c r="D35" s="1"/>
      <c r="E35" s="1"/>
    </row>
    <row r="36" spans="1:8" ht="15" hidden="1" x14ac:dyDescent="0.25">
      <c r="A36" s="1">
        <v>30</v>
      </c>
      <c r="B36" s="3">
        <v>0</v>
      </c>
      <c r="C36" s="1">
        <f>+A36*B36</f>
        <v>0</v>
      </c>
      <c r="D36" s="1">
        <v>0</v>
      </c>
      <c r="E36" s="1">
        <f>+C36+D36</f>
        <v>0</v>
      </c>
      <c r="F36" s="8"/>
      <c r="H36" s="8"/>
    </row>
    <row r="37" spans="1:8" ht="15" hidden="1" x14ac:dyDescent="0.25">
      <c r="A37" s="1">
        <v>150</v>
      </c>
      <c r="B37" s="3">
        <v>0</v>
      </c>
      <c r="C37" s="1">
        <f>+A37*B37</f>
        <v>0</v>
      </c>
      <c r="D37" s="1">
        <v>0</v>
      </c>
      <c r="E37" s="1">
        <f>+C37+D37</f>
        <v>0</v>
      </c>
    </row>
    <row r="38" spans="1:8" ht="15" hidden="1" x14ac:dyDescent="0.25">
      <c r="A38" s="1">
        <v>0</v>
      </c>
      <c r="B38" s="3">
        <v>0</v>
      </c>
      <c r="C38" s="1">
        <f>+A38*B38</f>
        <v>0</v>
      </c>
      <c r="D38" s="1">
        <v>0</v>
      </c>
      <c r="E38" s="1">
        <f>+C38+D38</f>
        <v>0</v>
      </c>
    </row>
    <row r="39" spans="1:8" ht="15" hidden="1" x14ac:dyDescent="0.25">
      <c r="A39" s="1" t="s">
        <v>6</v>
      </c>
      <c r="B39" s="3">
        <v>0</v>
      </c>
      <c r="C39" s="1">
        <v>0</v>
      </c>
      <c r="D39" s="1">
        <v>0</v>
      </c>
      <c r="E39" s="1">
        <f t="shared" ref="E39" si="9">+C39+D39</f>
        <v>0</v>
      </c>
      <c r="F39" s="43"/>
    </row>
    <row r="40" spans="1:8" ht="15" hidden="1" x14ac:dyDescent="0.25">
      <c r="A40" s="6" t="s">
        <v>24</v>
      </c>
      <c r="B40" s="41" t="s">
        <v>7</v>
      </c>
      <c r="D40" s="1"/>
      <c r="E40" s="1"/>
    </row>
    <row r="41" spans="1:8" ht="15" hidden="1" x14ac:dyDescent="0.25">
      <c r="A41" s="1">
        <v>2</v>
      </c>
      <c r="B41" s="3">
        <v>0</v>
      </c>
      <c r="C41" s="1">
        <f t="shared" ref="C41" si="10">+A41*B41</f>
        <v>0</v>
      </c>
      <c r="D41" s="1">
        <v>0</v>
      </c>
      <c r="E41" s="1">
        <f>+C41+D41</f>
        <v>0</v>
      </c>
    </row>
    <row r="42" spans="1:8" ht="15" hidden="1" x14ac:dyDescent="0.25">
      <c r="A42" s="1">
        <v>3</v>
      </c>
      <c r="B42" s="3">
        <v>0</v>
      </c>
      <c r="C42" s="9">
        <f t="shared" ref="C42" si="11">+A42*B42</f>
        <v>0</v>
      </c>
      <c r="D42" s="9">
        <v>0</v>
      </c>
      <c r="E42" s="9">
        <f>+C42+D42</f>
        <v>0</v>
      </c>
    </row>
    <row r="43" spans="1:8" ht="15" hidden="1" x14ac:dyDescent="0.25">
      <c r="A43" s="6" t="s">
        <v>25</v>
      </c>
      <c r="C43" s="8">
        <f>SUM(C41:C42)</f>
        <v>0</v>
      </c>
      <c r="D43" s="8">
        <f>SUM(D41:D42)</f>
        <v>0</v>
      </c>
      <c r="E43" s="8">
        <f>SUM(E41:E42)</f>
        <v>0</v>
      </c>
      <c r="F43" s="42"/>
    </row>
    <row r="44" spans="1:8" ht="15" hidden="1" x14ac:dyDescent="0.25">
      <c r="D44" s="1"/>
      <c r="E44" s="1"/>
    </row>
    <row r="45" spans="1:8" ht="15" hidden="1" x14ac:dyDescent="0.25">
      <c r="A45" s="6" t="s">
        <v>26</v>
      </c>
      <c r="C45" s="11">
        <f>+C43+C36+C37+C38+C39</f>
        <v>0</v>
      </c>
      <c r="D45" s="11">
        <f>+D43+D36+D37+D38+D39</f>
        <v>0</v>
      </c>
      <c r="E45" s="11">
        <f>+E43+E36+E37+E38+E39</f>
        <v>0</v>
      </c>
      <c r="F45" s="8"/>
    </row>
    <row r="46" spans="1:8" ht="15" hidden="1" x14ac:dyDescent="0.25">
      <c r="D46" s="1"/>
      <c r="E46" s="1"/>
    </row>
    <row r="47" spans="1:8" ht="15" hidden="1" x14ac:dyDescent="0.25">
      <c r="A47" s="6" t="s">
        <v>37</v>
      </c>
      <c r="D47" s="1"/>
      <c r="E47" s="1"/>
    </row>
    <row r="48" spans="1:8" ht="15" hidden="1" x14ac:dyDescent="0.25">
      <c r="A48" s="6" t="s">
        <v>38</v>
      </c>
      <c r="C48" s="1"/>
      <c r="D48" s="1">
        <v>0</v>
      </c>
      <c r="E48" s="1">
        <f>+C48+D48</f>
        <v>0</v>
      </c>
    </row>
    <row r="49" spans="1:5" ht="15" hidden="1" x14ac:dyDescent="0.25">
      <c r="A49" s="6" t="s">
        <v>39</v>
      </c>
      <c r="C49" s="1">
        <v>0</v>
      </c>
      <c r="D49" s="1">
        <v>0</v>
      </c>
      <c r="E49" s="1">
        <f>+C49+D49</f>
        <v>0</v>
      </c>
    </row>
    <row r="50" spans="1:5" ht="15" hidden="1" x14ac:dyDescent="0.25">
      <c r="A50" s="6" t="s">
        <v>40</v>
      </c>
      <c r="C50" s="12">
        <f>SUM(C48:C49)</f>
        <v>0</v>
      </c>
      <c r="D50" s="12">
        <f>SUM(D48:D49)</f>
        <v>0</v>
      </c>
      <c r="E50" s="12">
        <f>SUM(E48:E49)</f>
        <v>0</v>
      </c>
    </row>
    <row r="51" spans="1:5" ht="15" hidden="1" x14ac:dyDescent="0.25">
      <c r="A51" s="6"/>
      <c r="D51" s="1"/>
      <c r="E51" s="1"/>
    </row>
    <row r="52" spans="1:5" ht="15" hidden="1" x14ac:dyDescent="0.25">
      <c r="A52" s="6" t="s">
        <v>1</v>
      </c>
      <c r="D52" s="1"/>
      <c r="E52" s="1"/>
    </row>
    <row r="53" spans="1:5" ht="15" hidden="1" x14ac:dyDescent="0.25">
      <c r="A53" s="6" t="s">
        <v>13</v>
      </c>
      <c r="C53" s="1">
        <v>0</v>
      </c>
      <c r="D53" s="1">
        <v>0</v>
      </c>
      <c r="E53" s="1">
        <f>+C53+D53</f>
        <v>0</v>
      </c>
    </row>
    <row r="54" spans="1:5" ht="15" hidden="1" x14ac:dyDescent="0.25">
      <c r="A54" s="6" t="s">
        <v>14</v>
      </c>
      <c r="C54" s="1">
        <v>0</v>
      </c>
      <c r="D54" s="1">
        <v>0</v>
      </c>
      <c r="E54" s="1">
        <f>+C54+D54</f>
        <v>0</v>
      </c>
    </row>
    <row r="55" spans="1:5" ht="15" hidden="1" x14ac:dyDescent="0.25">
      <c r="A55" s="6" t="s">
        <v>44</v>
      </c>
      <c r="C55" s="1">
        <v>0</v>
      </c>
      <c r="D55" s="1">
        <v>0</v>
      </c>
      <c r="E55" s="1">
        <f>+C55+D55</f>
        <v>0</v>
      </c>
    </row>
    <row r="56" spans="1:5" ht="15" hidden="1" x14ac:dyDescent="0.25">
      <c r="A56" s="6" t="s">
        <v>15</v>
      </c>
      <c r="C56" s="1">
        <v>0</v>
      </c>
      <c r="D56" s="1">
        <v>0</v>
      </c>
      <c r="E56" s="1">
        <f>+C56+D56</f>
        <v>0</v>
      </c>
    </row>
    <row r="57" spans="1:5" ht="15" hidden="1" x14ac:dyDescent="0.25">
      <c r="A57" s="6" t="s">
        <v>18</v>
      </c>
      <c r="C57" s="1">
        <v>0</v>
      </c>
      <c r="D57" s="1">
        <v>0</v>
      </c>
      <c r="E57" s="1">
        <f>+C57+D57</f>
        <v>0</v>
      </c>
    </row>
    <row r="58" spans="1:5" ht="15" hidden="1" x14ac:dyDescent="0.25">
      <c r="A58" s="6" t="s">
        <v>27</v>
      </c>
      <c r="C58" s="12">
        <f>SUM(C53:C57)</f>
        <v>0</v>
      </c>
      <c r="D58" s="12">
        <f>SUM(D53:D57)</f>
        <v>0</v>
      </c>
      <c r="E58" s="12">
        <f>SUM(E53:E57)</f>
        <v>0</v>
      </c>
    </row>
    <row r="59" spans="1:5" ht="15" hidden="1" x14ac:dyDescent="0.25">
      <c r="A59" s="6"/>
      <c r="C59" s="1"/>
      <c r="D59" s="1"/>
      <c r="E59" s="1"/>
    </row>
    <row r="60" spans="1:5" ht="15.75" hidden="1" thickBot="1" x14ac:dyDescent="0.3">
      <c r="A60" s="6" t="s">
        <v>32</v>
      </c>
      <c r="C60" s="13">
        <f>+C58+C45+C32+C50</f>
        <v>0</v>
      </c>
      <c r="D60" s="13">
        <f>+D58+D45+D32+D50</f>
        <v>0</v>
      </c>
      <c r="E60" s="13">
        <f>+E58+E45+E32+E50</f>
        <v>0</v>
      </c>
    </row>
    <row r="61" spans="1:5" ht="15" hidden="1" x14ac:dyDescent="0.25">
      <c r="A61" s="6"/>
      <c r="C61" s="1"/>
      <c r="D61" s="1"/>
      <c r="E61" s="1"/>
    </row>
    <row r="62" spans="1:5" ht="15" hidden="1" x14ac:dyDescent="0.25">
      <c r="A62" s="6" t="s">
        <v>31</v>
      </c>
      <c r="C62" s="1"/>
      <c r="D62" s="1"/>
      <c r="E62" s="1"/>
    </row>
    <row r="63" spans="1:5" ht="15" hidden="1" x14ac:dyDescent="0.25">
      <c r="A63" s="6" t="s">
        <v>17</v>
      </c>
      <c r="C63" s="1">
        <v>0</v>
      </c>
      <c r="D63" s="1">
        <v>0</v>
      </c>
      <c r="E63" s="1">
        <f t="shared" ref="E63:E68" si="12">+C63+D63</f>
        <v>0</v>
      </c>
    </row>
    <row r="64" spans="1:5" ht="15" hidden="1" x14ac:dyDescent="0.25">
      <c r="A64" s="6" t="s">
        <v>19</v>
      </c>
      <c r="C64" s="1">
        <v>0</v>
      </c>
      <c r="D64" s="1">
        <v>0</v>
      </c>
      <c r="E64" s="1">
        <f t="shared" si="12"/>
        <v>0</v>
      </c>
    </row>
    <row r="65" spans="1:5" ht="15" hidden="1" x14ac:dyDescent="0.25">
      <c r="A65" s="6" t="s">
        <v>20</v>
      </c>
      <c r="C65" s="1">
        <v>0</v>
      </c>
      <c r="D65" s="1">
        <v>0</v>
      </c>
      <c r="E65" s="1">
        <f t="shared" si="12"/>
        <v>0</v>
      </c>
    </row>
    <row r="66" spans="1:5" ht="15" hidden="1" x14ac:dyDescent="0.25">
      <c r="A66" s="6" t="s">
        <v>60</v>
      </c>
      <c r="B66" s="1"/>
      <c r="C66" s="1">
        <f>193*B66</f>
        <v>0</v>
      </c>
      <c r="D66" s="1">
        <v>0</v>
      </c>
      <c r="E66" s="1">
        <f t="shared" si="12"/>
        <v>0</v>
      </c>
    </row>
    <row r="67" spans="1:5" ht="15" hidden="1" x14ac:dyDescent="0.25">
      <c r="A67" s="6" t="s">
        <v>61</v>
      </c>
      <c r="B67" s="1"/>
      <c r="C67" s="1">
        <f>1033*B67</f>
        <v>0</v>
      </c>
      <c r="D67" s="1">
        <v>0</v>
      </c>
      <c r="E67" s="1">
        <f t="shared" si="12"/>
        <v>0</v>
      </c>
    </row>
    <row r="68" spans="1:5" ht="15" hidden="1" x14ac:dyDescent="0.25">
      <c r="A68" s="6" t="s">
        <v>62</v>
      </c>
      <c r="B68" s="1"/>
      <c r="C68" s="1">
        <f>89*B68</f>
        <v>0</v>
      </c>
      <c r="D68" s="1">
        <v>0</v>
      </c>
      <c r="E68" s="1">
        <f t="shared" si="12"/>
        <v>0</v>
      </c>
    </row>
    <row r="69" spans="1:5" ht="15" hidden="1" x14ac:dyDescent="0.25">
      <c r="A69" s="6" t="s">
        <v>30</v>
      </c>
      <c r="C69" s="12">
        <f>SUM(C63:C68)</f>
        <v>0</v>
      </c>
      <c r="D69" s="12">
        <f>SUM(D63:D68)</f>
        <v>0</v>
      </c>
      <c r="E69" s="12">
        <f>SUM(E63:E68)</f>
        <v>0</v>
      </c>
    </row>
    <row r="70" spans="1:5" ht="15" hidden="1" x14ac:dyDescent="0.25">
      <c r="C70" s="1"/>
      <c r="D70" s="1"/>
      <c r="E70" s="1"/>
    </row>
    <row r="71" spans="1:5" ht="15.75" hidden="1" thickBot="1" x14ac:dyDescent="0.3">
      <c r="A71" s="6" t="s">
        <v>33</v>
      </c>
      <c r="C71" s="13">
        <f>+C60+C69</f>
        <v>0</v>
      </c>
      <c r="D71" s="13">
        <f>+D60+D69</f>
        <v>0</v>
      </c>
      <c r="E71" s="13">
        <f>+E60+E69</f>
        <v>0</v>
      </c>
    </row>
    <row r="72" spans="1:5" ht="15" hidden="1" x14ac:dyDescent="0.25">
      <c r="C72" s="1"/>
      <c r="D72" s="1"/>
      <c r="E72" s="1"/>
    </row>
    <row r="73" spans="1:5" ht="15" hidden="1" x14ac:dyDescent="0.25">
      <c r="C73" s="8"/>
      <c r="D73" s="8"/>
      <c r="E73" s="8"/>
    </row>
    <row r="74" spans="1:5" ht="15" hidden="1" x14ac:dyDescent="0.25">
      <c r="C74" s="8"/>
      <c r="D74" s="8"/>
    </row>
    <row r="75" spans="1:5" ht="15" hidden="1" x14ac:dyDescent="0.25">
      <c r="A75" s="7" t="s">
        <v>42</v>
      </c>
      <c r="C75" s="8"/>
    </row>
    <row r="76" spans="1:5" ht="15" hidden="1" x14ac:dyDescent="0.25"/>
    <row r="77" spans="1:5" ht="15" hidden="1" x14ac:dyDescent="0.25">
      <c r="A77" s="6" t="s">
        <v>8</v>
      </c>
      <c r="C77" s="4" t="s">
        <v>28</v>
      </c>
      <c r="E77" s="4" t="s">
        <v>29</v>
      </c>
    </row>
    <row r="78" spans="1:5" ht="15" hidden="1" x14ac:dyDescent="0.25">
      <c r="A78" s="5" t="s">
        <v>3</v>
      </c>
      <c r="B78" s="5" t="s">
        <v>4</v>
      </c>
      <c r="C78" s="5" t="s">
        <v>5</v>
      </c>
      <c r="D78" s="5" t="s">
        <v>16</v>
      </c>
      <c r="E78" s="5" t="s">
        <v>5</v>
      </c>
    </row>
    <row r="79" spans="1:5" ht="15" hidden="1" x14ac:dyDescent="0.25">
      <c r="A79" s="1">
        <v>25.14</v>
      </c>
      <c r="B79" s="37">
        <v>0</v>
      </c>
      <c r="C79" s="15">
        <f>+A79*B79</f>
        <v>0</v>
      </c>
      <c r="D79" s="1">
        <v>0</v>
      </c>
      <c r="E79" s="1">
        <f>+C79+D79</f>
        <v>0</v>
      </c>
    </row>
    <row r="80" spans="1:5" ht="15" hidden="1" x14ac:dyDescent="0.25">
      <c r="A80" s="1">
        <v>37.75</v>
      </c>
      <c r="B80" s="37">
        <v>0</v>
      </c>
      <c r="C80" s="15">
        <f t="shared" ref="C80:C83" si="13">+A80*B80</f>
        <v>0</v>
      </c>
      <c r="D80" s="1">
        <v>0</v>
      </c>
      <c r="E80" s="1">
        <f t="shared" ref="E80:E84" si="14">+C80+D80</f>
        <v>0</v>
      </c>
    </row>
    <row r="81" spans="1:5" ht="15" hidden="1" x14ac:dyDescent="0.25">
      <c r="A81" s="1">
        <v>45.5</v>
      </c>
      <c r="B81" s="37">
        <v>0</v>
      </c>
      <c r="C81" s="15">
        <f t="shared" si="13"/>
        <v>0</v>
      </c>
      <c r="D81" s="1">
        <v>0</v>
      </c>
      <c r="E81" s="1">
        <f t="shared" si="14"/>
        <v>0</v>
      </c>
    </row>
    <row r="82" spans="1:5" ht="15" hidden="1" x14ac:dyDescent="0.25">
      <c r="A82" s="1">
        <v>87.75</v>
      </c>
      <c r="B82" s="37">
        <v>0</v>
      </c>
      <c r="C82" s="15">
        <f t="shared" si="13"/>
        <v>0</v>
      </c>
      <c r="D82" s="1">
        <v>0</v>
      </c>
      <c r="E82" s="1">
        <f t="shared" si="14"/>
        <v>0</v>
      </c>
    </row>
    <row r="83" spans="1:5" ht="15" hidden="1" x14ac:dyDescent="0.25">
      <c r="A83" s="1">
        <v>125</v>
      </c>
      <c r="B83" s="37">
        <v>0</v>
      </c>
      <c r="C83" s="15">
        <f t="shared" si="13"/>
        <v>0</v>
      </c>
      <c r="D83" s="1">
        <v>0</v>
      </c>
      <c r="E83" s="1">
        <f t="shared" si="14"/>
        <v>0</v>
      </c>
    </row>
    <row r="84" spans="1:5" ht="15" hidden="1" x14ac:dyDescent="0.25">
      <c r="A84" s="1" t="s">
        <v>6</v>
      </c>
      <c r="B84" s="37">
        <v>0</v>
      </c>
      <c r="C84" s="15">
        <v>0</v>
      </c>
      <c r="D84" s="1">
        <v>0</v>
      </c>
      <c r="E84" s="1">
        <f t="shared" si="14"/>
        <v>0</v>
      </c>
    </row>
    <row r="85" spans="1:5" ht="15" hidden="1" x14ac:dyDescent="0.25">
      <c r="A85" s="6" t="s">
        <v>9</v>
      </c>
      <c r="C85" s="1"/>
      <c r="D85" s="1"/>
      <c r="E85" s="1"/>
    </row>
    <row r="86" spans="1:5" ht="15" hidden="1" x14ac:dyDescent="0.25">
      <c r="A86" s="1">
        <v>0</v>
      </c>
      <c r="B86" s="10">
        <v>0</v>
      </c>
      <c r="C86" s="9">
        <f t="shared" ref="C86" si="15">+A86*B86</f>
        <v>0</v>
      </c>
      <c r="D86" s="9">
        <v>0</v>
      </c>
      <c r="E86" s="9">
        <f t="shared" ref="E86" si="16">+C86+D86</f>
        <v>0</v>
      </c>
    </row>
    <row r="87" spans="1:5" ht="15" hidden="1" x14ac:dyDescent="0.25">
      <c r="A87" s="6" t="s">
        <v>10</v>
      </c>
      <c r="B87" s="3">
        <f>SUM(B79:B86)</f>
        <v>0</v>
      </c>
      <c r="C87" s="8">
        <f>SUM(C79:C86)</f>
        <v>0</v>
      </c>
      <c r="D87" s="8">
        <f>SUM(D79:D86)</f>
        <v>0</v>
      </c>
      <c r="E87" s="8">
        <f>SUM(E79:E86)</f>
        <v>0</v>
      </c>
    </row>
    <row r="88" spans="1:5" ht="15" hidden="1" x14ac:dyDescent="0.25">
      <c r="C88" s="8"/>
      <c r="D88" s="1"/>
      <c r="E88" s="1"/>
    </row>
    <row r="89" spans="1:5" ht="15" hidden="1" x14ac:dyDescent="0.25">
      <c r="A89" s="6" t="s">
        <v>11</v>
      </c>
      <c r="D89" s="1"/>
      <c r="E89" s="1"/>
    </row>
    <row r="90" spans="1:5" ht="15" hidden="1" x14ac:dyDescent="0.25">
      <c r="A90" s="5"/>
      <c r="B90" s="5" t="s">
        <v>7</v>
      </c>
      <c r="C90" s="5"/>
      <c r="D90" s="1"/>
      <c r="E90" s="1"/>
    </row>
    <row r="91" spans="1:5" ht="15" hidden="1" x14ac:dyDescent="0.25">
      <c r="A91" s="1">
        <v>1.4</v>
      </c>
      <c r="B91" s="2">
        <v>0</v>
      </c>
      <c r="C91" s="1">
        <f>+A91*B91</f>
        <v>0</v>
      </c>
      <c r="D91" s="1">
        <v>0</v>
      </c>
      <c r="E91" s="1">
        <f>+C91+D91</f>
        <v>0</v>
      </c>
    </row>
    <row r="92" spans="1:5" ht="15" hidden="1" x14ac:dyDescent="0.25">
      <c r="A92" s="1">
        <v>1.75</v>
      </c>
      <c r="B92" s="2">
        <v>0</v>
      </c>
      <c r="C92" s="1">
        <f>+A92*B92</f>
        <v>0</v>
      </c>
      <c r="D92" s="1">
        <v>0</v>
      </c>
      <c r="E92" s="1">
        <f>+C92+D92</f>
        <v>0</v>
      </c>
    </row>
    <row r="93" spans="1:5" ht="15" hidden="1" x14ac:dyDescent="0.25">
      <c r="A93" s="1">
        <v>2.5</v>
      </c>
      <c r="B93" s="2">
        <v>0</v>
      </c>
      <c r="C93" s="1">
        <f>+A93*B93</f>
        <v>0</v>
      </c>
      <c r="D93" s="1">
        <v>0</v>
      </c>
      <c r="E93" s="1">
        <f t="shared" ref="E93:E98" si="17">+C93+D93</f>
        <v>0</v>
      </c>
    </row>
    <row r="94" spans="1:5" ht="15" hidden="1" x14ac:dyDescent="0.25">
      <c r="A94" s="1">
        <v>3.25</v>
      </c>
      <c r="B94" s="2">
        <v>0</v>
      </c>
      <c r="C94" s="1">
        <f t="shared" ref="C94" si="18">+A94*B94</f>
        <v>0</v>
      </c>
      <c r="D94" s="1">
        <v>0</v>
      </c>
      <c r="E94" s="1">
        <f t="shared" si="17"/>
        <v>0</v>
      </c>
    </row>
    <row r="95" spans="1:5" ht="15" hidden="1" x14ac:dyDescent="0.25">
      <c r="A95" s="1">
        <v>1.95</v>
      </c>
      <c r="B95" s="2">
        <v>0</v>
      </c>
      <c r="C95" s="1">
        <f>+A95*B95</f>
        <v>0</v>
      </c>
      <c r="D95" s="1">
        <v>0</v>
      </c>
      <c r="E95" s="1">
        <f t="shared" si="17"/>
        <v>0</v>
      </c>
    </row>
    <row r="96" spans="1:5" ht="15" hidden="1" x14ac:dyDescent="0.25">
      <c r="A96" s="1">
        <v>2.5</v>
      </c>
      <c r="B96" s="2">
        <v>0</v>
      </c>
      <c r="C96" s="1">
        <f t="shared" ref="C96:C98" si="19">+A96*B96</f>
        <v>0</v>
      </c>
      <c r="D96" s="1">
        <v>0</v>
      </c>
      <c r="E96" s="1">
        <f t="shared" si="17"/>
        <v>0</v>
      </c>
    </row>
    <row r="97" spans="1:6" ht="15" hidden="1" x14ac:dyDescent="0.25">
      <c r="A97" s="1">
        <v>3.5</v>
      </c>
      <c r="B97" s="2">
        <v>0</v>
      </c>
      <c r="C97" s="1">
        <f t="shared" si="19"/>
        <v>0</v>
      </c>
      <c r="D97" s="1">
        <v>0</v>
      </c>
      <c r="E97" s="1">
        <f t="shared" si="17"/>
        <v>0</v>
      </c>
    </row>
    <row r="98" spans="1:6" ht="15" hidden="1" x14ac:dyDescent="0.25">
      <c r="A98" s="1"/>
      <c r="B98" s="2">
        <v>0</v>
      </c>
      <c r="C98" s="9">
        <f t="shared" si="19"/>
        <v>0</v>
      </c>
      <c r="D98" s="9">
        <v>0</v>
      </c>
      <c r="E98" s="9">
        <f t="shared" si="17"/>
        <v>0</v>
      </c>
    </row>
    <row r="99" spans="1:6" ht="15" hidden="1" x14ac:dyDescent="0.25">
      <c r="A99" s="6" t="s">
        <v>58</v>
      </c>
      <c r="B99" s="2"/>
      <c r="C99" s="1">
        <f>SUM(C91:C98)</f>
        <v>0</v>
      </c>
      <c r="D99" s="1">
        <f>SUM(D91:D98)</f>
        <v>0</v>
      </c>
      <c r="E99" s="1">
        <f>SUM(E91:E98)</f>
        <v>0</v>
      </c>
      <c r="F99" s="8"/>
    </row>
    <row r="100" spans="1:6" ht="15" hidden="1" x14ac:dyDescent="0.25">
      <c r="C100" s="8"/>
      <c r="D100" s="1"/>
      <c r="E100" s="1"/>
    </row>
    <row r="101" spans="1:6" ht="15" hidden="1" x14ac:dyDescent="0.25">
      <c r="A101" s="6" t="s">
        <v>12</v>
      </c>
      <c r="C101" s="11">
        <f>+C99+C87</f>
        <v>0</v>
      </c>
      <c r="D101" s="11">
        <f>+D99+D87</f>
        <v>0</v>
      </c>
      <c r="E101" s="11">
        <f>+E99+E87</f>
        <v>0</v>
      </c>
    </row>
    <row r="102" spans="1:6" ht="15" hidden="1" x14ac:dyDescent="0.25">
      <c r="D102" s="1"/>
      <c r="E102" s="1"/>
    </row>
    <row r="103" spans="1:6" ht="15" hidden="1" x14ac:dyDescent="0.25">
      <c r="D103" s="1"/>
      <c r="E103" s="1"/>
    </row>
    <row r="104" spans="1:6" ht="15" hidden="1" x14ac:dyDescent="0.25">
      <c r="A104" s="6" t="s">
        <v>23</v>
      </c>
      <c r="B104" s="5" t="s">
        <v>4</v>
      </c>
      <c r="D104" s="1"/>
      <c r="E104" s="1"/>
    </row>
    <row r="105" spans="1:6" ht="15" hidden="1" x14ac:dyDescent="0.25">
      <c r="A105" s="1">
        <v>30</v>
      </c>
      <c r="B105" s="3">
        <v>0</v>
      </c>
      <c r="C105" s="1">
        <f>+A105*B105</f>
        <v>0</v>
      </c>
      <c r="D105" s="1">
        <v>0</v>
      </c>
      <c r="E105" s="1">
        <f>+C105+D105</f>
        <v>0</v>
      </c>
    </row>
    <row r="106" spans="1:6" ht="15" hidden="1" x14ac:dyDescent="0.25">
      <c r="A106" s="1">
        <v>150</v>
      </c>
      <c r="B106" s="3">
        <v>0</v>
      </c>
      <c r="C106" s="1">
        <f>+A106*B106</f>
        <v>0</v>
      </c>
      <c r="D106" s="1">
        <v>0</v>
      </c>
      <c r="E106" s="1">
        <f>+C106+D106</f>
        <v>0</v>
      </c>
    </row>
    <row r="107" spans="1:6" ht="15" hidden="1" x14ac:dyDescent="0.25">
      <c r="A107" s="1">
        <v>0</v>
      </c>
      <c r="B107" s="3">
        <v>0</v>
      </c>
      <c r="C107" s="1">
        <f>+A107*B107</f>
        <v>0</v>
      </c>
      <c r="D107" s="1">
        <v>0</v>
      </c>
      <c r="E107" s="1">
        <f>+C107+D107</f>
        <v>0</v>
      </c>
    </row>
    <row r="108" spans="1:6" ht="15" hidden="1" x14ac:dyDescent="0.25">
      <c r="A108" s="1" t="s">
        <v>6</v>
      </c>
      <c r="B108" s="3">
        <v>0</v>
      </c>
      <c r="C108" s="1">
        <v>0</v>
      </c>
      <c r="D108" s="1">
        <v>0</v>
      </c>
      <c r="E108" s="1">
        <f t="shared" ref="E108" si="20">+C108+D108</f>
        <v>0</v>
      </c>
    </row>
    <row r="109" spans="1:6" ht="15" hidden="1" x14ac:dyDescent="0.25">
      <c r="A109" s="6" t="s">
        <v>24</v>
      </c>
      <c r="B109" s="41" t="s">
        <v>7</v>
      </c>
      <c r="D109" s="1"/>
      <c r="E109" s="1"/>
    </row>
    <row r="110" spans="1:6" ht="15" hidden="1" x14ac:dyDescent="0.25">
      <c r="A110" s="1">
        <v>2</v>
      </c>
      <c r="B110" s="3">
        <v>0</v>
      </c>
      <c r="C110" s="1">
        <f t="shared" ref="C110:C111" si="21">+A110*B110</f>
        <v>0</v>
      </c>
      <c r="D110" s="1">
        <v>0</v>
      </c>
      <c r="E110" s="1">
        <f>+C110+D110</f>
        <v>0</v>
      </c>
    </row>
    <row r="111" spans="1:6" ht="15" hidden="1" x14ac:dyDescent="0.25">
      <c r="A111" s="1">
        <v>3</v>
      </c>
      <c r="B111" s="3">
        <v>0</v>
      </c>
      <c r="C111" s="9">
        <f t="shared" si="21"/>
        <v>0</v>
      </c>
      <c r="D111" s="9">
        <v>0</v>
      </c>
      <c r="E111" s="9">
        <f>+C111+D111</f>
        <v>0</v>
      </c>
    </row>
    <row r="112" spans="1:6" ht="15" hidden="1" x14ac:dyDescent="0.25">
      <c r="A112" s="6" t="s">
        <v>25</v>
      </c>
      <c r="C112" s="8">
        <f>SUM(C110:C111)</f>
        <v>0</v>
      </c>
      <c r="D112" s="8">
        <f>SUM(D110:D111)</f>
        <v>0</v>
      </c>
      <c r="E112" s="8">
        <f>SUM(E110:E111)</f>
        <v>0</v>
      </c>
    </row>
    <row r="113" spans="1:5" ht="15" hidden="1" x14ac:dyDescent="0.25">
      <c r="D113" s="1"/>
      <c r="E113" s="1"/>
    </row>
    <row r="114" spans="1:5" ht="15" hidden="1" x14ac:dyDescent="0.25">
      <c r="A114" s="6" t="s">
        <v>26</v>
      </c>
      <c r="C114" s="11">
        <f>+C112+C105+C106+C107+C108</f>
        <v>0</v>
      </c>
      <c r="D114" s="11">
        <f>+D112+D105+D106+D107+D108</f>
        <v>0</v>
      </c>
      <c r="E114" s="11">
        <f>+E112+E105+E106+E107+E108</f>
        <v>0</v>
      </c>
    </row>
    <row r="115" spans="1:5" ht="15" hidden="1" x14ac:dyDescent="0.25">
      <c r="D115" s="1"/>
      <c r="E115" s="1"/>
    </row>
    <row r="116" spans="1:5" ht="15" hidden="1" x14ac:dyDescent="0.25">
      <c r="A116" s="6" t="s">
        <v>37</v>
      </c>
      <c r="D116" s="1"/>
      <c r="E116" s="1"/>
    </row>
    <row r="117" spans="1:5" ht="15" hidden="1" x14ac:dyDescent="0.25">
      <c r="A117" s="6" t="s">
        <v>38</v>
      </c>
      <c r="C117" s="1">
        <v>0</v>
      </c>
      <c r="D117" s="1">
        <v>0</v>
      </c>
      <c r="E117" s="1">
        <f>+C117+D117</f>
        <v>0</v>
      </c>
    </row>
    <row r="118" spans="1:5" ht="15" hidden="1" x14ac:dyDescent="0.25">
      <c r="A118" s="6" t="s">
        <v>39</v>
      </c>
      <c r="C118" s="1">
        <v>0</v>
      </c>
      <c r="D118" s="1">
        <v>0</v>
      </c>
      <c r="E118" s="1">
        <f>+C118+D118</f>
        <v>0</v>
      </c>
    </row>
    <row r="119" spans="1:5" ht="15" hidden="1" x14ac:dyDescent="0.25">
      <c r="A119" s="6" t="s">
        <v>40</v>
      </c>
      <c r="C119" s="12">
        <f>SUM(C117:C118)</f>
        <v>0</v>
      </c>
      <c r="D119" s="12">
        <f>SUM(D117:D118)</f>
        <v>0</v>
      </c>
      <c r="E119" s="12">
        <f>SUM(E117:E118)</f>
        <v>0</v>
      </c>
    </row>
    <row r="120" spans="1:5" ht="15" hidden="1" x14ac:dyDescent="0.25">
      <c r="A120" s="6"/>
      <c r="D120" s="1"/>
      <c r="E120" s="1"/>
    </row>
    <row r="121" spans="1:5" ht="15" hidden="1" x14ac:dyDescent="0.25">
      <c r="A121" s="6" t="s">
        <v>1</v>
      </c>
      <c r="D121" s="1"/>
      <c r="E121" s="1"/>
    </row>
    <row r="122" spans="1:5" ht="15" hidden="1" x14ac:dyDescent="0.25">
      <c r="A122" s="6" t="s">
        <v>13</v>
      </c>
      <c r="C122" s="1">
        <v>0</v>
      </c>
      <c r="D122" s="1">
        <v>0</v>
      </c>
      <c r="E122" s="1">
        <f>+C122+D122</f>
        <v>0</v>
      </c>
    </row>
    <row r="123" spans="1:5" ht="15" hidden="1" x14ac:dyDescent="0.25">
      <c r="A123" s="6" t="s">
        <v>14</v>
      </c>
      <c r="C123" s="1">
        <v>0</v>
      </c>
      <c r="D123" s="1">
        <v>0</v>
      </c>
      <c r="E123" s="1">
        <f>+C123+D123</f>
        <v>0</v>
      </c>
    </row>
    <row r="124" spans="1:5" ht="15" hidden="1" x14ac:dyDescent="0.25">
      <c r="A124" s="6" t="s">
        <v>44</v>
      </c>
      <c r="C124" s="1">
        <v>0</v>
      </c>
      <c r="D124" s="1">
        <v>0</v>
      </c>
      <c r="E124" s="1">
        <f>+C124+D124</f>
        <v>0</v>
      </c>
    </row>
    <row r="125" spans="1:5" ht="15" hidden="1" x14ac:dyDescent="0.25">
      <c r="A125" s="6" t="s">
        <v>15</v>
      </c>
      <c r="C125" s="1">
        <v>0</v>
      </c>
      <c r="D125" s="1">
        <v>0</v>
      </c>
      <c r="E125" s="1">
        <f>+C125+D125</f>
        <v>0</v>
      </c>
    </row>
    <row r="126" spans="1:5" ht="15" hidden="1" x14ac:dyDescent="0.25">
      <c r="A126" s="6" t="s">
        <v>18</v>
      </c>
      <c r="C126" s="1">
        <v>0</v>
      </c>
      <c r="D126" s="1">
        <v>0</v>
      </c>
      <c r="E126" s="1">
        <f>+C126+D126</f>
        <v>0</v>
      </c>
    </row>
    <row r="127" spans="1:5" ht="15" hidden="1" x14ac:dyDescent="0.25">
      <c r="A127" s="6" t="s">
        <v>27</v>
      </c>
      <c r="C127" s="12">
        <f>SUM(C122:C126)</f>
        <v>0</v>
      </c>
      <c r="D127" s="12">
        <f>SUM(D122:D126)</f>
        <v>0</v>
      </c>
      <c r="E127" s="12">
        <f>SUM(E122:E126)</f>
        <v>0</v>
      </c>
    </row>
    <row r="128" spans="1:5" ht="15" hidden="1" x14ac:dyDescent="0.25">
      <c r="A128" s="6"/>
      <c r="C128" s="1"/>
      <c r="D128" s="1"/>
      <c r="E128" s="1"/>
    </row>
    <row r="129" spans="1:6" ht="15.75" hidden="1" thickBot="1" x14ac:dyDescent="0.3">
      <c r="A129" s="6" t="s">
        <v>32</v>
      </c>
      <c r="C129" s="13">
        <f>+C127+C114+C101+C119</f>
        <v>0</v>
      </c>
      <c r="D129" s="13">
        <f>+D127+D114+D101+D119</f>
        <v>0</v>
      </c>
      <c r="E129" s="13">
        <f>+E127+E114+E101+E119</f>
        <v>0</v>
      </c>
      <c r="F129" s="8"/>
    </row>
    <row r="130" spans="1:6" ht="15" hidden="1" x14ac:dyDescent="0.25">
      <c r="A130" s="6"/>
      <c r="C130" s="1"/>
      <c r="D130" s="1"/>
      <c r="E130" s="1"/>
    </row>
    <row r="131" spans="1:6" ht="15" hidden="1" x14ac:dyDescent="0.25">
      <c r="A131" s="6" t="s">
        <v>31</v>
      </c>
      <c r="C131" s="1"/>
      <c r="D131" s="1"/>
      <c r="E131" s="1"/>
    </row>
    <row r="132" spans="1:6" ht="15" hidden="1" x14ac:dyDescent="0.25">
      <c r="A132" s="6" t="s">
        <v>17</v>
      </c>
      <c r="C132" s="1">
        <v>0</v>
      </c>
      <c r="D132" s="1">
        <v>0</v>
      </c>
      <c r="E132" s="1">
        <f t="shared" ref="E132:E137" si="22">+C132+D132</f>
        <v>0</v>
      </c>
    </row>
    <row r="133" spans="1:6" ht="15" hidden="1" x14ac:dyDescent="0.25">
      <c r="A133" s="6" t="s">
        <v>19</v>
      </c>
      <c r="C133" s="1">
        <v>0</v>
      </c>
      <c r="D133" s="1">
        <v>0</v>
      </c>
      <c r="E133" s="1">
        <f t="shared" si="22"/>
        <v>0</v>
      </c>
    </row>
    <row r="134" spans="1:6" ht="15" hidden="1" x14ac:dyDescent="0.25">
      <c r="A134" s="6" t="s">
        <v>20</v>
      </c>
      <c r="C134" s="1">
        <v>0</v>
      </c>
      <c r="D134" s="1">
        <v>0</v>
      </c>
      <c r="E134" s="1">
        <f t="shared" si="22"/>
        <v>0</v>
      </c>
    </row>
    <row r="135" spans="1:6" ht="15" hidden="1" x14ac:dyDescent="0.25">
      <c r="A135" s="6" t="s">
        <v>60</v>
      </c>
      <c r="B135" s="1"/>
      <c r="C135" s="1">
        <f>193*B135</f>
        <v>0</v>
      </c>
      <c r="D135" s="1">
        <v>0</v>
      </c>
      <c r="E135" s="1">
        <f t="shared" si="22"/>
        <v>0</v>
      </c>
    </row>
    <row r="136" spans="1:6" ht="15" hidden="1" x14ac:dyDescent="0.25">
      <c r="A136" s="6" t="s">
        <v>61</v>
      </c>
      <c r="B136" s="1"/>
      <c r="C136" s="1">
        <f>1033*B136</f>
        <v>0</v>
      </c>
      <c r="D136" s="1">
        <v>0</v>
      </c>
      <c r="E136" s="1">
        <f t="shared" si="22"/>
        <v>0</v>
      </c>
    </row>
    <row r="137" spans="1:6" ht="15" hidden="1" x14ac:dyDescent="0.25">
      <c r="A137" s="6" t="s">
        <v>62</v>
      </c>
      <c r="B137" s="1"/>
      <c r="C137" s="1">
        <f>89*B137</f>
        <v>0</v>
      </c>
      <c r="D137" s="1">
        <v>0</v>
      </c>
      <c r="E137" s="1">
        <f t="shared" si="22"/>
        <v>0</v>
      </c>
    </row>
    <row r="138" spans="1:6" ht="15" hidden="1" x14ac:dyDescent="0.25">
      <c r="A138" s="6" t="s">
        <v>30</v>
      </c>
      <c r="C138" s="12">
        <f>SUM(C132:C137)</f>
        <v>0</v>
      </c>
      <c r="D138" s="12">
        <f>SUM(D132:D137)</f>
        <v>0</v>
      </c>
      <c r="E138" s="12">
        <f>SUM(E132:E137)</f>
        <v>0</v>
      </c>
    </row>
    <row r="139" spans="1:6" ht="15" hidden="1" x14ac:dyDescent="0.25">
      <c r="C139" s="1"/>
      <c r="D139" s="1"/>
      <c r="E139" s="1"/>
    </row>
    <row r="140" spans="1:6" ht="15.75" hidden="1" thickBot="1" x14ac:dyDescent="0.3">
      <c r="A140" s="6" t="s">
        <v>33</v>
      </c>
      <c r="C140" s="13">
        <f>+C129+C138</f>
        <v>0</v>
      </c>
      <c r="D140" s="13">
        <f>+D129+D138</f>
        <v>0</v>
      </c>
      <c r="E140" s="13">
        <f>+E129+E138</f>
        <v>0</v>
      </c>
    </row>
    <row r="141" spans="1:6" ht="15" hidden="1" x14ac:dyDescent="0.25">
      <c r="A141" s="6"/>
      <c r="C141" s="24"/>
      <c r="D141" s="24"/>
      <c r="E141" s="24"/>
    </row>
    <row r="142" spans="1:6" ht="15" hidden="1" x14ac:dyDescent="0.25">
      <c r="A142" s="6"/>
      <c r="C142" s="24"/>
      <c r="D142" s="24"/>
      <c r="E142" s="24"/>
      <c r="F142" s="8"/>
    </row>
    <row r="143" spans="1:6" ht="15" hidden="1" x14ac:dyDescent="0.25">
      <c r="A143" s="6"/>
      <c r="C143" s="24"/>
      <c r="D143" s="24"/>
      <c r="E143" s="24"/>
    </row>
    <row r="144" spans="1:6" ht="15" hidden="1" x14ac:dyDescent="0.25">
      <c r="A144" s="7" t="s">
        <v>43</v>
      </c>
    </row>
    <row r="145" spans="1:5" ht="15" hidden="1" x14ac:dyDescent="0.25"/>
    <row r="146" spans="1:5" ht="15" hidden="1" x14ac:dyDescent="0.25">
      <c r="A146" s="6" t="s">
        <v>8</v>
      </c>
      <c r="C146" s="4" t="s">
        <v>28</v>
      </c>
      <c r="E146" s="4" t="s">
        <v>29</v>
      </c>
    </row>
    <row r="147" spans="1:5" ht="15" hidden="1" x14ac:dyDescent="0.25">
      <c r="A147" s="5" t="s">
        <v>3</v>
      </c>
      <c r="B147" s="5" t="s">
        <v>4</v>
      </c>
      <c r="C147" s="5" t="s">
        <v>5</v>
      </c>
      <c r="D147" s="5" t="s">
        <v>16</v>
      </c>
      <c r="E147" s="5" t="s">
        <v>5</v>
      </c>
    </row>
    <row r="148" spans="1:5" ht="15" hidden="1" x14ac:dyDescent="0.25">
      <c r="A148" s="1">
        <v>25.14</v>
      </c>
      <c r="B148" s="37">
        <v>0</v>
      </c>
      <c r="C148" s="15">
        <f>+A148*B148</f>
        <v>0</v>
      </c>
      <c r="D148" s="1">
        <v>0</v>
      </c>
      <c r="E148" s="1">
        <f>+C148+D148</f>
        <v>0</v>
      </c>
    </row>
    <row r="149" spans="1:5" ht="15" hidden="1" x14ac:dyDescent="0.25">
      <c r="A149" s="1">
        <v>37.75</v>
      </c>
      <c r="B149" s="37">
        <v>0</v>
      </c>
      <c r="C149" s="15">
        <f t="shared" ref="C149:C152" si="23">+A149*B149</f>
        <v>0</v>
      </c>
      <c r="D149" s="1">
        <v>0</v>
      </c>
      <c r="E149" s="1">
        <f t="shared" ref="E149:E153" si="24">+C149+D149</f>
        <v>0</v>
      </c>
    </row>
    <row r="150" spans="1:5" ht="15" hidden="1" x14ac:dyDescent="0.25">
      <c r="A150" s="1">
        <v>45.5</v>
      </c>
      <c r="B150" s="37">
        <v>0</v>
      </c>
      <c r="C150" s="15">
        <f t="shared" si="23"/>
        <v>0</v>
      </c>
      <c r="D150" s="1">
        <v>0</v>
      </c>
      <c r="E150" s="1">
        <f t="shared" si="24"/>
        <v>0</v>
      </c>
    </row>
    <row r="151" spans="1:5" ht="15" hidden="1" x14ac:dyDescent="0.25">
      <c r="A151" s="1">
        <v>87.75</v>
      </c>
      <c r="B151" s="37">
        <v>0</v>
      </c>
      <c r="C151" s="15">
        <f t="shared" si="23"/>
        <v>0</v>
      </c>
      <c r="D151" s="1">
        <v>0</v>
      </c>
      <c r="E151" s="1">
        <f t="shared" si="24"/>
        <v>0</v>
      </c>
    </row>
    <row r="152" spans="1:5" ht="15" hidden="1" x14ac:dyDescent="0.25">
      <c r="A152" s="1">
        <v>125</v>
      </c>
      <c r="B152" s="37">
        <v>0</v>
      </c>
      <c r="C152" s="15">
        <f t="shared" si="23"/>
        <v>0</v>
      </c>
      <c r="D152" s="1">
        <v>0</v>
      </c>
      <c r="E152" s="1">
        <f t="shared" si="24"/>
        <v>0</v>
      </c>
    </row>
    <row r="153" spans="1:5" ht="15" hidden="1" x14ac:dyDescent="0.25">
      <c r="A153" s="1" t="s">
        <v>6</v>
      </c>
      <c r="B153" s="37">
        <v>0</v>
      </c>
      <c r="C153" s="15">
        <v>0</v>
      </c>
      <c r="D153" s="1">
        <v>0</v>
      </c>
      <c r="E153" s="1">
        <f t="shared" si="24"/>
        <v>0</v>
      </c>
    </row>
    <row r="154" spans="1:5" ht="15" hidden="1" x14ac:dyDescent="0.25">
      <c r="A154" s="6" t="s">
        <v>9</v>
      </c>
      <c r="C154" s="1"/>
      <c r="D154" s="1"/>
      <c r="E154" s="1"/>
    </row>
    <row r="155" spans="1:5" ht="15" hidden="1" x14ac:dyDescent="0.25">
      <c r="A155" s="1">
        <v>0</v>
      </c>
      <c r="B155" s="10">
        <v>0</v>
      </c>
      <c r="C155" s="9">
        <f t="shared" ref="C155" si="25">+A155*B155</f>
        <v>0</v>
      </c>
      <c r="D155" s="9">
        <v>0</v>
      </c>
      <c r="E155" s="9">
        <f t="shared" ref="E155" si="26">+C155+D155</f>
        <v>0</v>
      </c>
    </row>
    <row r="156" spans="1:5" ht="15" hidden="1" x14ac:dyDescent="0.25">
      <c r="A156" s="6" t="s">
        <v>10</v>
      </c>
      <c r="B156" s="3">
        <f>SUM(B148:B155)</f>
        <v>0</v>
      </c>
      <c r="C156" s="8">
        <f>SUM(C148:C155)</f>
        <v>0</v>
      </c>
      <c r="D156" s="8">
        <f>SUM(D148:D155)</f>
        <v>0</v>
      </c>
      <c r="E156" s="8">
        <f>SUM(E148:E155)</f>
        <v>0</v>
      </c>
    </row>
    <row r="157" spans="1:5" ht="15" hidden="1" x14ac:dyDescent="0.25">
      <c r="C157" s="8"/>
      <c r="D157" s="1"/>
      <c r="E157" s="1"/>
    </row>
    <row r="158" spans="1:5" ht="15" hidden="1" x14ac:dyDescent="0.25">
      <c r="A158" s="6" t="s">
        <v>11</v>
      </c>
      <c r="D158" s="1"/>
      <c r="E158" s="1"/>
    </row>
    <row r="159" spans="1:5" ht="15" hidden="1" x14ac:dyDescent="0.25">
      <c r="A159" s="5"/>
      <c r="B159" s="5" t="s">
        <v>7</v>
      </c>
      <c r="C159" s="5"/>
      <c r="D159" s="1"/>
      <c r="E159" s="1"/>
    </row>
    <row r="160" spans="1:5" ht="15" hidden="1" x14ac:dyDescent="0.25">
      <c r="A160" s="1">
        <v>1.4</v>
      </c>
      <c r="B160" s="2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t="15" hidden="1" x14ac:dyDescent="0.25">
      <c r="A161" s="1">
        <v>1.75</v>
      </c>
      <c r="B161" s="2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t="15" hidden="1" x14ac:dyDescent="0.25">
      <c r="A162" s="1">
        <v>2.5</v>
      </c>
      <c r="B162" s="2">
        <v>0</v>
      </c>
      <c r="C162" s="1">
        <f>+A162*B162</f>
        <v>0</v>
      </c>
      <c r="D162" s="1">
        <v>0</v>
      </c>
      <c r="E162" s="1">
        <f t="shared" ref="E162:E167" si="27">+C162+D162</f>
        <v>0</v>
      </c>
    </row>
    <row r="163" spans="1:5" ht="15" hidden="1" x14ac:dyDescent="0.25">
      <c r="A163" s="1">
        <v>3.25</v>
      </c>
      <c r="B163" s="2">
        <v>0</v>
      </c>
      <c r="C163" s="1">
        <f t="shared" ref="C163" si="28">+A163*B163</f>
        <v>0</v>
      </c>
      <c r="D163" s="1">
        <v>0</v>
      </c>
      <c r="E163" s="1">
        <f t="shared" si="27"/>
        <v>0</v>
      </c>
    </row>
    <row r="164" spans="1:5" ht="15" hidden="1" x14ac:dyDescent="0.25">
      <c r="A164" s="1">
        <v>1.95</v>
      </c>
      <c r="B164" s="2">
        <v>0</v>
      </c>
      <c r="C164" s="1">
        <f>+A164*B164</f>
        <v>0</v>
      </c>
      <c r="D164" s="1">
        <v>0</v>
      </c>
      <c r="E164" s="1">
        <f t="shared" si="27"/>
        <v>0</v>
      </c>
    </row>
    <row r="165" spans="1:5" ht="15" hidden="1" x14ac:dyDescent="0.25">
      <c r="A165" s="1">
        <v>2.5</v>
      </c>
      <c r="B165" s="2">
        <v>0</v>
      </c>
      <c r="C165" s="1">
        <f t="shared" ref="C165:C167" si="29">+A165*B165</f>
        <v>0</v>
      </c>
      <c r="D165" s="1">
        <v>0</v>
      </c>
      <c r="E165" s="1">
        <f t="shared" si="27"/>
        <v>0</v>
      </c>
    </row>
    <row r="166" spans="1:5" ht="15" hidden="1" x14ac:dyDescent="0.25">
      <c r="A166" s="1">
        <v>3.5</v>
      </c>
      <c r="B166" s="2">
        <v>0</v>
      </c>
      <c r="C166" s="1">
        <f t="shared" si="29"/>
        <v>0</v>
      </c>
      <c r="D166" s="1">
        <v>0</v>
      </c>
      <c r="E166" s="1">
        <f t="shared" si="27"/>
        <v>0</v>
      </c>
    </row>
    <row r="167" spans="1:5" ht="15" hidden="1" x14ac:dyDescent="0.25">
      <c r="A167" s="1"/>
      <c r="B167" s="2">
        <v>0</v>
      </c>
      <c r="C167" s="9">
        <f t="shared" si="29"/>
        <v>0</v>
      </c>
      <c r="D167" s="9">
        <v>0</v>
      </c>
      <c r="E167" s="9">
        <f t="shared" si="27"/>
        <v>0</v>
      </c>
    </row>
    <row r="168" spans="1:5" ht="15" hidden="1" x14ac:dyDescent="0.25">
      <c r="A168" s="6" t="s">
        <v>58</v>
      </c>
      <c r="B168" s="2"/>
      <c r="C168" s="1">
        <f>SUM(C160:C167)</f>
        <v>0</v>
      </c>
      <c r="D168" s="1">
        <f>SUM(D160:D167)</f>
        <v>0</v>
      </c>
      <c r="E168" s="1">
        <f>SUM(E160:E167)</f>
        <v>0</v>
      </c>
    </row>
    <row r="169" spans="1:5" ht="15" hidden="1" x14ac:dyDescent="0.25">
      <c r="C169" s="8"/>
      <c r="D169" s="1"/>
      <c r="E169" s="1"/>
    </row>
    <row r="170" spans="1:5" ht="15" hidden="1" x14ac:dyDescent="0.25">
      <c r="A170" s="6" t="s">
        <v>12</v>
      </c>
      <c r="C170" s="11">
        <f>+C168+C156</f>
        <v>0</v>
      </c>
      <c r="D170" s="11">
        <f>+D168+D156</f>
        <v>0</v>
      </c>
      <c r="E170" s="11">
        <f>+E168+E156</f>
        <v>0</v>
      </c>
    </row>
    <row r="171" spans="1:5" ht="15" hidden="1" x14ac:dyDescent="0.25">
      <c r="D171" s="1"/>
      <c r="E171" s="1"/>
    </row>
    <row r="172" spans="1:5" ht="15" hidden="1" x14ac:dyDescent="0.25">
      <c r="D172" s="1"/>
      <c r="E172" s="1"/>
    </row>
    <row r="173" spans="1:5" ht="15" hidden="1" x14ac:dyDescent="0.25">
      <c r="A173" s="6" t="s">
        <v>23</v>
      </c>
      <c r="B173" s="5" t="s">
        <v>4</v>
      </c>
      <c r="D173" s="1"/>
      <c r="E173" s="1"/>
    </row>
    <row r="174" spans="1:5" ht="15" hidden="1" x14ac:dyDescent="0.25">
      <c r="A174" s="1">
        <v>30</v>
      </c>
      <c r="B174" s="3">
        <v>0</v>
      </c>
      <c r="C174" s="1">
        <f>+A174*B174</f>
        <v>0</v>
      </c>
      <c r="D174" s="1">
        <v>0</v>
      </c>
      <c r="E174" s="1">
        <f>+C174+D174</f>
        <v>0</v>
      </c>
    </row>
    <row r="175" spans="1:5" ht="15" hidden="1" x14ac:dyDescent="0.25">
      <c r="A175" s="1">
        <v>150</v>
      </c>
      <c r="B175" s="3">
        <v>0</v>
      </c>
      <c r="C175" s="1">
        <f>+A175*B175</f>
        <v>0</v>
      </c>
      <c r="D175" s="1">
        <v>0</v>
      </c>
      <c r="E175" s="1">
        <f>+C175+D175</f>
        <v>0</v>
      </c>
    </row>
    <row r="176" spans="1:5" ht="15" hidden="1" x14ac:dyDescent="0.25">
      <c r="A176" s="1">
        <v>0</v>
      </c>
      <c r="B176" s="3">
        <v>0</v>
      </c>
      <c r="C176" s="1">
        <f>+A176*B176</f>
        <v>0</v>
      </c>
      <c r="D176" s="1">
        <v>0</v>
      </c>
      <c r="E176" s="1">
        <f>+C176+D176</f>
        <v>0</v>
      </c>
    </row>
    <row r="177" spans="1:5" ht="15" hidden="1" x14ac:dyDescent="0.25">
      <c r="A177" s="1" t="s">
        <v>6</v>
      </c>
      <c r="B177" s="3">
        <v>0</v>
      </c>
      <c r="C177" s="1">
        <v>0</v>
      </c>
      <c r="D177" s="1">
        <v>0</v>
      </c>
      <c r="E177" s="1">
        <f t="shared" ref="E177" si="30">+C177+D177</f>
        <v>0</v>
      </c>
    </row>
    <row r="178" spans="1:5" ht="15" hidden="1" x14ac:dyDescent="0.25">
      <c r="A178" s="6" t="s">
        <v>24</v>
      </c>
      <c r="B178" s="41" t="s">
        <v>7</v>
      </c>
      <c r="D178" s="1"/>
      <c r="E178" s="1"/>
    </row>
    <row r="179" spans="1:5" ht="15" hidden="1" x14ac:dyDescent="0.25">
      <c r="A179" s="1">
        <v>2</v>
      </c>
      <c r="B179" s="3">
        <v>0</v>
      </c>
      <c r="C179" s="1">
        <f t="shared" ref="C179:C180" si="31">+A179*B179</f>
        <v>0</v>
      </c>
      <c r="D179" s="1">
        <v>0</v>
      </c>
      <c r="E179" s="1">
        <f>+C179+D179</f>
        <v>0</v>
      </c>
    </row>
    <row r="180" spans="1:5" ht="15" hidden="1" x14ac:dyDescent="0.25">
      <c r="A180" s="1">
        <v>3</v>
      </c>
      <c r="B180" s="3">
        <v>0</v>
      </c>
      <c r="C180" s="9">
        <f t="shared" si="31"/>
        <v>0</v>
      </c>
      <c r="D180" s="9">
        <v>0</v>
      </c>
      <c r="E180" s="9">
        <f>+C180+D180</f>
        <v>0</v>
      </c>
    </row>
    <row r="181" spans="1:5" ht="15" hidden="1" x14ac:dyDescent="0.25">
      <c r="A181" s="6" t="s">
        <v>25</v>
      </c>
      <c r="C181" s="8">
        <f>SUM(C179:C180)</f>
        <v>0</v>
      </c>
      <c r="D181" s="8">
        <f>SUM(D179:D180)</f>
        <v>0</v>
      </c>
      <c r="E181" s="8">
        <f>SUM(E179:E180)</f>
        <v>0</v>
      </c>
    </row>
    <row r="182" spans="1:5" ht="15" hidden="1" x14ac:dyDescent="0.25">
      <c r="D182" s="1"/>
      <c r="E182" s="1"/>
    </row>
    <row r="183" spans="1:5" ht="15" hidden="1" x14ac:dyDescent="0.25">
      <c r="A183" s="6" t="s">
        <v>26</v>
      </c>
      <c r="C183" s="11">
        <f>+C181+C174+C175+C176+C177</f>
        <v>0</v>
      </c>
      <c r="D183" s="11">
        <f>+D181+D174+D175+D176+D177</f>
        <v>0</v>
      </c>
      <c r="E183" s="11">
        <f>+E181+E174+E175+E176+E177</f>
        <v>0</v>
      </c>
    </row>
    <row r="184" spans="1:5" ht="15" hidden="1" x14ac:dyDescent="0.25">
      <c r="D184" s="1"/>
      <c r="E184" s="1"/>
    </row>
    <row r="185" spans="1:5" ht="15" hidden="1" x14ac:dyDescent="0.25">
      <c r="A185" s="6" t="s">
        <v>37</v>
      </c>
      <c r="D185" s="1"/>
      <c r="E185" s="1"/>
    </row>
    <row r="186" spans="1:5" ht="15" hidden="1" x14ac:dyDescent="0.25">
      <c r="A186" s="6" t="s">
        <v>38</v>
      </c>
      <c r="C186" s="1">
        <v>0</v>
      </c>
      <c r="D186" s="1">
        <v>0</v>
      </c>
      <c r="E186" s="1">
        <f>+C186+D186</f>
        <v>0</v>
      </c>
    </row>
    <row r="187" spans="1:5" ht="15" hidden="1" x14ac:dyDescent="0.25">
      <c r="A187" s="6" t="s">
        <v>39</v>
      </c>
      <c r="C187" s="1">
        <v>0</v>
      </c>
      <c r="D187" s="1">
        <v>0</v>
      </c>
      <c r="E187" s="1">
        <f>+C187+D187</f>
        <v>0</v>
      </c>
    </row>
    <row r="188" spans="1:5" ht="15" hidden="1" x14ac:dyDescent="0.25">
      <c r="A188" s="6" t="s">
        <v>40</v>
      </c>
      <c r="C188" s="12">
        <f>SUM(C186:C187)</f>
        <v>0</v>
      </c>
      <c r="D188" s="12">
        <f>SUM(D186:D187)</f>
        <v>0</v>
      </c>
      <c r="E188" s="12">
        <f>SUM(E186:E187)</f>
        <v>0</v>
      </c>
    </row>
    <row r="189" spans="1:5" ht="15" hidden="1" x14ac:dyDescent="0.25">
      <c r="A189" s="6"/>
      <c r="D189" s="1"/>
      <c r="E189" s="1"/>
    </row>
    <row r="190" spans="1:5" ht="15" hidden="1" x14ac:dyDescent="0.25">
      <c r="A190" s="6" t="s">
        <v>1</v>
      </c>
      <c r="D190" s="1"/>
      <c r="E190" s="1"/>
    </row>
    <row r="191" spans="1:5" ht="15" hidden="1" x14ac:dyDescent="0.25">
      <c r="A191" s="6" t="s">
        <v>13</v>
      </c>
      <c r="C191" s="1">
        <v>0</v>
      </c>
      <c r="D191" s="1">
        <v>0</v>
      </c>
      <c r="E191" s="1">
        <f>+C191+D191</f>
        <v>0</v>
      </c>
    </row>
    <row r="192" spans="1:5" ht="15" hidden="1" x14ac:dyDescent="0.25">
      <c r="A192" s="6" t="s">
        <v>14</v>
      </c>
      <c r="C192" s="1">
        <v>0</v>
      </c>
      <c r="D192" s="1">
        <v>0</v>
      </c>
      <c r="E192" s="1">
        <f>+C192+D192</f>
        <v>0</v>
      </c>
    </row>
    <row r="193" spans="1:5" ht="15" hidden="1" x14ac:dyDescent="0.25">
      <c r="A193" s="6" t="s">
        <v>44</v>
      </c>
      <c r="C193" s="1">
        <v>0</v>
      </c>
      <c r="D193" s="1">
        <v>0</v>
      </c>
      <c r="E193" s="1">
        <f>+C193+D193</f>
        <v>0</v>
      </c>
    </row>
    <row r="194" spans="1:5" ht="15" hidden="1" x14ac:dyDescent="0.25">
      <c r="A194" s="6" t="s">
        <v>15</v>
      </c>
      <c r="C194" s="1">
        <v>0</v>
      </c>
      <c r="D194" s="1">
        <v>0</v>
      </c>
      <c r="E194" s="1">
        <f>+C194+D194</f>
        <v>0</v>
      </c>
    </row>
    <row r="195" spans="1:5" ht="15" hidden="1" x14ac:dyDescent="0.25">
      <c r="A195" s="6" t="s">
        <v>18</v>
      </c>
      <c r="C195" s="1">
        <v>0</v>
      </c>
      <c r="D195" s="1">
        <v>0</v>
      </c>
      <c r="E195" s="1">
        <f>+C195+D195</f>
        <v>0</v>
      </c>
    </row>
    <row r="196" spans="1:5" ht="15" hidden="1" x14ac:dyDescent="0.25">
      <c r="A196" s="6" t="s">
        <v>27</v>
      </c>
      <c r="C196" s="12">
        <f>SUM(C191:C195)</f>
        <v>0</v>
      </c>
      <c r="D196" s="12">
        <f>SUM(D191:D195)</f>
        <v>0</v>
      </c>
      <c r="E196" s="12">
        <f>SUM(E191:E195)</f>
        <v>0</v>
      </c>
    </row>
    <row r="197" spans="1:5" ht="15" hidden="1" x14ac:dyDescent="0.25">
      <c r="A197" s="6"/>
      <c r="C197" s="1"/>
      <c r="D197" s="1"/>
      <c r="E197" s="1"/>
    </row>
    <row r="198" spans="1:5" ht="15.75" hidden="1" thickBot="1" x14ac:dyDescent="0.3">
      <c r="A198" s="6" t="s">
        <v>32</v>
      </c>
      <c r="C198" s="13">
        <f>+C196+C183+C170+C188</f>
        <v>0</v>
      </c>
      <c r="D198" s="13">
        <f>+D196+D183+D170+D188</f>
        <v>0</v>
      </c>
      <c r="E198" s="13">
        <f>+E196+E183+E170+E188</f>
        <v>0</v>
      </c>
    </row>
    <row r="199" spans="1:5" ht="15" hidden="1" x14ac:dyDescent="0.25">
      <c r="A199" s="6"/>
      <c r="C199" s="1"/>
      <c r="D199" s="1"/>
      <c r="E199" s="1"/>
    </row>
    <row r="200" spans="1:5" ht="15" hidden="1" x14ac:dyDescent="0.25">
      <c r="A200" s="6" t="s">
        <v>31</v>
      </c>
      <c r="C200" s="1"/>
      <c r="D200" s="1"/>
      <c r="E200" s="1"/>
    </row>
    <row r="201" spans="1:5" ht="15" hidden="1" x14ac:dyDescent="0.25">
      <c r="A201" s="6" t="s">
        <v>17</v>
      </c>
      <c r="C201" s="1">
        <v>0</v>
      </c>
      <c r="D201" s="1">
        <v>0</v>
      </c>
      <c r="E201" s="1">
        <f t="shared" ref="E201:E206" si="32">+C201+D201</f>
        <v>0</v>
      </c>
    </row>
    <row r="202" spans="1:5" ht="15" hidden="1" x14ac:dyDescent="0.25">
      <c r="A202" s="6" t="s">
        <v>19</v>
      </c>
      <c r="C202" s="1">
        <v>0</v>
      </c>
      <c r="D202" s="1">
        <v>0</v>
      </c>
      <c r="E202" s="1">
        <f t="shared" si="32"/>
        <v>0</v>
      </c>
    </row>
    <row r="203" spans="1:5" ht="15" hidden="1" x14ac:dyDescent="0.25">
      <c r="A203" s="6" t="s">
        <v>20</v>
      </c>
      <c r="C203" s="1">
        <v>0</v>
      </c>
      <c r="D203" s="1">
        <v>0</v>
      </c>
      <c r="E203" s="1">
        <f t="shared" si="32"/>
        <v>0</v>
      </c>
    </row>
    <row r="204" spans="1:5" ht="15" hidden="1" x14ac:dyDescent="0.25">
      <c r="A204" s="6" t="s">
        <v>60</v>
      </c>
      <c r="B204" s="1"/>
      <c r="C204" s="1">
        <f>193*B204</f>
        <v>0</v>
      </c>
      <c r="D204" s="1">
        <v>0</v>
      </c>
      <c r="E204" s="1">
        <f t="shared" si="32"/>
        <v>0</v>
      </c>
    </row>
    <row r="205" spans="1:5" ht="15" hidden="1" x14ac:dyDescent="0.25">
      <c r="A205" s="6" t="s">
        <v>61</v>
      </c>
      <c r="B205" s="1"/>
      <c r="C205" s="1">
        <f>1033*B205</f>
        <v>0</v>
      </c>
      <c r="D205" s="1">
        <v>0</v>
      </c>
      <c r="E205" s="1">
        <f t="shared" si="32"/>
        <v>0</v>
      </c>
    </row>
    <row r="206" spans="1:5" ht="15" hidden="1" x14ac:dyDescent="0.25">
      <c r="A206" s="6" t="s">
        <v>62</v>
      </c>
      <c r="B206" s="1"/>
      <c r="C206" s="1">
        <f>89*B206</f>
        <v>0</v>
      </c>
      <c r="D206" s="1">
        <v>0</v>
      </c>
      <c r="E206" s="1">
        <f t="shared" si="32"/>
        <v>0</v>
      </c>
    </row>
    <row r="207" spans="1:5" ht="15" hidden="1" x14ac:dyDescent="0.25">
      <c r="A207" s="6" t="s">
        <v>30</v>
      </c>
      <c r="C207" s="12">
        <f>SUM(C201:C206)</f>
        <v>0</v>
      </c>
      <c r="D207" s="12">
        <f>SUM(D201:D206)</f>
        <v>0</v>
      </c>
      <c r="E207" s="12">
        <f>SUM(E201:E206)</f>
        <v>0</v>
      </c>
    </row>
    <row r="208" spans="1:5" ht="15" hidden="1" x14ac:dyDescent="0.25">
      <c r="C208" s="1"/>
      <c r="D208" s="1"/>
      <c r="E208" s="1"/>
    </row>
    <row r="209" spans="1:6" ht="15.75" hidden="1" thickBot="1" x14ac:dyDescent="0.3">
      <c r="A209" s="6" t="s">
        <v>33</v>
      </c>
      <c r="C209" s="13">
        <f>+C198+C207</f>
        <v>0</v>
      </c>
      <c r="D209" s="13">
        <f>+D198+D207</f>
        <v>0</v>
      </c>
      <c r="E209" s="13">
        <f>+E198+E207</f>
        <v>0</v>
      </c>
    </row>
    <row r="210" spans="1:6" ht="15" hidden="1" x14ac:dyDescent="0.25">
      <c r="C210" s="8"/>
    </row>
    <row r="211" spans="1:6" ht="15" hidden="1" x14ac:dyDescent="0.25">
      <c r="C211" s="8"/>
    </row>
    <row r="212" spans="1:6" ht="15" hidden="1" x14ac:dyDescent="0.25">
      <c r="C212" s="8"/>
    </row>
    <row r="213" spans="1:6" ht="15" x14ac:dyDescent="0.25">
      <c r="A213" s="7" t="s">
        <v>45</v>
      </c>
      <c r="C213" s="8"/>
    </row>
    <row r="215" spans="1:6" ht="15" x14ac:dyDescent="0.25">
      <c r="A215" s="6" t="s">
        <v>8</v>
      </c>
      <c r="C215" s="4" t="s">
        <v>28</v>
      </c>
      <c r="E215" s="4" t="s">
        <v>29</v>
      </c>
    </row>
    <row r="216" spans="1:6" ht="15" x14ac:dyDescent="0.25">
      <c r="A216" s="5" t="s">
        <v>3</v>
      </c>
      <c r="B216" s="5" t="s">
        <v>4</v>
      </c>
      <c r="C216" s="5" t="s">
        <v>5</v>
      </c>
      <c r="D216" s="5" t="s">
        <v>16</v>
      </c>
      <c r="E216" s="5" t="s">
        <v>5</v>
      </c>
    </row>
    <row r="217" spans="1:6" ht="15" x14ac:dyDescent="0.25">
      <c r="A217" s="1">
        <v>25.14</v>
      </c>
      <c r="B217" s="37">
        <v>0</v>
      </c>
      <c r="C217" s="15">
        <f>+A217*B217</f>
        <v>0</v>
      </c>
      <c r="D217" s="1">
        <v>0</v>
      </c>
      <c r="E217" s="1">
        <f>+C217+D217</f>
        <v>0</v>
      </c>
    </row>
    <row r="218" spans="1:6" ht="15" x14ac:dyDescent="0.25">
      <c r="A218" s="1">
        <v>37.75</v>
      </c>
      <c r="B218" s="37">
        <v>0</v>
      </c>
      <c r="C218" s="15">
        <f t="shared" ref="C218:C221" si="33">+A218*B218</f>
        <v>0</v>
      </c>
      <c r="D218" s="1">
        <v>0</v>
      </c>
      <c r="E218" s="1">
        <f t="shared" ref="E218:E222" si="34">+C218+D218</f>
        <v>0</v>
      </c>
    </row>
    <row r="219" spans="1:6" ht="15" x14ac:dyDescent="0.25">
      <c r="A219" s="1">
        <v>45.5</v>
      </c>
      <c r="B219" s="37">
        <v>0</v>
      </c>
      <c r="C219" s="15">
        <f t="shared" si="33"/>
        <v>0</v>
      </c>
      <c r="D219" s="1">
        <v>0</v>
      </c>
      <c r="E219" s="1">
        <f t="shared" si="34"/>
        <v>0</v>
      </c>
    </row>
    <row r="220" spans="1:6" ht="15" x14ac:dyDescent="0.25">
      <c r="A220" s="1">
        <v>87.75</v>
      </c>
      <c r="B220" s="37">
        <v>0</v>
      </c>
      <c r="C220" s="15">
        <f t="shared" si="33"/>
        <v>0</v>
      </c>
      <c r="D220" s="1">
        <v>0</v>
      </c>
      <c r="E220" s="1">
        <f t="shared" si="34"/>
        <v>0</v>
      </c>
    </row>
    <row r="221" spans="1:6" ht="15" x14ac:dyDescent="0.25">
      <c r="A221" s="1">
        <v>125</v>
      </c>
      <c r="B221" s="37">
        <v>0</v>
      </c>
      <c r="C221" s="15">
        <f t="shared" si="33"/>
        <v>0</v>
      </c>
      <c r="D221" s="1">
        <v>0</v>
      </c>
      <c r="E221" s="1">
        <f t="shared" si="34"/>
        <v>0</v>
      </c>
    </row>
    <row r="222" spans="1:6" ht="15" x14ac:dyDescent="0.25">
      <c r="A222" s="1" t="s">
        <v>6</v>
      </c>
      <c r="B222" s="37">
        <v>0</v>
      </c>
      <c r="C222" s="15">
        <v>0</v>
      </c>
      <c r="D222" s="1">
        <v>0</v>
      </c>
      <c r="E222" s="1">
        <f t="shared" si="34"/>
        <v>0</v>
      </c>
    </row>
    <row r="223" spans="1:6" ht="15" x14ac:dyDescent="0.25">
      <c r="A223" s="6" t="s">
        <v>9</v>
      </c>
      <c r="C223" s="1"/>
      <c r="D223" s="1"/>
      <c r="E223" s="1"/>
    </row>
    <row r="224" spans="1:6" ht="15" x14ac:dyDescent="0.25">
      <c r="A224" s="1">
        <v>0</v>
      </c>
      <c r="B224" s="10">
        <v>0</v>
      </c>
      <c r="C224" s="9">
        <f t="shared" ref="C224" si="35">+A224*B224</f>
        <v>0</v>
      </c>
      <c r="D224" s="9">
        <v>0</v>
      </c>
      <c r="E224" s="9">
        <f t="shared" ref="E224" si="36">+C224+D224</f>
        <v>0</v>
      </c>
      <c r="F224" s="8"/>
    </row>
    <row r="225" spans="1:6" ht="15" x14ac:dyDescent="0.25">
      <c r="A225" s="6" t="s">
        <v>10</v>
      </c>
      <c r="B225" s="3">
        <f>SUM(B217:B224)</f>
        <v>0</v>
      </c>
      <c r="C225" s="8">
        <f>SUM(C217:C224)</f>
        <v>0</v>
      </c>
      <c r="D225" s="8">
        <f>SUM(D217:D224)</f>
        <v>0</v>
      </c>
      <c r="E225" s="8">
        <f>SUM(E217:E224)</f>
        <v>0</v>
      </c>
    </row>
    <row r="226" spans="1:6" ht="15" x14ac:dyDescent="0.25">
      <c r="C226" s="8"/>
      <c r="D226" s="1"/>
      <c r="E226" s="1"/>
    </row>
    <row r="227" spans="1:6" ht="15" x14ac:dyDescent="0.25">
      <c r="A227" s="6" t="s">
        <v>11</v>
      </c>
      <c r="D227" s="1"/>
      <c r="E227" s="1"/>
    </row>
    <row r="228" spans="1:6" ht="15" x14ac:dyDescent="0.25">
      <c r="A228" s="5"/>
      <c r="B228" s="5" t="s">
        <v>7</v>
      </c>
      <c r="C228" s="5"/>
      <c r="D228" s="1"/>
      <c r="E228" s="1"/>
    </row>
    <row r="229" spans="1:6" ht="15" x14ac:dyDescent="0.25">
      <c r="A229" s="1">
        <v>1.4</v>
      </c>
      <c r="B229" s="2">
        <v>0</v>
      </c>
      <c r="C229" s="1">
        <f>+A229*B229</f>
        <v>0</v>
      </c>
      <c r="D229" s="1">
        <v>0</v>
      </c>
      <c r="E229" s="1">
        <f>+C229+D229</f>
        <v>0</v>
      </c>
    </row>
    <row r="230" spans="1:6" ht="15" x14ac:dyDescent="0.25">
      <c r="A230" s="1">
        <v>1.75</v>
      </c>
      <c r="B230" s="2">
        <v>0</v>
      </c>
      <c r="C230" s="1">
        <f>+A230*B230</f>
        <v>0</v>
      </c>
      <c r="D230" s="1">
        <v>0</v>
      </c>
      <c r="E230" s="1">
        <f>+C230+D230</f>
        <v>0</v>
      </c>
    </row>
    <row r="231" spans="1:6" ht="15" x14ac:dyDescent="0.25">
      <c r="A231" s="1">
        <v>2.5</v>
      </c>
      <c r="B231" s="2">
        <v>0</v>
      </c>
      <c r="C231" s="1">
        <f>+A231*B231</f>
        <v>0</v>
      </c>
      <c r="D231" s="1">
        <v>0</v>
      </c>
      <c r="E231" s="1">
        <f t="shared" ref="E231:E236" si="37">+C231+D231</f>
        <v>0</v>
      </c>
    </row>
    <row r="232" spans="1:6" ht="15" x14ac:dyDescent="0.25">
      <c r="A232" s="1">
        <v>3.25</v>
      </c>
      <c r="B232" s="2">
        <v>0</v>
      </c>
      <c r="C232" s="1">
        <f t="shared" ref="C232" si="38">+A232*B232</f>
        <v>0</v>
      </c>
      <c r="D232" s="1">
        <v>0</v>
      </c>
      <c r="E232" s="1">
        <f t="shared" si="37"/>
        <v>0</v>
      </c>
      <c r="F232" s="8"/>
    </row>
    <row r="233" spans="1:6" ht="15" x14ac:dyDescent="0.25">
      <c r="A233" s="1">
        <v>1.95</v>
      </c>
      <c r="B233" s="2">
        <v>0</v>
      </c>
      <c r="C233" s="1">
        <f>+A233*B233</f>
        <v>0</v>
      </c>
      <c r="D233" s="1">
        <v>0</v>
      </c>
      <c r="E233" s="1">
        <f t="shared" si="37"/>
        <v>0</v>
      </c>
    </row>
    <row r="234" spans="1:6" ht="15" x14ac:dyDescent="0.25">
      <c r="A234" s="1">
        <v>2.5</v>
      </c>
      <c r="B234" s="2">
        <v>0</v>
      </c>
      <c r="C234" s="1">
        <f t="shared" ref="C234:C236" si="39">+A234*B234</f>
        <v>0</v>
      </c>
      <c r="D234" s="1">
        <v>0</v>
      </c>
      <c r="E234" s="1">
        <f t="shared" si="37"/>
        <v>0</v>
      </c>
    </row>
    <row r="235" spans="1:6" ht="15" x14ac:dyDescent="0.25">
      <c r="A235" s="1">
        <v>3.5</v>
      </c>
      <c r="B235" s="2">
        <v>0</v>
      </c>
      <c r="C235" s="1">
        <f t="shared" si="39"/>
        <v>0</v>
      </c>
      <c r="D235" s="1">
        <v>0</v>
      </c>
      <c r="E235" s="1">
        <f t="shared" si="37"/>
        <v>0</v>
      </c>
    </row>
    <row r="236" spans="1:6" ht="15" x14ac:dyDescent="0.25">
      <c r="A236" s="1"/>
      <c r="B236" s="2">
        <v>0</v>
      </c>
      <c r="C236" s="9">
        <f t="shared" si="39"/>
        <v>0</v>
      </c>
      <c r="D236" s="9">
        <v>0</v>
      </c>
      <c r="E236" s="9">
        <f t="shared" si="37"/>
        <v>0</v>
      </c>
    </row>
    <row r="237" spans="1:6" ht="15" x14ac:dyDescent="0.25">
      <c r="A237" s="6" t="s">
        <v>58</v>
      </c>
      <c r="B237" s="2"/>
      <c r="C237" s="1">
        <f>SUM(C229:C236)</f>
        <v>0</v>
      </c>
      <c r="D237" s="1">
        <f>SUM(D229:D236)</f>
        <v>0</v>
      </c>
      <c r="E237" s="1">
        <f>SUM(E229:E236)</f>
        <v>0</v>
      </c>
    </row>
    <row r="238" spans="1:6" ht="15" x14ac:dyDescent="0.25">
      <c r="C238" s="8"/>
      <c r="D238" s="1"/>
      <c r="E238" s="1"/>
    </row>
    <row r="239" spans="1:6" ht="15" x14ac:dyDescent="0.25">
      <c r="A239" s="6" t="s">
        <v>12</v>
      </c>
      <c r="C239" s="11">
        <f>+C237+C225</f>
        <v>0</v>
      </c>
      <c r="D239" s="11">
        <f>+D237+D225</f>
        <v>0</v>
      </c>
      <c r="E239" s="11">
        <f>+E237+E225</f>
        <v>0</v>
      </c>
    </row>
    <row r="240" spans="1:6" ht="15" x14ac:dyDescent="0.25">
      <c r="D240" s="1"/>
      <c r="E240" s="1"/>
    </row>
    <row r="241" spans="1:6" ht="15" x14ac:dyDescent="0.25">
      <c r="D241" s="1"/>
      <c r="E241" s="1"/>
    </row>
    <row r="242" spans="1:6" ht="15" x14ac:dyDescent="0.25">
      <c r="A242" s="6" t="s">
        <v>23</v>
      </c>
      <c r="B242" s="5" t="s">
        <v>4</v>
      </c>
      <c r="D242" s="1"/>
      <c r="E242" s="1"/>
    </row>
    <row r="243" spans="1:6" ht="15" x14ac:dyDescent="0.25">
      <c r="A243" s="1">
        <v>30</v>
      </c>
      <c r="B243" s="3">
        <v>0</v>
      </c>
      <c r="C243" s="1">
        <f>+A243*B243</f>
        <v>0</v>
      </c>
      <c r="D243" s="1">
        <v>0</v>
      </c>
      <c r="E243" s="1">
        <f>+C243+D243</f>
        <v>0</v>
      </c>
    </row>
    <row r="244" spans="1:6" ht="15" x14ac:dyDescent="0.25">
      <c r="A244" s="1">
        <v>150</v>
      </c>
      <c r="B244" s="3">
        <v>0</v>
      </c>
      <c r="C244" s="1">
        <f>+A244*B244</f>
        <v>0</v>
      </c>
      <c r="D244" s="1">
        <v>0</v>
      </c>
      <c r="E244" s="1">
        <f>+C244+D244</f>
        <v>0</v>
      </c>
    </row>
    <row r="245" spans="1:6" ht="15" x14ac:dyDescent="0.25">
      <c r="A245" s="1">
        <v>0</v>
      </c>
      <c r="B245" s="3">
        <v>0</v>
      </c>
      <c r="C245" s="1">
        <f>+A245*B245</f>
        <v>0</v>
      </c>
      <c r="D245" s="1">
        <v>0</v>
      </c>
      <c r="E245" s="1">
        <f>+C245+D245</f>
        <v>0</v>
      </c>
    </row>
    <row r="246" spans="1:6" ht="15" x14ac:dyDescent="0.25">
      <c r="A246" s="1" t="s">
        <v>6</v>
      </c>
      <c r="B246" s="3">
        <v>0</v>
      </c>
      <c r="C246" s="1">
        <v>0</v>
      </c>
      <c r="D246" s="1">
        <v>0</v>
      </c>
      <c r="E246" s="1">
        <f t="shared" ref="E246" si="40">+C246+D246</f>
        <v>0</v>
      </c>
    </row>
    <row r="247" spans="1:6" x14ac:dyDescent="0.3">
      <c r="A247" s="6" t="s">
        <v>24</v>
      </c>
      <c r="B247" s="41" t="s">
        <v>7</v>
      </c>
      <c r="D247" s="1"/>
      <c r="E247" s="1"/>
    </row>
    <row r="248" spans="1:6" x14ac:dyDescent="0.3">
      <c r="A248" s="1">
        <v>2</v>
      </c>
      <c r="B248" s="3">
        <v>0</v>
      </c>
      <c r="C248" s="1">
        <f t="shared" ref="C248:C249" si="41">+A248*B248</f>
        <v>0</v>
      </c>
      <c r="D248" s="1">
        <v>0</v>
      </c>
      <c r="E248" s="1">
        <f>+C248+D248</f>
        <v>0</v>
      </c>
    </row>
    <row r="249" spans="1:6" x14ac:dyDescent="0.3">
      <c r="A249" s="1">
        <v>3</v>
      </c>
      <c r="B249" s="3">
        <v>0</v>
      </c>
      <c r="C249" s="9">
        <f t="shared" si="41"/>
        <v>0</v>
      </c>
      <c r="D249" s="9">
        <v>0</v>
      </c>
      <c r="E249" s="9">
        <f>+C249+D249</f>
        <v>0</v>
      </c>
    </row>
    <row r="250" spans="1:6" x14ac:dyDescent="0.3">
      <c r="A250" s="6" t="s">
        <v>25</v>
      </c>
      <c r="C250" s="8">
        <f>SUM(C248:C249)</f>
        <v>0</v>
      </c>
      <c r="D250" s="8">
        <f>SUM(D248:D249)</f>
        <v>0</v>
      </c>
      <c r="E250" s="8">
        <f>SUM(E248:E249)</f>
        <v>0</v>
      </c>
    </row>
    <row r="251" spans="1:6" x14ac:dyDescent="0.3">
      <c r="D251" s="1"/>
      <c r="E251" s="1"/>
    </row>
    <row r="252" spans="1:6" x14ac:dyDescent="0.3">
      <c r="A252" s="6" t="s">
        <v>26</v>
      </c>
      <c r="C252" s="11">
        <f>+C250+C243+C244+C245+C246</f>
        <v>0</v>
      </c>
      <c r="D252" s="11">
        <f>+D250+D243+D244+D245+D246</f>
        <v>0</v>
      </c>
      <c r="E252" s="11">
        <f>+E250+E243+E244+E245+E246</f>
        <v>0</v>
      </c>
    </row>
    <row r="253" spans="1:6" x14ac:dyDescent="0.3">
      <c r="D253" s="1"/>
      <c r="E253" s="1"/>
      <c r="F253" s="8"/>
    </row>
    <row r="254" spans="1:6" x14ac:dyDescent="0.3">
      <c r="A254" s="6" t="s">
        <v>37</v>
      </c>
      <c r="D254" s="1"/>
      <c r="E254" s="1"/>
    </row>
    <row r="255" spans="1:6" x14ac:dyDescent="0.3">
      <c r="A255" s="6" t="s">
        <v>38</v>
      </c>
      <c r="C255" s="1">
        <v>0</v>
      </c>
      <c r="D255" s="1">
        <v>0</v>
      </c>
      <c r="E255" s="1">
        <f>+C255+D255</f>
        <v>0</v>
      </c>
      <c r="F255" s="8"/>
    </row>
    <row r="256" spans="1:6" x14ac:dyDescent="0.3">
      <c r="A256" s="6" t="s">
        <v>39</v>
      </c>
      <c r="C256" s="1">
        <v>0</v>
      </c>
      <c r="D256" s="1">
        <v>0</v>
      </c>
      <c r="E256" s="1">
        <f>+C256+D256</f>
        <v>0</v>
      </c>
    </row>
    <row r="257" spans="1:6" x14ac:dyDescent="0.3">
      <c r="A257" s="6" t="s">
        <v>40</v>
      </c>
      <c r="C257" s="12">
        <f>SUM(C255:C256)</f>
        <v>0</v>
      </c>
      <c r="D257" s="12">
        <f>SUM(D255:D256)</f>
        <v>0</v>
      </c>
      <c r="E257" s="12">
        <f>SUM(E255:E256)</f>
        <v>0</v>
      </c>
    </row>
    <row r="258" spans="1:6" x14ac:dyDescent="0.3">
      <c r="A258" s="6"/>
      <c r="D258" s="1"/>
      <c r="E258" s="1"/>
    </row>
    <row r="259" spans="1:6" x14ac:dyDescent="0.3">
      <c r="A259" s="6" t="s">
        <v>1</v>
      </c>
      <c r="D259" s="1"/>
      <c r="E259" s="1"/>
    </row>
    <row r="260" spans="1:6" x14ac:dyDescent="0.3">
      <c r="A260" s="6" t="s">
        <v>13</v>
      </c>
      <c r="C260" s="1">
        <v>0</v>
      </c>
      <c r="D260" s="1">
        <v>0</v>
      </c>
      <c r="E260" s="1">
        <f>+C260+D260</f>
        <v>0</v>
      </c>
      <c r="F260" s="8"/>
    </row>
    <row r="261" spans="1:6" x14ac:dyDescent="0.3">
      <c r="A261" s="6" t="s">
        <v>14</v>
      </c>
      <c r="C261" s="1">
        <v>0</v>
      </c>
      <c r="D261" s="1">
        <v>0</v>
      </c>
      <c r="E261" s="1">
        <f>+C261+D261</f>
        <v>0</v>
      </c>
    </row>
    <row r="262" spans="1:6" x14ac:dyDescent="0.3">
      <c r="A262" s="6" t="s">
        <v>44</v>
      </c>
      <c r="C262" s="1">
        <v>0</v>
      </c>
      <c r="D262" s="1">
        <v>0</v>
      </c>
      <c r="E262" s="1">
        <f>+C262+D262</f>
        <v>0</v>
      </c>
    </row>
    <row r="263" spans="1:6" x14ac:dyDescent="0.3">
      <c r="A263" s="6" t="s">
        <v>15</v>
      </c>
      <c r="C263" s="1">
        <v>0</v>
      </c>
      <c r="D263" s="1">
        <v>0</v>
      </c>
      <c r="E263" s="1">
        <f>+C263+D263</f>
        <v>0</v>
      </c>
    </row>
    <row r="264" spans="1:6" x14ac:dyDescent="0.3">
      <c r="A264" s="6" t="s">
        <v>18</v>
      </c>
      <c r="C264" s="1">
        <v>0</v>
      </c>
      <c r="D264" s="1">
        <v>0</v>
      </c>
      <c r="E264" s="1">
        <f>+C264+D264</f>
        <v>0</v>
      </c>
    </row>
    <row r="265" spans="1:6" x14ac:dyDescent="0.3">
      <c r="A265" s="6" t="s">
        <v>27</v>
      </c>
      <c r="C265" s="12">
        <f>SUM(C260:C264)</f>
        <v>0</v>
      </c>
      <c r="D265" s="12">
        <f>SUM(D260:D264)</f>
        <v>0</v>
      </c>
      <c r="E265" s="12">
        <f>SUM(E260:E264)</f>
        <v>0</v>
      </c>
    </row>
    <row r="266" spans="1:6" x14ac:dyDescent="0.3">
      <c r="A266" s="6"/>
      <c r="C266" s="1"/>
      <c r="D266" s="1"/>
      <c r="E266" s="1"/>
    </row>
    <row r="267" spans="1:6" ht="15" thickBot="1" x14ac:dyDescent="0.35">
      <c r="A267" s="6" t="s">
        <v>32</v>
      </c>
      <c r="C267" s="13">
        <f>+C265+C252+C239+C257</f>
        <v>0</v>
      </c>
      <c r="D267" s="13">
        <f>+D265+D252+D239+D257</f>
        <v>0</v>
      </c>
      <c r="E267" s="13">
        <f>+E265+E252+E239+E257</f>
        <v>0</v>
      </c>
    </row>
    <row r="268" spans="1:6" x14ac:dyDescent="0.3">
      <c r="A268" s="6"/>
      <c r="C268" s="1"/>
      <c r="D268" s="1"/>
      <c r="E268" s="1"/>
    </row>
    <row r="269" spans="1:6" x14ac:dyDescent="0.3">
      <c r="A269" s="6" t="s">
        <v>31</v>
      </c>
      <c r="C269" s="1"/>
      <c r="D269" s="1"/>
      <c r="E269" s="1"/>
    </row>
    <row r="270" spans="1:6" x14ac:dyDescent="0.3">
      <c r="A270" s="6" t="s">
        <v>17</v>
      </c>
      <c r="C270" s="1">
        <v>0</v>
      </c>
      <c r="D270" s="1">
        <v>0</v>
      </c>
      <c r="E270" s="1">
        <f t="shared" ref="E270:E275" si="42">+C270+D270</f>
        <v>0</v>
      </c>
    </row>
    <row r="271" spans="1:6" x14ac:dyDescent="0.3">
      <c r="A271" s="6" t="s">
        <v>19</v>
      </c>
      <c r="C271" s="1">
        <v>0</v>
      </c>
      <c r="D271" s="1">
        <v>0</v>
      </c>
      <c r="E271" s="1">
        <f t="shared" si="42"/>
        <v>0</v>
      </c>
    </row>
    <row r="272" spans="1:6" x14ac:dyDescent="0.3">
      <c r="A272" s="6" t="s">
        <v>20</v>
      </c>
      <c r="C272" s="1">
        <v>0</v>
      </c>
      <c r="D272" s="1">
        <v>0</v>
      </c>
      <c r="E272" s="1">
        <f t="shared" si="42"/>
        <v>0</v>
      </c>
    </row>
    <row r="273" spans="1:5" x14ac:dyDescent="0.3">
      <c r="A273" s="6" t="s">
        <v>60</v>
      </c>
      <c r="B273" s="1"/>
      <c r="C273" s="1">
        <f>193*B273</f>
        <v>0</v>
      </c>
      <c r="D273" s="1">
        <v>0</v>
      </c>
      <c r="E273" s="1">
        <f t="shared" si="42"/>
        <v>0</v>
      </c>
    </row>
    <row r="274" spans="1:5" x14ac:dyDescent="0.3">
      <c r="A274" s="6" t="s">
        <v>61</v>
      </c>
      <c r="B274" s="1"/>
      <c r="C274" s="1">
        <f>1033*B274</f>
        <v>0</v>
      </c>
      <c r="D274" s="1">
        <v>0</v>
      </c>
      <c r="E274" s="1">
        <f t="shared" si="42"/>
        <v>0</v>
      </c>
    </row>
    <row r="275" spans="1:5" x14ac:dyDescent="0.3">
      <c r="A275" s="6" t="s">
        <v>62</v>
      </c>
      <c r="B275" s="1"/>
      <c r="C275" s="1">
        <f>89*B275</f>
        <v>0</v>
      </c>
      <c r="D275" s="1">
        <v>0</v>
      </c>
      <c r="E275" s="1">
        <f t="shared" si="42"/>
        <v>0</v>
      </c>
    </row>
    <row r="276" spans="1:5" x14ac:dyDescent="0.3">
      <c r="A276" s="6" t="s">
        <v>30</v>
      </c>
      <c r="C276" s="12">
        <f>SUM(C270:C275)</f>
        <v>0</v>
      </c>
      <c r="D276" s="12">
        <f>SUM(D270:D275)</f>
        <v>0</v>
      </c>
      <c r="E276" s="12">
        <f>SUM(E270:E275)</f>
        <v>0</v>
      </c>
    </row>
    <row r="277" spans="1:5" x14ac:dyDescent="0.3">
      <c r="C277" s="1"/>
      <c r="D277" s="1"/>
      <c r="E277" s="1"/>
    </row>
    <row r="278" spans="1:5" ht="15" thickBot="1" x14ac:dyDescent="0.35">
      <c r="A278" s="6" t="s">
        <v>33</v>
      </c>
      <c r="C278" s="13">
        <f>+C267+C276</f>
        <v>0</v>
      </c>
      <c r="D278" s="13">
        <f>+D267+D276</f>
        <v>0</v>
      </c>
      <c r="E278" s="13">
        <f>+E267+E276</f>
        <v>0</v>
      </c>
    </row>
    <row r="279" spans="1:5" x14ac:dyDescent="0.3">
      <c r="A279" s="6"/>
      <c r="C279" s="24"/>
      <c r="D279" s="24"/>
      <c r="E279" s="24"/>
    </row>
    <row r="280" spans="1:5" x14ac:dyDescent="0.3">
      <c r="A280" s="6"/>
      <c r="C280" s="24"/>
      <c r="D280" s="24"/>
      <c r="E280" s="24"/>
    </row>
    <row r="281" spans="1:5" x14ac:dyDescent="0.3">
      <c r="A281" s="6"/>
      <c r="C281" s="24"/>
      <c r="D281" s="24"/>
      <c r="E281" s="24"/>
    </row>
    <row r="282" spans="1:5" x14ac:dyDescent="0.3">
      <c r="A282" s="7" t="s">
        <v>46</v>
      </c>
    </row>
    <row r="284" spans="1:5" x14ac:dyDescent="0.3">
      <c r="A284" s="6" t="s">
        <v>8</v>
      </c>
      <c r="C284" s="4" t="s">
        <v>28</v>
      </c>
      <c r="E284" s="4" t="s">
        <v>29</v>
      </c>
    </row>
    <row r="285" spans="1:5" x14ac:dyDescent="0.3">
      <c r="A285" s="5" t="s">
        <v>3</v>
      </c>
      <c r="B285" s="5" t="s">
        <v>4</v>
      </c>
      <c r="C285" s="5" t="s">
        <v>5</v>
      </c>
      <c r="D285" s="5" t="s">
        <v>16</v>
      </c>
      <c r="E285" s="5" t="s">
        <v>5</v>
      </c>
    </row>
    <row r="286" spans="1:5" x14ac:dyDescent="0.3">
      <c r="A286" s="1">
        <v>25.14</v>
      </c>
      <c r="B286" s="37">
        <v>81</v>
      </c>
      <c r="C286" s="15">
        <f>+A286*B286</f>
        <v>2036.3400000000001</v>
      </c>
      <c r="D286" s="1">
        <v>0</v>
      </c>
      <c r="E286" s="1">
        <f>+C286+D286</f>
        <v>2036.3400000000001</v>
      </c>
    </row>
    <row r="287" spans="1:5" x14ac:dyDescent="0.3">
      <c r="A287" s="1">
        <v>37.75</v>
      </c>
      <c r="B287" s="37">
        <v>428</v>
      </c>
      <c r="C287" s="15">
        <f t="shared" ref="C287:C290" si="43">+A287*B287</f>
        <v>16157</v>
      </c>
      <c r="D287" s="1">
        <v>-12877.35</v>
      </c>
      <c r="E287" s="1">
        <f t="shared" ref="E287:E294" si="44">+C287+D287</f>
        <v>3279.6499999999996</v>
      </c>
    </row>
    <row r="288" spans="1:5" x14ac:dyDescent="0.3">
      <c r="A288" s="1">
        <v>45.5</v>
      </c>
      <c r="B288" s="37">
        <v>49</v>
      </c>
      <c r="C288" s="15">
        <f t="shared" si="43"/>
        <v>2229.5</v>
      </c>
      <c r="D288" s="1">
        <v>0</v>
      </c>
      <c r="E288" s="1">
        <f t="shared" si="44"/>
        <v>2229.5</v>
      </c>
    </row>
    <row r="289" spans="1:5" x14ac:dyDescent="0.3">
      <c r="A289" s="1">
        <v>87.75</v>
      </c>
      <c r="B289" s="37">
        <v>1</v>
      </c>
      <c r="C289" s="15">
        <f t="shared" si="43"/>
        <v>87.75</v>
      </c>
      <c r="D289" s="1">
        <v>0</v>
      </c>
      <c r="E289" s="1">
        <f t="shared" si="44"/>
        <v>87.75</v>
      </c>
    </row>
    <row r="290" spans="1:5" x14ac:dyDescent="0.3">
      <c r="A290" s="1">
        <v>125</v>
      </c>
      <c r="B290" s="37">
        <v>1</v>
      </c>
      <c r="C290" s="15">
        <f t="shared" si="43"/>
        <v>125</v>
      </c>
      <c r="D290" s="1">
        <v>0</v>
      </c>
      <c r="E290" s="1">
        <f t="shared" si="44"/>
        <v>125</v>
      </c>
    </row>
    <row r="291" spans="1:5" x14ac:dyDescent="0.3">
      <c r="A291" s="1">
        <v>137.75</v>
      </c>
      <c r="B291" s="37"/>
      <c r="C291" s="15"/>
      <c r="D291" s="1"/>
      <c r="E291" s="1"/>
    </row>
    <row r="292" spans="1:5" x14ac:dyDescent="0.3">
      <c r="A292" s="1">
        <v>187.5</v>
      </c>
      <c r="B292" s="37"/>
      <c r="C292" s="15"/>
      <c r="D292" s="1"/>
      <c r="E292" s="1"/>
    </row>
    <row r="293" spans="1:5" x14ac:dyDescent="0.3">
      <c r="A293" s="1">
        <v>337.75</v>
      </c>
      <c r="B293" s="37"/>
      <c r="C293" s="15"/>
      <c r="D293" s="1"/>
      <c r="E293" s="1"/>
    </row>
    <row r="294" spans="1:5" x14ac:dyDescent="0.3">
      <c r="A294" s="1" t="s">
        <v>6</v>
      </c>
      <c r="B294" s="37">
        <v>11</v>
      </c>
      <c r="C294" s="15">
        <f>8.38+102.88</f>
        <v>111.25999999999999</v>
      </c>
      <c r="D294" s="1">
        <v>0</v>
      </c>
      <c r="E294" s="1">
        <f t="shared" si="44"/>
        <v>111.25999999999999</v>
      </c>
    </row>
    <row r="295" spans="1:5" x14ac:dyDescent="0.3">
      <c r="A295" s="6" t="s">
        <v>9</v>
      </c>
      <c r="C295" s="1"/>
      <c r="D295" s="1"/>
      <c r="E295" s="1"/>
    </row>
    <row r="296" spans="1:5" x14ac:dyDescent="0.3">
      <c r="A296" s="1">
        <v>0</v>
      </c>
      <c r="B296" s="10">
        <v>0</v>
      </c>
      <c r="C296" s="9">
        <f t="shared" ref="C296" si="45">+A296*B296</f>
        <v>0</v>
      </c>
      <c r="D296" s="9">
        <v>0</v>
      </c>
      <c r="E296" s="9">
        <f t="shared" ref="E296" si="46">+C296+D296</f>
        <v>0</v>
      </c>
    </row>
    <row r="297" spans="1:5" x14ac:dyDescent="0.3">
      <c r="A297" s="6" t="s">
        <v>10</v>
      </c>
      <c r="B297" s="3">
        <f>SUM(B286:B296)</f>
        <v>571</v>
      </c>
      <c r="C297" s="8">
        <f>SUM(C286:C296)</f>
        <v>20746.849999999999</v>
      </c>
      <c r="D297" s="8">
        <f>SUM(D286:D296)</f>
        <v>-12877.35</v>
      </c>
      <c r="E297" s="8">
        <f>SUM(E286:E296)</f>
        <v>7869.5</v>
      </c>
    </row>
    <row r="298" spans="1:5" x14ac:dyDescent="0.3">
      <c r="D298" s="1"/>
      <c r="E298" s="1"/>
    </row>
    <row r="299" spans="1:5" x14ac:dyDescent="0.3">
      <c r="A299" s="6" t="s">
        <v>11</v>
      </c>
      <c r="D299" s="1"/>
      <c r="E299" s="1"/>
    </row>
    <row r="300" spans="1:5" x14ac:dyDescent="0.3">
      <c r="A300" s="5"/>
      <c r="B300" s="5" t="s">
        <v>7</v>
      </c>
      <c r="C300" s="5"/>
      <c r="D300" s="1"/>
      <c r="E300" s="1"/>
    </row>
    <row r="301" spans="1:5" x14ac:dyDescent="0.3">
      <c r="A301" s="1">
        <v>1.4</v>
      </c>
      <c r="B301" s="2">
        <v>257.39</v>
      </c>
      <c r="C301" s="1">
        <f>+A301*B301</f>
        <v>360.34599999999995</v>
      </c>
      <c r="D301" s="1">
        <v>0</v>
      </c>
      <c r="E301" s="1">
        <f>+C301+D301</f>
        <v>360.34599999999995</v>
      </c>
    </row>
    <row r="302" spans="1:5" x14ac:dyDescent="0.3">
      <c r="A302" s="1">
        <v>1.75</v>
      </c>
      <c r="B302" s="2">
        <v>2006</v>
      </c>
      <c r="C302" s="1">
        <f>+A302*B302+0.05</f>
        <v>3510.55</v>
      </c>
      <c r="D302" s="1">
        <v>-3311.92</v>
      </c>
      <c r="E302" s="1">
        <f>+C302+D302</f>
        <v>198.63000000000011</v>
      </c>
    </row>
    <row r="303" spans="1:5" x14ac:dyDescent="0.3">
      <c r="A303" s="1">
        <v>2.5</v>
      </c>
      <c r="B303" s="2">
        <v>109.22</v>
      </c>
      <c r="C303" s="1">
        <f>+A303*B303</f>
        <v>273.05</v>
      </c>
      <c r="D303" s="1">
        <v>0</v>
      </c>
      <c r="E303" s="1">
        <f t="shared" ref="E303:E308" si="47">+C303+D303</f>
        <v>273.05</v>
      </c>
    </row>
    <row r="304" spans="1:5" x14ac:dyDescent="0.3">
      <c r="A304" s="1">
        <v>3.25</v>
      </c>
      <c r="B304" s="2">
        <v>124.06</v>
      </c>
      <c r="C304" s="1">
        <f t="shared" ref="C304" si="48">+A304*B304</f>
        <v>403.19499999999999</v>
      </c>
      <c r="D304" s="1">
        <v>0</v>
      </c>
      <c r="E304" s="1">
        <f t="shared" si="47"/>
        <v>403.19499999999999</v>
      </c>
    </row>
    <row r="305" spans="1:5" x14ac:dyDescent="0.3">
      <c r="A305" s="1">
        <v>1.95</v>
      </c>
      <c r="B305" s="2">
        <f>233.45+8</f>
        <v>241.45</v>
      </c>
      <c r="C305" s="1">
        <f>+A305*B305+0.04</f>
        <v>470.86750000000001</v>
      </c>
      <c r="D305" s="1">
        <v>0</v>
      </c>
      <c r="E305" s="1">
        <f t="shared" si="47"/>
        <v>470.86750000000001</v>
      </c>
    </row>
    <row r="306" spans="1:5" x14ac:dyDescent="0.3">
      <c r="A306" s="1">
        <v>2.5</v>
      </c>
      <c r="B306" s="2">
        <f>16.61+5</f>
        <v>21.61</v>
      </c>
      <c r="C306" s="1">
        <f t="shared" ref="C306:C308" si="49">+A306*B306</f>
        <v>54.024999999999999</v>
      </c>
      <c r="D306" s="1">
        <v>0</v>
      </c>
      <c r="E306" s="1">
        <f t="shared" si="47"/>
        <v>54.024999999999999</v>
      </c>
    </row>
    <row r="307" spans="1:5" x14ac:dyDescent="0.3">
      <c r="A307" s="1">
        <v>3.5</v>
      </c>
      <c r="B307" s="2">
        <f>16.98+58.4</f>
        <v>75.38</v>
      </c>
      <c r="C307" s="1">
        <f t="shared" si="49"/>
        <v>263.83</v>
      </c>
      <c r="D307" s="1">
        <v>0</v>
      </c>
      <c r="E307" s="1">
        <f t="shared" si="47"/>
        <v>263.83</v>
      </c>
    </row>
    <row r="308" spans="1:5" x14ac:dyDescent="0.3">
      <c r="A308" s="1"/>
      <c r="B308" s="2">
        <v>0</v>
      </c>
      <c r="C308" s="9">
        <f t="shared" si="49"/>
        <v>0</v>
      </c>
      <c r="D308" s="9">
        <v>0</v>
      </c>
      <c r="E308" s="9">
        <f t="shared" si="47"/>
        <v>0</v>
      </c>
    </row>
    <row r="309" spans="1:5" x14ac:dyDescent="0.3">
      <c r="A309" s="6" t="s">
        <v>58</v>
      </c>
      <c r="B309" s="2">
        <f>SUM(B301:B308)</f>
        <v>2835.1099999999997</v>
      </c>
      <c r="C309" s="1">
        <f>SUM(C301:C308)</f>
        <v>5335.8634999999995</v>
      </c>
      <c r="D309" s="1">
        <f>SUM(D301:D308)</f>
        <v>-3311.92</v>
      </c>
      <c r="E309" s="1">
        <f>SUM(E301:E308)</f>
        <v>2023.9435000000001</v>
      </c>
    </row>
    <row r="310" spans="1:5" x14ac:dyDescent="0.3">
      <c r="C310" s="8"/>
      <c r="D310" s="1"/>
      <c r="E310" s="1"/>
    </row>
    <row r="311" spans="1:5" x14ac:dyDescent="0.3">
      <c r="A311" s="6" t="s">
        <v>12</v>
      </c>
      <c r="C311" s="11">
        <f>+C309+C297</f>
        <v>26082.713499999998</v>
      </c>
      <c r="D311" s="11">
        <f>+D309+D297</f>
        <v>-16189.27</v>
      </c>
      <c r="E311" s="11">
        <f>+E309+E297</f>
        <v>9893.4434999999994</v>
      </c>
    </row>
    <row r="312" spans="1:5" x14ac:dyDescent="0.3">
      <c r="D312" s="1"/>
      <c r="E312" s="1"/>
    </row>
    <row r="313" spans="1:5" x14ac:dyDescent="0.3">
      <c r="D313" s="1"/>
      <c r="E313" s="1"/>
    </row>
    <row r="314" spans="1:5" x14ac:dyDescent="0.3">
      <c r="A314" s="6" t="s">
        <v>23</v>
      </c>
      <c r="B314" s="5" t="s">
        <v>4</v>
      </c>
      <c r="D314" s="1"/>
      <c r="E314" s="1"/>
    </row>
    <row r="315" spans="1:5" x14ac:dyDescent="0.3">
      <c r="A315" s="1">
        <v>30</v>
      </c>
      <c r="B315" s="3">
        <v>508</v>
      </c>
      <c r="C315" s="1">
        <f>+A315*B315</f>
        <v>15240</v>
      </c>
      <c r="D315" s="1">
        <v>-9609.7099999999991</v>
      </c>
      <c r="E315" s="1">
        <f>+C315+D315</f>
        <v>5630.2900000000009</v>
      </c>
    </row>
    <row r="316" spans="1:5" x14ac:dyDescent="0.3">
      <c r="A316" s="1">
        <v>150</v>
      </c>
      <c r="B316" s="3">
        <v>1</v>
      </c>
      <c r="C316" s="1">
        <f>+A316*B316</f>
        <v>150</v>
      </c>
      <c r="D316" s="1">
        <v>0</v>
      </c>
      <c r="E316" s="1">
        <f>+C316+D316</f>
        <v>150</v>
      </c>
    </row>
    <row r="317" spans="1:5" x14ac:dyDescent="0.3">
      <c r="A317" s="1">
        <v>270</v>
      </c>
      <c r="B317" s="3">
        <v>0</v>
      </c>
      <c r="C317" s="1">
        <f>+A317*B317</f>
        <v>0</v>
      </c>
      <c r="D317" s="1">
        <v>0</v>
      </c>
      <c r="E317" s="1">
        <f>+C317+D317</f>
        <v>0</v>
      </c>
    </row>
    <row r="318" spans="1:5" x14ac:dyDescent="0.3">
      <c r="A318" s="1" t="s">
        <v>6</v>
      </c>
      <c r="B318" s="10">
        <v>11</v>
      </c>
      <c r="C318" s="1">
        <v>92.32</v>
      </c>
      <c r="D318" s="1">
        <v>0</v>
      </c>
      <c r="E318" s="1">
        <f t="shared" ref="E318" si="50">+C318+D318</f>
        <v>92.32</v>
      </c>
    </row>
    <row r="319" spans="1:5" x14ac:dyDescent="0.3">
      <c r="A319" s="1"/>
      <c r="B319" s="3">
        <f>SUM(B315:B318)</f>
        <v>520</v>
      </c>
      <c r="C319" s="1"/>
      <c r="D319" s="1"/>
      <c r="E319" s="1"/>
    </row>
    <row r="320" spans="1:5" x14ac:dyDescent="0.3">
      <c r="A320" s="6" t="s">
        <v>24</v>
      </c>
      <c r="B320" s="41" t="s">
        <v>7</v>
      </c>
      <c r="D320" s="1"/>
      <c r="E320" s="1"/>
    </row>
    <row r="321" spans="1:9" x14ac:dyDescent="0.3">
      <c r="A321" s="1">
        <v>2</v>
      </c>
      <c r="B321" s="3">
        <v>1548.25</v>
      </c>
      <c r="C321" s="1">
        <f t="shared" ref="C321:C322" si="51">+A321*B321</f>
        <v>3096.5</v>
      </c>
      <c r="D321" s="1">
        <v>-2041.14</v>
      </c>
      <c r="E321" s="1">
        <f>+C321+D321</f>
        <v>1055.3599999999999</v>
      </c>
    </row>
    <row r="322" spans="1:9" x14ac:dyDescent="0.3">
      <c r="A322" s="1">
        <v>3</v>
      </c>
      <c r="B322" s="10">
        <v>64</v>
      </c>
      <c r="C322" s="9">
        <f t="shared" si="51"/>
        <v>192</v>
      </c>
      <c r="D322" s="9">
        <v>0</v>
      </c>
      <c r="E322" s="9">
        <f>+C322+D322</f>
        <v>192</v>
      </c>
    </row>
    <row r="323" spans="1:9" x14ac:dyDescent="0.3">
      <c r="A323" s="6" t="s">
        <v>25</v>
      </c>
      <c r="B323" s="32">
        <f>SUM(B321:B322)</f>
        <v>1612.25</v>
      </c>
      <c r="C323" s="8">
        <f>SUM(C321:C322)</f>
        <v>3288.5</v>
      </c>
      <c r="D323" s="8">
        <f>SUM(D321:D322)</f>
        <v>-2041.14</v>
      </c>
      <c r="E323" s="8">
        <f>SUM(E321:E322)</f>
        <v>1247.3599999999999</v>
      </c>
    </row>
    <row r="324" spans="1:9" x14ac:dyDescent="0.3">
      <c r="D324" s="1"/>
      <c r="E324" s="1"/>
    </row>
    <row r="325" spans="1:9" x14ac:dyDescent="0.3">
      <c r="A325" s="6" t="s">
        <v>26</v>
      </c>
      <c r="C325" s="11">
        <f>+C323+C315+C316+C317+C318</f>
        <v>18770.82</v>
      </c>
      <c r="D325" s="11">
        <f>+D323+D315+D316+D317+D318</f>
        <v>-11650.849999999999</v>
      </c>
      <c r="E325" s="11">
        <f>+E323+E315+E316+E317+E318</f>
        <v>7119.97</v>
      </c>
      <c r="F325" s="8"/>
      <c r="G325" s="8"/>
      <c r="H325" s="8"/>
      <c r="I325" s="51"/>
    </row>
    <row r="326" spans="1:9" x14ac:dyDescent="0.3">
      <c r="D326" s="1"/>
      <c r="E326" s="1"/>
    </row>
    <row r="327" spans="1:9" x14ac:dyDescent="0.3">
      <c r="A327" s="6" t="s">
        <v>37</v>
      </c>
      <c r="D327" s="1"/>
      <c r="E327" s="1"/>
    </row>
    <row r="328" spans="1:9" x14ac:dyDescent="0.3">
      <c r="A328" s="6" t="s">
        <v>38</v>
      </c>
      <c r="C328" s="1">
        <v>0</v>
      </c>
      <c r="D328" s="1">
        <v>0</v>
      </c>
      <c r="E328" s="1">
        <f>+C328+D328</f>
        <v>0</v>
      </c>
    </row>
    <row r="329" spans="1:9" x14ac:dyDescent="0.3">
      <c r="A329" s="6" t="s">
        <v>39</v>
      </c>
      <c r="C329" s="1">
        <v>0</v>
      </c>
      <c r="D329" s="1">
        <v>0</v>
      </c>
      <c r="E329" s="1">
        <f>+C329+D329</f>
        <v>0</v>
      </c>
    </row>
    <row r="330" spans="1:9" x14ac:dyDescent="0.3">
      <c r="A330" s="6" t="s">
        <v>40</v>
      </c>
      <c r="C330" s="12">
        <f>SUM(C328:C329)</f>
        <v>0</v>
      </c>
      <c r="D330" s="12">
        <f>SUM(D328:D329)</f>
        <v>0</v>
      </c>
      <c r="E330" s="12">
        <f>SUM(E328:E329)</f>
        <v>0</v>
      </c>
    </row>
    <row r="331" spans="1:9" x14ac:dyDescent="0.3">
      <c r="A331" s="6"/>
      <c r="D331" s="1"/>
      <c r="E331" s="1"/>
    </row>
    <row r="332" spans="1:9" x14ac:dyDescent="0.3">
      <c r="A332" s="6" t="s">
        <v>1</v>
      </c>
      <c r="D332" s="1"/>
      <c r="E332" s="1"/>
    </row>
    <row r="333" spans="1:9" x14ac:dyDescent="0.3">
      <c r="A333" s="6" t="s">
        <v>13</v>
      </c>
      <c r="C333" s="1">
        <v>0</v>
      </c>
      <c r="D333" s="1">
        <v>0</v>
      </c>
      <c r="E333" s="1">
        <f>+C333+D333</f>
        <v>0</v>
      </c>
    </row>
    <row r="334" spans="1:9" x14ac:dyDescent="0.3">
      <c r="A334" s="6" t="s">
        <v>14</v>
      </c>
      <c r="C334" s="1">
        <v>0</v>
      </c>
      <c r="D334" s="1">
        <v>0</v>
      </c>
      <c r="E334" s="1">
        <f>+C334+D334</f>
        <v>0</v>
      </c>
    </row>
    <row r="335" spans="1:9" x14ac:dyDescent="0.3">
      <c r="A335" s="6" t="s">
        <v>44</v>
      </c>
      <c r="C335" s="1">
        <v>0</v>
      </c>
      <c r="D335" s="1">
        <v>0</v>
      </c>
      <c r="E335" s="1">
        <f>+C335+D335</f>
        <v>0</v>
      </c>
    </row>
    <row r="336" spans="1:9" x14ac:dyDescent="0.3">
      <c r="A336" s="6" t="s">
        <v>15</v>
      </c>
      <c r="C336" s="1">
        <v>0</v>
      </c>
      <c r="D336" s="1">
        <v>0</v>
      </c>
      <c r="E336" s="1">
        <f>+C336+D336</f>
        <v>0</v>
      </c>
    </row>
    <row r="337" spans="1:7" x14ac:dyDescent="0.3">
      <c r="A337" s="6" t="s">
        <v>18</v>
      </c>
      <c r="C337" s="1">
        <v>0</v>
      </c>
      <c r="D337" s="1">
        <v>0</v>
      </c>
      <c r="E337" s="1">
        <f>+C337+D337</f>
        <v>0</v>
      </c>
    </row>
    <row r="338" spans="1:7" x14ac:dyDescent="0.3">
      <c r="A338" s="6" t="s">
        <v>27</v>
      </c>
      <c r="C338" s="12">
        <f>SUM(C333:C337)</f>
        <v>0</v>
      </c>
      <c r="D338" s="12">
        <f>SUM(D333:D337)</f>
        <v>0</v>
      </c>
      <c r="E338" s="12">
        <f>SUM(E333:E337)</f>
        <v>0</v>
      </c>
    </row>
    <row r="339" spans="1:7" x14ac:dyDescent="0.3">
      <c r="A339" s="6"/>
      <c r="C339" s="1"/>
      <c r="D339" s="1"/>
      <c r="E339" s="1"/>
    </row>
    <row r="340" spans="1:7" ht="15" thickBot="1" x14ac:dyDescent="0.35">
      <c r="A340" s="6" t="s">
        <v>32</v>
      </c>
      <c r="C340" s="13">
        <f>+C338+C325+C311+C330</f>
        <v>44853.533499999998</v>
      </c>
      <c r="D340" s="13">
        <f>+D338+D325+D311+D330</f>
        <v>-27840.12</v>
      </c>
      <c r="E340" s="13">
        <f>+E338+E325+E311+E330</f>
        <v>17013.413499999999</v>
      </c>
      <c r="F340" s="2"/>
      <c r="G340" s="30"/>
    </row>
    <row r="341" spans="1:7" x14ac:dyDescent="0.3">
      <c r="A341" s="6"/>
      <c r="C341" s="1"/>
      <c r="D341" s="1"/>
      <c r="E341" s="1"/>
    </row>
    <row r="342" spans="1:7" x14ac:dyDescent="0.3">
      <c r="A342" s="6" t="s">
        <v>31</v>
      </c>
      <c r="C342" s="1"/>
      <c r="D342" s="1"/>
      <c r="E342" s="1"/>
    </row>
    <row r="343" spans="1:7" x14ac:dyDescent="0.3">
      <c r="A343" s="6" t="s">
        <v>17</v>
      </c>
      <c r="C343" s="1">
        <v>0</v>
      </c>
      <c r="D343" s="1">
        <v>0</v>
      </c>
      <c r="E343" s="1">
        <f t="shared" ref="E343:E348" si="52">+C343+D343</f>
        <v>0</v>
      </c>
    </row>
    <row r="344" spans="1:7" x14ac:dyDescent="0.3">
      <c r="A344" s="6" t="s">
        <v>19</v>
      </c>
      <c r="C344" s="1">
        <f>187.8+260.77</f>
        <v>448.57</v>
      </c>
      <c r="D344" s="1">
        <v>0</v>
      </c>
      <c r="E344" s="1">
        <f t="shared" si="52"/>
        <v>448.57</v>
      </c>
    </row>
    <row r="345" spans="1:7" x14ac:dyDescent="0.3">
      <c r="A345" s="6" t="s">
        <v>20</v>
      </c>
      <c r="C345" s="1">
        <v>0</v>
      </c>
      <c r="D345" s="1">
        <v>0</v>
      </c>
      <c r="E345" s="1">
        <f t="shared" si="52"/>
        <v>0</v>
      </c>
    </row>
    <row r="346" spans="1:7" x14ac:dyDescent="0.3">
      <c r="A346" s="6" t="s">
        <v>60</v>
      </c>
      <c r="B346" s="1"/>
      <c r="C346" s="1">
        <f>193*B346</f>
        <v>0</v>
      </c>
      <c r="D346" s="1">
        <v>0</v>
      </c>
      <c r="E346" s="1">
        <f t="shared" si="52"/>
        <v>0</v>
      </c>
    </row>
    <row r="347" spans="1:7" x14ac:dyDescent="0.3">
      <c r="A347" s="6" t="s">
        <v>61</v>
      </c>
      <c r="B347" s="1"/>
      <c r="C347" s="1">
        <f>1033*B347</f>
        <v>0</v>
      </c>
      <c r="D347" s="1">
        <v>0</v>
      </c>
      <c r="E347" s="1">
        <f t="shared" si="52"/>
        <v>0</v>
      </c>
    </row>
    <row r="348" spans="1:7" x14ac:dyDescent="0.3">
      <c r="A348" s="6" t="s">
        <v>62</v>
      </c>
      <c r="B348" s="1"/>
      <c r="C348" s="1">
        <f>89*B348</f>
        <v>0</v>
      </c>
      <c r="D348" s="1">
        <v>0</v>
      </c>
      <c r="E348" s="1">
        <f t="shared" si="52"/>
        <v>0</v>
      </c>
    </row>
    <row r="349" spans="1:7" x14ac:dyDescent="0.3">
      <c r="A349" s="6" t="s">
        <v>30</v>
      </c>
      <c r="C349" s="12">
        <f>SUM(C343:C348)</f>
        <v>448.57</v>
      </c>
      <c r="D349" s="12">
        <f>SUM(D343:D348)</f>
        <v>0</v>
      </c>
      <c r="E349" s="12">
        <f>SUM(E343:E348)</f>
        <v>448.57</v>
      </c>
    </row>
    <row r="350" spans="1:7" x14ac:dyDescent="0.3">
      <c r="C350" s="1"/>
      <c r="D350" s="1"/>
      <c r="E350" s="1"/>
    </row>
    <row r="351" spans="1:7" ht="15" thickBot="1" x14ac:dyDescent="0.35">
      <c r="A351" s="6" t="s">
        <v>33</v>
      </c>
      <c r="C351" s="13">
        <f>+C340+C349</f>
        <v>45302.103499999997</v>
      </c>
      <c r="D351" s="13">
        <f>+D340+D349</f>
        <v>-27840.12</v>
      </c>
      <c r="E351" s="13">
        <f>+E340+E349</f>
        <v>17461.983499999998</v>
      </c>
    </row>
    <row r="352" spans="1:7" x14ac:dyDescent="0.3">
      <c r="A352" s="6"/>
      <c r="C352" s="24"/>
      <c r="D352" s="24"/>
      <c r="E352" s="24"/>
    </row>
    <row r="353" spans="1:5" x14ac:dyDescent="0.3">
      <c r="A353" s="6"/>
      <c r="C353" s="24"/>
      <c r="D353" s="24"/>
      <c r="E353" s="24"/>
    </row>
    <row r="354" spans="1:5" x14ac:dyDescent="0.3">
      <c r="A354" s="6"/>
      <c r="C354" s="24"/>
      <c r="D354" s="24"/>
      <c r="E354" s="24"/>
    </row>
    <row r="355" spans="1:5" x14ac:dyDescent="0.3">
      <c r="A355" s="7" t="s">
        <v>47</v>
      </c>
      <c r="C355" s="18"/>
      <c r="D355" s="18"/>
      <c r="E355" s="18"/>
    </row>
    <row r="356" spans="1:5" x14ac:dyDescent="0.3">
      <c r="C356" s="18"/>
      <c r="D356" s="18"/>
      <c r="E356" s="18"/>
    </row>
    <row r="357" spans="1:5" x14ac:dyDescent="0.3">
      <c r="A357" s="6" t="s">
        <v>8</v>
      </c>
      <c r="C357" s="23" t="s">
        <v>28</v>
      </c>
      <c r="D357" s="18"/>
      <c r="E357" s="23" t="s">
        <v>29</v>
      </c>
    </row>
    <row r="358" spans="1:5" x14ac:dyDescent="0.3">
      <c r="A358" s="5" t="s">
        <v>3</v>
      </c>
      <c r="B358" s="5" t="s">
        <v>4</v>
      </c>
      <c r="C358" s="5" t="s">
        <v>5</v>
      </c>
      <c r="D358" s="5" t="s">
        <v>16</v>
      </c>
      <c r="E358" s="5" t="s">
        <v>5</v>
      </c>
    </row>
    <row r="359" spans="1:5" x14ac:dyDescent="0.3">
      <c r="A359" s="1">
        <v>25.14</v>
      </c>
      <c r="B359" s="37">
        <v>82</v>
      </c>
      <c r="C359" s="15">
        <f>+A359*B359</f>
        <v>2061.48</v>
      </c>
      <c r="D359" s="1">
        <v>0</v>
      </c>
      <c r="E359" s="1">
        <f>+C359+D359</f>
        <v>2061.48</v>
      </c>
    </row>
    <row r="360" spans="1:5" x14ac:dyDescent="0.3">
      <c r="A360" s="1">
        <v>37.75</v>
      </c>
      <c r="B360" s="37">
        <v>437</v>
      </c>
      <c r="C360" s="15">
        <f t="shared" ref="C360:C363" si="53">+A360*B360</f>
        <v>16496.75</v>
      </c>
      <c r="D360" s="1">
        <v>0</v>
      </c>
      <c r="E360" s="1">
        <f t="shared" ref="E360:E367" si="54">+C360+D360</f>
        <v>16496.75</v>
      </c>
    </row>
    <row r="361" spans="1:5" x14ac:dyDescent="0.3">
      <c r="A361" s="1">
        <v>45.5</v>
      </c>
      <c r="B361" s="37">
        <v>49</v>
      </c>
      <c r="C361" s="15">
        <f t="shared" si="53"/>
        <v>2229.5</v>
      </c>
      <c r="D361" s="1">
        <v>0</v>
      </c>
      <c r="E361" s="1">
        <f t="shared" si="54"/>
        <v>2229.5</v>
      </c>
    </row>
    <row r="362" spans="1:5" x14ac:dyDescent="0.3">
      <c r="A362" s="1">
        <v>87.75</v>
      </c>
      <c r="B362" s="37">
        <v>0</v>
      </c>
      <c r="C362" s="15">
        <f t="shared" si="53"/>
        <v>0</v>
      </c>
      <c r="D362" s="1">
        <v>0</v>
      </c>
      <c r="E362" s="1">
        <f t="shared" si="54"/>
        <v>0</v>
      </c>
    </row>
    <row r="363" spans="1:5" x14ac:dyDescent="0.3">
      <c r="A363" s="1">
        <v>125</v>
      </c>
      <c r="B363" s="37">
        <v>1</v>
      </c>
      <c r="C363" s="15">
        <f t="shared" si="53"/>
        <v>125</v>
      </c>
      <c r="D363" s="1">
        <v>0</v>
      </c>
      <c r="E363" s="1">
        <f t="shared" si="54"/>
        <v>125</v>
      </c>
    </row>
    <row r="364" spans="1:5" x14ac:dyDescent="0.3">
      <c r="A364" s="1">
        <v>137.75</v>
      </c>
      <c r="B364" s="37"/>
      <c r="C364" s="15"/>
      <c r="D364" s="1"/>
      <c r="E364" s="1"/>
    </row>
    <row r="365" spans="1:5" x14ac:dyDescent="0.3">
      <c r="A365" s="1">
        <v>187.5</v>
      </c>
      <c r="B365" s="37"/>
      <c r="C365" s="15"/>
      <c r="D365" s="1"/>
      <c r="E365" s="1"/>
    </row>
    <row r="366" spans="1:5" x14ac:dyDescent="0.3">
      <c r="A366" s="1">
        <v>337.75</v>
      </c>
      <c r="B366" s="37"/>
      <c r="C366" s="15"/>
      <c r="D366" s="1"/>
      <c r="E366" s="1"/>
    </row>
    <row r="367" spans="1:5" x14ac:dyDescent="0.3">
      <c r="A367" s="1" t="s">
        <v>6</v>
      </c>
      <c r="B367" s="37">
        <v>10</v>
      </c>
      <c r="C367" s="15">
        <v>111.59</v>
      </c>
      <c r="D367" s="1">
        <v>0</v>
      </c>
      <c r="E367" s="1">
        <f t="shared" si="54"/>
        <v>111.59</v>
      </c>
    </row>
    <row r="368" spans="1:5" x14ac:dyDescent="0.3">
      <c r="A368" s="6" t="s">
        <v>9</v>
      </c>
      <c r="C368" s="1"/>
      <c r="D368" s="1"/>
      <c r="E368" s="1"/>
    </row>
    <row r="369" spans="1:6" x14ac:dyDescent="0.3">
      <c r="A369" s="1">
        <v>0</v>
      </c>
      <c r="B369" s="10">
        <v>0</v>
      </c>
      <c r="C369" s="9">
        <f t="shared" ref="C369" si="55">+A369*B369</f>
        <v>0</v>
      </c>
      <c r="D369" s="9">
        <v>0</v>
      </c>
      <c r="E369" s="9">
        <f t="shared" ref="E369" si="56">+C369+D369</f>
        <v>0</v>
      </c>
      <c r="F369" s="8"/>
    </row>
    <row r="370" spans="1:6" x14ac:dyDescent="0.3">
      <c r="A370" s="6" t="s">
        <v>10</v>
      </c>
      <c r="B370" s="3">
        <f>SUM(B359:B369)</f>
        <v>579</v>
      </c>
      <c r="C370" s="8">
        <f>SUM(C359:C369)</f>
        <v>21024.32</v>
      </c>
      <c r="D370" s="8">
        <f>SUM(D359:D369)</f>
        <v>0</v>
      </c>
      <c r="E370" s="8">
        <f>SUM(E359:E369)</f>
        <v>21024.32</v>
      </c>
    </row>
    <row r="371" spans="1:6" x14ac:dyDescent="0.3">
      <c r="C371" s="8"/>
      <c r="D371" s="1"/>
      <c r="E371" s="1"/>
    </row>
    <row r="372" spans="1:6" x14ac:dyDescent="0.3">
      <c r="A372" s="6" t="s">
        <v>11</v>
      </c>
      <c r="D372" s="1"/>
      <c r="E372" s="1"/>
    </row>
    <row r="373" spans="1:6" x14ac:dyDescent="0.3">
      <c r="A373" s="5"/>
      <c r="B373" s="5" t="s">
        <v>7</v>
      </c>
      <c r="C373" s="5"/>
      <c r="D373" s="1"/>
      <c r="E373" s="1"/>
    </row>
    <row r="374" spans="1:6" x14ac:dyDescent="0.3">
      <c r="A374" s="1">
        <v>1.4</v>
      </c>
      <c r="B374" s="2">
        <v>289</v>
      </c>
      <c r="C374" s="1">
        <f>+A374*B374</f>
        <v>404.59999999999997</v>
      </c>
      <c r="D374" s="1">
        <v>0</v>
      </c>
      <c r="E374" s="1">
        <f>+C374+D374</f>
        <v>404.59999999999997</v>
      </c>
    </row>
    <row r="375" spans="1:6" x14ac:dyDescent="0.3">
      <c r="A375" s="1">
        <v>1.75</v>
      </c>
      <c r="B375" s="2">
        <v>2121</v>
      </c>
      <c r="C375" s="1">
        <f>+A375*B375+0.75</f>
        <v>3712.5</v>
      </c>
      <c r="D375" s="1">
        <v>0</v>
      </c>
      <c r="E375" s="1">
        <f>+C375+D375</f>
        <v>3712.5</v>
      </c>
    </row>
    <row r="376" spans="1:6" x14ac:dyDescent="0.3">
      <c r="A376" s="1">
        <v>2.5</v>
      </c>
      <c r="B376" s="2">
        <v>128</v>
      </c>
      <c r="C376" s="1">
        <f>+A376*B376</f>
        <v>320</v>
      </c>
      <c r="D376" s="1">
        <v>0</v>
      </c>
      <c r="E376" s="1">
        <f t="shared" ref="E376:E381" si="57">+C376+D376</f>
        <v>320</v>
      </c>
    </row>
    <row r="377" spans="1:6" x14ac:dyDescent="0.3">
      <c r="A377" s="1">
        <v>3.25</v>
      </c>
      <c r="B377" s="2">
        <v>47</v>
      </c>
      <c r="C377" s="1">
        <f t="shared" ref="C377" si="58">+A377*B377</f>
        <v>152.75</v>
      </c>
      <c r="D377" s="1">
        <v>0</v>
      </c>
      <c r="E377" s="1">
        <f t="shared" si="57"/>
        <v>152.75</v>
      </c>
      <c r="F377" s="8"/>
    </row>
    <row r="378" spans="1:6" x14ac:dyDescent="0.3">
      <c r="A378" s="1">
        <v>1.95</v>
      </c>
      <c r="B378" s="2">
        <f>8+261</f>
        <v>269</v>
      </c>
      <c r="C378" s="1">
        <f>+A378*B378</f>
        <v>524.54999999999995</v>
      </c>
      <c r="D378" s="1">
        <v>0</v>
      </c>
      <c r="E378" s="1">
        <f t="shared" si="57"/>
        <v>524.54999999999995</v>
      </c>
    </row>
    <row r="379" spans="1:6" x14ac:dyDescent="0.3">
      <c r="A379" s="1">
        <v>2.5</v>
      </c>
      <c r="B379" s="2">
        <v>19</v>
      </c>
      <c r="C379" s="1">
        <f t="shared" ref="C379:C381" si="59">+A379*B379</f>
        <v>47.5</v>
      </c>
      <c r="D379" s="1">
        <v>0</v>
      </c>
      <c r="E379" s="1">
        <f t="shared" si="57"/>
        <v>47.5</v>
      </c>
    </row>
    <row r="380" spans="1:6" x14ac:dyDescent="0.3">
      <c r="A380" s="1">
        <v>3.5</v>
      </c>
      <c r="B380" s="2">
        <v>11</v>
      </c>
      <c r="C380" s="1">
        <f t="shared" si="59"/>
        <v>38.5</v>
      </c>
      <c r="D380" s="1">
        <v>0</v>
      </c>
      <c r="E380" s="1">
        <f t="shared" si="57"/>
        <v>38.5</v>
      </c>
    </row>
    <row r="381" spans="1:6" x14ac:dyDescent="0.3">
      <c r="A381" s="1"/>
      <c r="B381" s="2">
        <v>0</v>
      </c>
      <c r="C381" s="9">
        <f t="shared" si="59"/>
        <v>0</v>
      </c>
      <c r="D381" s="9">
        <v>0</v>
      </c>
      <c r="E381" s="9">
        <f t="shared" si="57"/>
        <v>0</v>
      </c>
    </row>
    <row r="382" spans="1:6" x14ac:dyDescent="0.3">
      <c r="A382" s="6" t="s">
        <v>58</v>
      </c>
      <c r="B382" s="2">
        <f>SUM(B374:B381)</f>
        <v>2884</v>
      </c>
      <c r="C382" s="1">
        <f>SUM(C374:C381)</f>
        <v>5200.4000000000005</v>
      </c>
      <c r="D382" s="1">
        <f>SUM(D374:D381)</f>
        <v>0</v>
      </c>
      <c r="E382" s="1">
        <f>SUM(E374:E381)</f>
        <v>5200.4000000000005</v>
      </c>
    </row>
    <row r="383" spans="1:6" x14ac:dyDescent="0.3">
      <c r="C383" s="8"/>
      <c r="D383" s="1"/>
      <c r="E383" s="1"/>
    </row>
    <row r="384" spans="1:6" x14ac:dyDescent="0.3">
      <c r="A384" s="6" t="s">
        <v>12</v>
      </c>
      <c r="C384" s="11">
        <f>+C382+C370</f>
        <v>26224.720000000001</v>
      </c>
      <c r="D384" s="11">
        <f>+D382+D370</f>
        <v>0</v>
      </c>
      <c r="E384" s="11">
        <f>+E382+E370</f>
        <v>26224.720000000001</v>
      </c>
    </row>
    <row r="385" spans="1:6" x14ac:dyDescent="0.3">
      <c r="D385" s="1"/>
      <c r="E385" s="1"/>
    </row>
    <row r="386" spans="1:6" x14ac:dyDescent="0.3">
      <c r="D386" s="1"/>
      <c r="E386" s="1"/>
    </row>
    <row r="387" spans="1:6" x14ac:dyDescent="0.3">
      <c r="A387" s="6" t="s">
        <v>23</v>
      </c>
      <c r="B387" s="5" t="s">
        <v>4</v>
      </c>
      <c r="D387" s="1"/>
      <c r="E387" s="1"/>
    </row>
    <row r="388" spans="1:6" x14ac:dyDescent="0.3">
      <c r="A388" s="1">
        <v>30</v>
      </c>
      <c r="B388" s="3">
        <v>519</v>
      </c>
      <c r="C388" s="1">
        <f>+A388*B388</f>
        <v>15570</v>
      </c>
      <c r="D388" s="1">
        <v>0</v>
      </c>
      <c r="E388" s="1">
        <f>+C388+D388</f>
        <v>15570</v>
      </c>
    </row>
    <row r="389" spans="1:6" x14ac:dyDescent="0.3">
      <c r="A389" s="1">
        <v>150</v>
      </c>
      <c r="B389" s="3">
        <v>0</v>
      </c>
      <c r="C389" s="1">
        <f>+A389*B389</f>
        <v>0</v>
      </c>
      <c r="D389" s="1">
        <v>0</v>
      </c>
      <c r="E389" s="1">
        <f>+C389+D389</f>
        <v>0</v>
      </c>
    </row>
    <row r="390" spans="1:6" x14ac:dyDescent="0.3">
      <c r="A390" s="1">
        <v>270</v>
      </c>
      <c r="B390" s="3">
        <v>0</v>
      </c>
      <c r="C390" s="1">
        <f>+A390*B390</f>
        <v>0</v>
      </c>
      <c r="D390" s="1">
        <v>0</v>
      </c>
      <c r="E390" s="1">
        <f>+C390+D390</f>
        <v>0</v>
      </c>
    </row>
    <row r="391" spans="1:6" x14ac:dyDescent="0.3">
      <c r="A391" s="1" t="s">
        <v>6</v>
      </c>
      <c r="B391" s="10">
        <v>10</v>
      </c>
      <c r="C391" s="1">
        <v>92</v>
      </c>
      <c r="D391" s="1">
        <v>0</v>
      </c>
      <c r="E391" s="1">
        <f t="shared" ref="E391" si="60">+C391+D391</f>
        <v>92</v>
      </c>
    </row>
    <row r="392" spans="1:6" x14ac:dyDescent="0.3">
      <c r="A392" s="1"/>
      <c r="B392" s="3">
        <f>SUM(B388:B391)</f>
        <v>529</v>
      </c>
      <c r="C392" s="1"/>
      <c r="D392" s="1"/>
      <c r="E392" s="1"/>
    </row>
    <row r="393" spans="1:6" x14ac:dyDescent="0.3">
      <c r="A393" s="6" t="s">
        <v>24</v>
      </c>
      <c r="B393" s="41" t="s">
        <v>7</v>
      </c>
      <c r="D393" s="1"/>
      <c r="E393" s="1"/>
    </row>
    <row r="394" spans="1:6" x14ac:dyDescent="0.3">
      <c r="A394" s="1">
        <v>2</v>
      </c>
      <c r="B394" s="3">
        <v>1754</v>
      </c>
      <c r="C394" s="1">
        <f t="shared" ref="C394:C395" si="61">+A394*B394</f>
        <v>3508</v>
      </c>
      <c r="D394" s="1">
        <v>0</v>
      </c>
      <c r="E394" s="1">
        <f>+C394+D394</f>
        <v>3508</v>
      </c>
      <c r="F394" s="8"/>
    </row>
    <row r="395" spans="1:6" x14ac:dyDescent="0.3">
      <c r="A395" s="1">
        <v>3</v>
      </c>
      <c r="B395" s="10">
        <v>0</v>
      </c>
      <c r="C395" s="9">
        <f t="shared" si="61"/>
        <v>0</v>
      </c>
      <c r="D395" s="9">
        <v>0</v>
      </c>
      <c r="E395" s="9">
        <f>+C395+D395</f>
        <v>0</v>
      </c>
    </row>
    <row r="396" spans="1:6" x14ac:dyDescent="0.3">
      <c r="A396" s="6" t="s">
        <v>25</v>
      </c>
      <c r="B396" s="32">
        <f>SUM(B394:B395)</f>
        <v>1754</v>
      </c>
      <c r="C396" s="8">
        <f>SUM(C394:C395)</f>
        <v>3508</v>
      </c>
      <c r="D396" s="8">
        <f>SUM(D394:D395)</f>
        <v>0</v>
      </c>
      <c r="E396" s="8">
        <f>SUM(E394:E395)</f>
        <v>3508</v>
      </c>
    </row>
    <row r="397" spans="1:6" x14ac:dyDescent="0.3">
      <c r="D397" s="1"/>
      <c r="E397" s="1"/>
    </row>
    <row r="398" spans="1:6" x14ac:dyDescent="0.3">
      <c r="A398" s="6" t="s">
        <v>26</v>
      </c>
      <c r="C398" s="11">
        <f>+C396+C388+C389+C390+C391</f>
        <v>19170</v>
      </c>
      <c r="D398" s="11">
        <f>+D396+D388+D389+D390+D391</f>
        <v>0</v>
      </c>
      <c r="E398" s="11">
        <f>+E396+E388+E389+E390+E391</f>
        <v>19170</v>
      </c>
    </row>
    <row r="399" spans="1:6" x14ac:dyDescent="0.3">
      <c r="D399" s="1"/>
      <c r="E399" s="1"/>
      <c r="F399" s="8"/>
    </row>
    <row r="400" spans="1:6" x14ac:dyDescent="0.3">
      <c r="A400" s="6" t="s">
        <v>37</v>
      </c>
      <c r="D400" s="1"/>
      <c r="E400" s="1"/>
    </row>
    <row r="401" spans="1:7" x14ac:dyDescent="0.3">
      <c r="A401" s="6" t="s">
        <v>38</v>
      </c>
      <c r="C401" s="1">
        <f>-2473.45-611.81</f>
        <v>-3085.2599999999998</v>
      </c>
      <c r="D401" s="1">
        <v>0</v>
      </c>
      <c r="E401" s="1">
        <f>+C401+D401</f>
        <v>-3085.2599999999998</v>
      </c>
      <c r="F401" s="8"/>
    </row>
    <row r="402" spans="1:7" x14ac:dyDescent="0.3">
      <c r="A402" s="6" t="s">
        <v>39</v>
      </c>
      <c r="C402" s="1">
        <f>-1842.59-412.71</f>
        <v>-2255.2999999999997</v>
      </c>
      <c r="D402" s="1">
        <v>0</v>
      </c>
      <c r="E402" s="1">
        <f>+C402+D402</f>
        <v>-2255.2999999999997</v>
      </c>
    </row>
    <row r="403" spans="1:7" x14ac:dyDescent="0.3">
      <c r="A403" s="6" t="s">
        <v>40</v>
      </c>
      <c r="C403" s="12">
        <f>SUM(C401:C402)</f>
        <v>-5340.5599999999995</v>
      </c>
      <c r="D403" s="12">
        <f>SUM(D401:D402)</f>
        <v>0</v>
      </c>
      <c r="E403" s="12">
        <f>SUM(E401:E402)</f>
        <v>-5340.5599999999995</v>
      </c>
    </row>
    <row r="404" spans="1:7" x14ac:dyDescent="0.3">
      <c r="A404" s="6"/>
      <c r="D404" s="1"/>
      <c r="E404" s="1"/>
    </row>
    <row r="405" spans="1:7" x14ac:dyDescent="0.3">
      <c r="A405" s="6" t="s">
        <v>1</v>
      </c>
      <c r="D405" s="1"/>
      <c r="E405" s="1"/>
    </row>
    <row r="406" spans="1:7" x14ac:dyDescent="0.3">
      <c r="A406" s="6" t="s">
        <v>13</v>
      </c>
      <c r="C406" s="1">
        <v>0</v>
      </c>
      <c r="D406" s="1">
        <v>0</v>
      </c>
      <c r="E406" s="1">
        <f>+C406+D406</f>
        <v>0</v>
      </c>
      <c r="F406" s="8"/>
    </row>
    <row r="407" spans="1:7" x14ac:dyDescent="0.3">
      <c r="A407" s="6" t="s">
        <v>14</v>
      </c>
      <c r="C407" s="1">
        <v>0</v>
      </c>
      <c r="D407" s="1">
        <v>0</v>
      </c>
      <c r="E407" s="1">
        <f>+C407+D407</f>
        <v>0</v>
      </c>
    </row>
    <row r="408" spans="1:7" x14ac:dyDescent="0.3">
      <c r="A408" s="6" t="s">
        <v>44</v>
      </c>
      <c r="C408" s="1">
        <v>0</v>
      </c>
      <c r="D408" s="1">
        <v>225</v>
      </c>
      <c r="E408" s="1">
        <f>+C408+D408</f>
        <v>225</v>
      </c>
    </row>
    <row r="409" spans="1:7" x14ac:dyDescent="0.3">
      <c r="A409" s="6" t="s">
        <v>15</v>
      </c>
      <c r="C409" s="1">
        <v>0</v>
      </c>
      <c r="D409" s="1">
        <v>0</v>
      </c>
      <c r="E409" s="1">
        <f>+C409+D409</f>
        <v>0</v>
      </c>
    </row>
    <row r="410" spans="1:7" x14ac:dyDescent="0.3">
      <c r="A410" s="6" t="s">
        <v>18</v>
      </c>
      <c r="C410" s="1">
        <v>0</v>
      </c>
      <c r="D410" s="1">
        <v>0</v>
      </c>
      <c r="E410" s="1">
        <f>+C410+D410</f>
        <v>0</v>
      </c>
    </row>
    <row r="411" spans="1:7" x14ac:dyDescent="0.3">
      <c r="A411" s="6" t="s">
        <v>27</v>
      </c>
      <c r="C411" s="12">
        <f>SUM(C406:C410)</f>
        <v>0</v>
      </c>
      <c r="D411" s="12">
        <f>SUM(D406:D410)</f>
        <v>225</v>
      </c>
      <c r="E411" s="12">
        <f>SUM(E406:E410)</f>
        <v>225</v>
      </c>
    </row>
    <row r="412" spans="1:7" x14ac:dyDescent="0.3">
      <c r="A412" s="6"/>
      <c r="C412" s="1"/>
      <c r="D412" s="1"/>
      <c r="E412" s="1"/>
    </row>
    <row r="413" spans="1:7" ht="15" thickBot="1" x14ac:dyDescent="0.35">
      <c r="A413" s="6" t="s">
        <v>32</v>
      </c>
      <c r="C413" s="13">
        <f>+C411+C398+C384+C403</f>
        <v>40054.160000000003</v>
      </c>
      <c r="D413" s="13">
        <f>+D411+D398+D384+D403</f>
        <v>225</v>
      </c>
      <c r="E413" s="13">
        <f>+E411+E398+E384+E403</f>
        <v>40279.160000000003</v>
      </c>
      <c r="F413" s="2">
        <f>16914.7+23364.46</f>
        <v>40279.160000000003</v>
      </c>
      <c r="G413" s="30">
        <f>+E413-F413</f>
        <v>0</v>
      </c>
    </row>
    <row r="414" spans="1:7" x14ac:dyDescent="0.3">
      <c r="A414" s="6"/>
      <c r="C414" s="1"/>
      <c r="D414" s="1"/>
      <c r="E414" s="1"/>
    </row>
    <row r="415" spans="1:7" x14ac:dyDescent="0.3">
      <c r="A415" s="6" t="s">
        <v>31</v>
      </c>
      <c r="C415" s="1"/>
      <c r="D415" s="1"/>
      <c r="E415" s="1"/>
    </row>
    <row r="416" spans="1:7" x14ac:dyDescent="0.3">
      <c r="A416" s="6" t="s">
        <v>17</v>
      </c>
      <c r="C416" s="1">
        <v>0</v>
      </c>
      <c r="D416" s="1">
        <v>0</v>
      </c>
      <c r="E416" s="1">
        <f t="shared" ref="E416:E421" si="62">+C416+D416</f>
        <v>0</v>
      </c>
    </row>
    <row r="417" spans="1:7" x14ac:dyDescent="0.3">
      <c r="A417" s="6" t="s">
        <v>19</v>
      </c>
      <c r="C417" s="1">
        <v>454.36</v>
      </c>
      <c r="D417" s="1">
        <v>0</v>
      </c>
      <c r="E417" s="1">
        <f t="shared" si="62"/>
        <v>454.36</v>
      </c>
      <c r="F417" s="2">
        <v>262.66000000000003</v>
      </c>
      <c r="G417" t="s">
        <v>38</v>
      </c>
    </row>
    <row r="418" spans="1:7" x14ac:dyDescent="0.3">
      <c r="A418" s="6" t="s">
        <v>20</v>
      </c>
      <c r="C418" s="1">
        <v>0</v>
      </c>
      <c r="D418" s="1">
        <v>950</v>
      </c>
      <c r="E418" s="1">
        <f t="shared" si="62"/>
        <v>950</v>
      </c>
      <c r="F418" s="2">
        <v>191.7</v>
      </c>
      <c r="G418" t="s">
        <v>39</v>
      </c>
    </row>
    <row r="419" spans="1:7" x14ac:dyDescent="0.3">
      <c r="A419" s="6" t="s">
        <v>60</v>
      </c>
      <c r="B419" s="1"/>
      <c r="C419" s="1">
        <f>193*B419</f>
        <v>0</v>
      </c>
      <c r="D419" s="1">
        <v>0</v>
      </c>
      <c r="E419" s="1">
        <f t="shared" si="62"/>
        <v>0</v>
      </c>
    </row>
    <row r="420" spans="1:7" x14ac:dyDescent="0.3">
      <c r="A420" s="6" t="s">
        <v>61</v>
      </c>
      <c r="B420" s="1"/>
      <c r="C420" s="1">
        <f>1033*B420</f>
        <v>0</v>
      </c>
      <c r="D420" s="1">
        <v>0</v>
      </c>
      <c r="E420" s="1">
        <f t="shared" si="62"/>
        <v>0</v>
      </c>
    </row>
    <row r="421" spans="1:7" x14ac:dyDescent="0.3">
      <c r="A421" s="6" t="s">
        <v>62</v>
      </c>
      <c r="B421" s="1"/>
      <c r="C421" s="1">
        <f>89*B421</f>
        <v>0</v>
      </c>
      <c r="D421" s="1">
        <v>0</v>
      </c>
      <c r="E421" s="1">
        <f t="shared" si="62"/>
        <v>0</v>
      </c>
    </row>
    <row r="422" spans="1:7" x14ac:dyDescent="0.3">
      <c r="A422" s="6" t="s">
        <v>30</v>
      </c>
      <c r="C422" s="12">
        <f>SUM(C416:C421)</f>
        <v>454.36</v>
      </c>
      <c r="D422" s="12">
        <f>SUM(D416:D421)</f>
        <v>950</v>
      </c>
      <c r="E422" s="12">
        <f>SUM(E416:E421)</f>
        <v>1404.3600000000001</v>
      </c>
    </row>
    <row r="423" spans="1:7" x14ac:dyDescent="0.3">
      <c r="C423" s="1"/>
      <c r="D423" s="1"/>
      <c r="E423" s="1"/>
    </row>
    <row r="424" spans="1:7" ht="15" thickBot="1" x14ac:dyDescent="0.35">
      <c r="A424" s="6" t="s">
        <v>33</v>
      </c>
      <c r="C424" s="13">
        <f>+C413+C422</f>
        <v>40508.520000000004</v>
      </c>
      <c r="D424" s="13">
        <f>+D413+D422</f>
        <v>1175</v>
      </c>
      <c r="E424" s="13">
        <f>+E413+E422</f>
        <v>41683.520000000004</v>
      </c>
    </row>
    <row r="425" spans="1:7" x14ac:dyDescent="0.3">
      <c r="C425" s="17"/>
      <c r="D425" s="17"/>
      <c r="E425" s="18"/>
    </row>
    <row r="426" spans="1:7" x14ac:dyDescent="0.3">
      <c r="C426" s="17"/>
      <c r="D426" s="17"/>
      <c r="E426" s="18"/>
    </row>
    <row r="427" spans="1:7" x14ac:dyDescent="0.3">
      <c r="C427" s="17"/>
      <c r="D427" s="18"/>
      <c r="E427" s="18"/>
    </row>
    <row r="428" spans="1:7" x14ac:dyDescent="0.3">
      <c r="A428" s="7" t="s">
        <v>48</v>
      </c>
      <c r="C428" s="18"/>
      <c r="D428" s="18"/>
      <c r="E428" s="18"/>
    </row>
    <row r="429" spans="1:7" x14ac:dyDescent="0.3">
      <c r="C429" s="18"/>
      <c r="D429" s="18"/>
      <c r="E429" s="18"/>
    </row>
    <row r="430" spans="1:7" x14ac:dyDescent="0.3">
      <c r="A430" s="6" t="s">
        <v>8</v>
      </c>
      <c r="C430" s="23" t="s">
        <v>28</v>
      </c>
      <c r="D430" s="18"/>
      <c r="E430" s="23" t="s">
        <v>29</v>
      </c>
    </row>
    <row r="431" spans="1:7" x14ac:dyDescent="0.3">
      <c r="A431" s="5" t="s">
        <v>3</v>
      </c>
      <c r="B431" s="5" t="s">
        <v>4</v>
      </c>
      <c r="C431" s="5" t="s">
        <v>5</v>
      </c>
      <c r="D431" s="5" t="s">
        <v>16</v>
      </c>
      <c r="E431" s="5" t="s">
        <v>5</v>
      </c>
    </row>
    <row r="432" spans="1:7" x14ac:dyDescent="0.3">
      <c r="A432" s="1">
        <v>25.14</v>
      </c>
      <c r="B432" s="37">
        <v>84</v>
      </c>
      <c r="C432" s="15">
        <f>+A432*B432</f>
        <v>2111.7600000000002</v>
      </c>
      <c r="D432" s="1">
        <v>0</v>
      </c>
      <c r="E432" s="1">
        <f>+C432+D432</f>
        <v>2111.7600000000002</v>
      </c>
    </row>
    <row r="433" spans="1:6" x14ac:dyDescent="0.3">
      <c r="A433" s="1">
        <v>37.75</v>
      </c>
      <c r="B433" s="37">
        <v>435</v>
      </c>
      <c r="C433" s="15">
        <f t="shared" ref="C433:C436" si="63">+A433*B433</f>
        <v>16421.25</v>
      </c>
      <c r="D433" s="1">
        <v>-37.75</v>
      </c>
      <c r="E433" s="1">
        <f t="shared" ref="E433:E440" si="64">+C433+D433</f>
        <v>16383.5</v>
      </c>
    </row>
    <row r="434" spans="1:6" x14ac:dyDescent="0.3">
      <c r="A434" s="1">
        <v>45.5</v>
      </c>
      <c r="B434" s="37">
        <v>49</v>
      </c>
      <c r="C434" s="15">
        <f t="shared" si="63"/>
        <v>2229.5</v>
      </c>
      <c r="D434" s="1">
        <v>0</v>
      </c>
      <c r="E434" s="1">
        <f t="shared" si="64"/>
        <v>2229.5</v>
      </c>
    </row>
    <row r="435" spans="1:6" x14ac:dyDescent="0.3">
      <c r="A435" s="1">
        <v>87.75</v>
      </c>
      <c r="B435" s="37">
        <v>0</v>
      </c>
      <c r="C435" s="15">
        <f t="shared" si="63"/>
        <v>0</v>
      </c>
      <c r="D435" s="1">
        <v>0</v>
      </c>
      <c r="E435" s="1">
        <f t="shared" si="64"/>
        <v>0</v>
      </c>
    </row>
    <row r="436" spans="1:6" x14ac:dyDescent="0.3">
      <c r="A436" s="1">
        <v>125</v>
      </c>
      <c r="B436" s="37">
        <v>1</v>
      </c>
      <c r="C436" s="15">
        <f t="shared" si="63"/>
        <v>125</v>
      </c>
      <c r="D436" s="1">
        <v>0</v>
      </c>
      <c r="E436" s="1">
        <f t="shared" si="64"/>
        <v>125</v>
      </c>
    </row>
    <row r="437" spans="1:6" x14ac:dyDescent="0.3">
      <c r="A437" s="1">
        <v>137.75</v>
      </c>
      <c r="B437" s="37">
        <v>1</v>
      </c>
      <c r="C437" s="15">
        <f t="shared" ref="C437" si="65">+A437*B437</f>
        <v>137.75</v>
      </c>
      <c r="D437" s="1">
        <v>0</v>
      </c>
      <c r="E437" s="1">
        <f t="shared" ref="E437:E438" si="66">+C437+D437</f>
        <v>137.75</v>
      </c>
    </row>
    <row r="438" spans="1:6" x14ac:dyDescent="0.3">
      <c r="A438" s="1">
        <v>187.5</v>
      </c>
      <c r="B438" s="37">
        <v>0</v>
      </c>
      <c r="C438" s="15">
        <v>0</v>
      </c>
      <c r="D438" s="1">
        <v>0</v>
      </c>
      <c r="E438" s="1">
        <f t="shared" si="66"/>
        <v>0</v>
      </c>
    </row>
    <row r="439" spans="1:6" x14ac:dyDescent="0.3">
      <c r="A439" s="1">
        <v>337.75</v>
      </c>
      <c r="B439" s="37">
        <v>0</v>
      </c>
      <c r="C439" s="15"/>
      <c r="D439" s="1"/>
      <c r="E439" s="1"/>
    </row>
    <row r="440" spans="1:6" x14ac:dyDescent="0.3">
      <c r="A440" s="1" t="s">
        <v>6</v>
      </c>
      <c r="B440" s="37">
        <f>6+1</f>
        <v>7</v>
      </c>
      <c r="C440" s="15">
        <f>85.57+187.75</f>
        <v>273.32</v>
      </c>
      <c r="D440" s="1">
        <v>0</v>
      </c>
      <c r="E440" s="1">
        <f t="shared" si="64"/>
        <v>273.32</v>
      </c>
    </row>
    <row r="441" spans="1:6" x14ac:dyDescent="0.3">
      <c r="A441" s="6" t="s">
        <v>9</v>
      </c>
      <c r="C441" s="1"/>
      <c r="D441" s="1"/>
      <c r="E441" s="1"/>
    </row>
    <row r="442" spans="1:6" x14ac:dyDescent="0.3">
      <c r="A442" s="1">
        <v>0</v>
      </c>
      <c r="B442" s="10">
        <v>0</v>
      </c>
      <c r="C442" s="9">
        <f t="shared" ref="C442" si="67">+A442*B442</f>
        <v>0</v>
      </c>
      <c r="D442" s="9">
        <v>0</v>
      </c>
      <c r="E442" s="9">
        <f t="shared" ref="E442" si="68">+C442+D442</f>
        <v>0</v>
      </c>
    </row>
    <row r="443" spans="1:6" x14ac:dyDescent="0.3">
      <c r="A443" s="6" t="s">
        <v>10</v>
      </c>
      <c r="B443" s="3">
        <f>SUM(B432:B442)</f>
        <v>577</v>
      </c>
      <c r="C443" s="8">
        <f>SUM(C432:C442)</f>
        <v>21298.58</v>
      </c>
      <c r="D443" s="8">
        <f>SUM(D432:D442)</f>
        <v>-37.75</v>
      </c>
      <c r="E443" s="8">
        <f>SUM(E432:E442)</f>
        <v>21260.83</v>
      </c>
      <c r="F443" s="8"/>
    </row>
    <row r="444" spans="1:6" x14ac:dyDescent="0.3">
      <c r="C444" s="8"/>
      <c r="D444" s="1"/>
      <c r="E444" s="1"/>
    </row>
    <row r="445" spans="1:6" x14ac:dyDescent="0.3">
      <c r="A445" s="6" t="s">
        <v>11</v>
      </c>
      <c r="D445" s="1"/>
      <c r="E445" s="1"/>
    </row>
    <row r="446" spans="1:6" x14ac:dyDescent="0.3">
      <c r="A446" s="5"/>
      <c r="B446" s="5" t="s">
        <v>7</v>
      </c>
      <c r="C446" s="5"/>
      <c r="D446" s="1"/>
      <c r="E446" s="1"/>
    </row>
    <row r="447" spans="1:6" x14ac:dyDescent="0.3">
      <c r="A447" s="1">
        <v>1.4</v>
      </c>
      <c r="B447" s="2">
        <v>229</v>
      </c>
      <c r="C447" s="1">
        <f>+A447*B447</f>
        <v>320.59999999999997</v>
      </c>
      <c r="D447" s="1">
        <v>0</v>
      </c>
      <c r="E447" s="1">
        <f>+C447+D447</f>
        <v>320.59999999999997</v>
      </c>
    </row>
    <row r="448" spans="1:6" x14ac:dyDescent="0.3">
      <c r="A448" s="1">
        <v>1.75</v>
      </c>
      <c r="B448" s="2">
        <v>1962</v>
      </c>
      <c r="C448" s="1">
        <f>+A448*B448+24.85</f>
        <v>3458.35</v>
      </c>
      <c r="D448" s="1">
        <v>-120.75</v>
      </c>
      <c r="E448" s="1">
        <f>+C448+D448</f>
        <v>3337.6</v>
      </c>
    </row>
    <row r="449" spans="1:6" x14ac:dyDescent="0.3">
      <c r="A449" s="1">
        <v>2.5</v>
      </c>
      <c r="B449" s="2">
        <v>107</v>
      </c>
      <c r="C449" s="1">
        <f>+A449*B449</f>
        <v>267.5</v>
      </c>
      <c r="D449" s="1">
        <v>0</v>
      </c>
      <c r="E449" s="1">
        <f t="shared" ref="E449:E454" si="69">+C449+D449</f>
        <v>267.5</v>
      </c>
    </row>
    <row r="450" spans="1:6" x14ac:dyDescent="0.3">
      <c r="A450" s="1">
        <v>3.25</v>
      </c>
      <c r="B450" s="2">
        <v>214</v>
      </c>
      <c r="C450" s="1">
        <f t="shared" ref="C450" si="70">+A450*B450</f>
        <v>695.5</v>
      </c>
      <c r="D450" s="1">
        <v>0</v>
      </c>
      <c r="E450" s="1">
        <f t="shared" si="69"/>
        <v>695.5</v>
      </c>
    </row>
    <row r="451" spans="1:6" x14ac:dyDescent="0.3">
      <c r="A451" s="1">
        <v>1.95</v>
      </c>
      <c r="B451" s="2">
        <f>215+7</f>
        <v>222</v>
      </c>
      <c r="C451" s="1">
        <f>+A451*B451</f>
        <v>432.9</v>
      </c>
      <c r="D451" s="1">
        <v>0</v>
      </c>
      <c r="E451" s="1">
        <f t="shared" si="69"/>
        <v>432.9</v>
      </c>
    </row>
    <row r="452" spans="1:6" x14ac:dyDescent="0.3">
      <c r="A452" s="1">
        <v>2.5</v>
      </c>
      <c r="B452" s="2">
        <v>12</v>
      </c>
      <c r="C452" s="1">
        <f>+A452*B452</f>
        <v>30</v>
      </c>
      <c r="D452" s="1">
        <v>0</v>
      </c>
      <c r="E452" s="1">
        <f t="shared" si="69"/>
        <v>30</v>
      </c>
    </row>
    <row r="453" spans="1:6" x14ac:dyDescent="0.3">
      <c r="A453" s="1">
        <v>3.5</v>
      </c>
      <c r="B453" s="2">
        <v>8</v>
      </c>
      <c r="C453" s="1">
        <f t="shared" ref="C453:C454" si="71">+A453*B453</f>
        <v>28</v>
      </c>
      <c r="D453" s="1">
        <v>0</v>
      </c>
      <c r="E453" s="1">
        <f t="shared" si="69"/>
        <v>28</v>
      </c>
    </row>
    <row r="454" spans="1:6" x14ac:dyDescent="0.3">
      <c r="A454" s="1"/>
      <c r="B454" s="74">
        <v>0</v>
      </c>
      <c r="C454" s="9">
        <f t="shared" si="71"/>
        <v>0</v>
      </c>
      <c r="D454" s="9">
        <v>0</v>
      </c>
      <c r="E454" s="9">
        <f t="shared" si="69"/>
        <v>0</v>
      </c>
    </row>
    <row r="455" spans="1:6" x14ac:dyDescent="0.3">
      <c r="A455" s="6" t="s">
        <v>58</v>
      </c>
      <c r="B455" s="2">
        <f>SUM(B447:B454)</f>
        <v>2754</v>
      </c>
      <c r="C455" s="1">
        <f>SUM(C447:C454)</f>
        <v>5232.8499999999995</v>
      </c>
      <c r="D455" s="1">
        <f>SUM(D447:D454)</f>
        <v>-120.75</v>
      </c>
      <c r="E455" s="1">
        <f>SUM(E447:E454)</f>
        <v>5112.0999999999995</v>
      </c>
      <c r="F455" s="8"/>
    </row>
    <row r="456" spans="1:6" x14ac:dyDescent="0.3">
      <c r="C456" s="8"/>
      <c r="D456" s="1"/>
      <c r="E456" s="1"/>
    </row>
    <row r="457" spans="1:6" x14ac:dyDescent="0.3">
      <c r="A457" s="6" t="s">
        <v>12</v>
      </c>
      <c r="C457" s="11">
        <f>+C455+C443</f>
        <v>26531.43</v>
      </c>
      <c r="D457" s="11">
        <f>+D455+D443</f>
        <v>-158.5</v>
      </c>
      <c r="E457" s="11">
        <f>+E455+E443</f>
        <v>26372.93</v>
      </c>
    </row>
    <row r="458" spans="1:6" x14ac:dyDescent="0.3">
      <c r="D458" s="1"/>
      <c r="E458" s="1"/>
    </row>
    <row r="459" spans="1:6" x14ac:dyDescent="0.3">
      <c r="D459" s="1"/>
      <c r="E459" s="1"/>
    </row>
    <row r="460" spans="1:6" x14ac:dyDescent="0.3">
      <c r="A460" s="6" t="s">
        <v>23</v>
      </c>
      <c r="B460" s="5" t="s">
        <v>4</v>
      </c>
      <c r="D460" s="1"/>
      <c r="E460" s="1"/>
    </row>
    <row r="461" spans="1:6" x14ac:dyDescent="0.3">
      <c r="A461" s="1">
        <v>30</v>
      </c>
      <c r="B461" s="3">
        <v>519</v>
      </c>
      <c r="C461" s="1">
        <f>+A461*B461</f>
        <v>15570</v>
      </c>
      <c r="D461" s="1">
        <v>-60</v>
      </c>
      <c r="E461" s="1">
        <f>+C461+D461</f>
        <v>15510</v>
      </c>
    </row>
    <row r="462" spans="1:6" x14ac:dyDescent="0.3">
      <c r="A462" s="1">
        <v>150</v>
      </c>
      <c r="B462" s="3">
        <v>0</v>
      </c>
      <c r="C462" s="1">
        <f>+A462*B462</f>
        <v>0</v>
      </c>
      <c r="D462" s="1">
        <v>0</v>
      </c>
      <c r="E462" s="1">
        <f>+C462+D462</f>
        <v>0</v>
      </c>
    </row>
    <row r="463" spans="1:6" x14ac:dyDescent="0.3">
      <c r="A463" s="1">
        <v>270</v>
      </c>
      <c r="B463" s="3">
        <v>1</v>
      </c>
      <c r="C463" s="1">
        <f>+A463*B463</f>
        <v>270</v>
      </c>
      <c r="D463" s="1">
        <v>0</v>
      </c>
      <c r="E463" s="1">
        <f>+C463+D463</f>
        <v>270</v>
      </c>
    </row>
    <row r="464" spans="1:6" x14ac:dyDescent="0.3">
      <c r="A464" s="1" t="s">
        <v>6</v>
      </c>
      <c r="B464" s="10">
        <v>6</v>
      </c>
      <c r="C464" s="1">
        <v>68</v>
      </c>
      <c r="D464" s="1">
        <v>0</v>
      </c>
      <c r="E464" s="1">
        <f t="shared" ref="E464" si="72">+C464+D464</f>
        <v>68</v>
      </c>
      <c r="F464" s="8"/>
    </row>
    <row r="465" spans="1:6" x14ac:dyDescent="0.3">
      <c r="A465" s="1"/>
      <c r="B465" s="3">
        <f>SUM(B461:B464)</f>
        <v>526</v>
      </c>
      <c r="C465" s="1"/>
      <c r="D465" s="1"/>
      <c r="E465" s="1"/>
      <c r="F465" s="8"/>
    </row>
    <row r="466" spans="1:6" x14ac:dyDescent="0.3">
      <c r="A466" s="6" t="s">
        <v>24</v>
      </c>
      <c r="B466" s="41" t="s">
        <v>7</v>
      </c>
      <c r="D466" s="1"/>
      <c r="E466" s="1"/>
    </row>
    <row r="467" spans="1:6" x14ac:dyDescent="0.3">
      <c r="A467" s="1">
        <v>2</v>
      </c>
      <c r="B467" s="3">
        <v>1588</v>
      </c>
      <c r="C467" s="1">
        <f t="shared" ref="C467:C468" si="73">+A467*B467</f>
        <v>3176</v>
      </c>
      <c r="D467" s="1">
        <v>-80</v>
      </c>
      <c r="E467" s="1">
        <f>+C467+D467</f>
        <v>3096</v>
      </c>
    </row>
    <row r="468" spans="1:6" x14ac:dyDescent="0.3">
      <c r="A468" s="1">
        <v>3</v>
      </c>
      <c r="B468" s="3">
        <v>106</v>
      </c>
      <c r="C468" s="9">
        <f t="shared" si="73"/>
        <v>318</v>
      </c>
      <c r="D468" s="9">
        <v>0</v>
      </c>
      <c r="E468" s="9">
        <f>+C468+D468</f>
        <v>318</v>
      </c>
    </row>
    <row r="469" spans="1:6" x14ac:dyDescent="0.3">
      <c r="A469" s="6" t="s">
        <v>25</v>
      </c>
      <c r="C469" s="8">
        <f>SUM(C467:C468)</f>
        <v>3494</v>
      </c>
      <c r="D469" s="8">
        <f>SUM(D467:D468)</f>
        <v>-80</v>
      </c>
      <c r="E469" s="8">
        <f>SUM(E467:E468)</f>
        <v>3414</v>
      </c>
      <c r="F469" s="8"/>
    </row>
    <row r="470" spans="1:6" x14ac:dyDescent="0.3">
      <c r="D470" s="1"/>
      <c r="E470" s="1"/>
    </row>
    <row r="471" spans="1:6" x14ac:dyDescent="0.3">
      <c r="A471" s="6" t="s">
        <v>26</v>
      </c>
      <c r="C471" s="11">
        <f>+C469+C461+C462+C463+C464</f>
        <v>19402</v>
      </c>
      <c r="D471" s="11">
        <f>+D469+D461+D462+D463+D464</f>
        <v>-140</v>
      </c>
      <c r="E471" s="11">
        <f>+E469+E461+E462+E463+E464</f>
        <v>19262</v>
      </c>
    </row>
    <row r="472" spans="1:6" x14ac:dyDescent="0.3">
      <c r="D472" s="1"/>
      <c r="E472" s="1"/>
    </row>
    <row r="473" spans="1:6" x14ac:dyDescent="0.3">
      <c r="A473" s="6" t="s">
        <v>37</v>
      </c>
      <c r="D473" s="1"/>
      <c r="E473" s="1"/>
    </row>
    <row r="474" spans="1:6" x14ac:dyDescent="0.3">
      <c r="A474" s="6" t="s">
        <v>38</v>
      </c>
      <c r="C474" s="1">
        <f>2473.45+611.81-2834.78-681.61</f>
        <v>-431.13000000000045</v>
      </c>
      <c r="D474" s="1">
        <v>0</v>
      </c>
      <c r="E474" s="1">
        <f>+C474+D474</f>
        <v>-431.13000000000045</v>
      </c>
    </row>
    <row r="475" spans="1:6" x14ac:dyDescent="0.3">
      <c r="A475" s="6" t="s">
        <v>39</v>
      </c>
      <c r="C475" s="1">
        <f>1842.59+412.71-2044.9-440.52</f>
        <v>-230.12000000000035</v>
      </c>
      <c r="D475" s="1">
        <v>0</v>
      </c>
      <c r="E475" s="1">
        <f>+C475+D475</f>
        <v>-230.12000000000035</v>
      </c>
    </row>
    <row r="476" spans="1:6" x14ac:dyDescent="0.3">
      <c r="A476" s="6" t="s">
        <v>40</v>
      </c>
      <c r="C476" s="12">
        <f>SUM(C474:C475)</f>
        <v>-661.2500000000008</v>
      </c>
      <c r="D476" s="12">
        <f>SUM(D474:D475)</f>
        <v>0</v>
      </c>
      <c r="E476" s="12">
        <f>SUM(E474:E475)</f>
        <v>-661.2500000000008</v>
      </c>
    </row>
    <row r="477" spans="1:6" x14ac:dyDescent="0.3">
      <c r="A477" s="6"/>
      <c r="D477" s="1"/>
      <c r="E477" s="1"/>
    </row>
    <row r="478" spans="1:6" x14ac:dyDescent="0.3">
      <c r="A478" s="6" t="s">
        <v>1</v>
      </c>
      <c r="D478" s="1"/>
      <c r="E478" s="1"/>
    </row>
    <row r="479" spans="1:6" x14ac:dyDescent="0.3">
      <c r="A479" s="6" t="s">
        <v>13</v>
      </c>
      <c r="C479" s="1">
        <v>0</v>
      </c>
      <c r="D479" s="1">
        <v>0</v>
      </c>
      <c r="E479" s="1">
        <f>+C479+D479</f>
        <v>0</v>
      </c>
    </row>
    <row r="480" spans="1:6" x14ac:dyDescent="0.3">
      <c r="A480" s="6" t="s">
        <v>14</v>
      </c>
      <c r="C480" s="1">
        <v>0</v>
      </c>
      <c r="D480" s="1">
        <v>0</v>
      </c>
      <c r="E480" s="1">
        <f>+C480+D480</f>
        <v>0</v>
      </c>
    </row>
    <row r="481" spans="1:7" x14ac:dyDescent="0.3">
      <c r="A481" s="6" t="s">
        <v>44</v>
      </c>
      <c r="C481" s="1">
        <v>0</v>
      </c>
      <c r="D481" s="1">
        <v>350</v>
      </c>
      <c r="E481" s="1">
        <f>+C481+D481</f>
        <v>350</v>
      </c>
    </row>
    <row r="482" spans="1:7" x14ac:dyDescent="0.3">
      <c r="A482" s="6" t="s">
        <v>15</v>
      </c>
      <c r="C482" s="1">
        <v>0</v>
      </c>
      <c r="D482" s="1">
        <v>0</v>
      </c>
      <c r="E482" s="1">
        <f>+C482+D482</f>
        <v>0</v>
      </c>
    </row>
    <row r="483" spans="1:7" x14ac:dyDescent="0.3">
      <c r="A483" s="6" t="s">
        <v>18</v>
      </c>
      <c r="C483" s="1">
        <v>0</v>
      </c>
      <c r="D483" s="1">
        <v>0</v>
      </c>
      <c r="E483" s="1">
        <f>+C483+D483</f>
        <v>0</v>
      </c>
    </row>
    <row r="484" spans="1:7" x14ac:dyDescent="0.3">
      <c r="A484" s="6" t="s">
        <v>27</v>
      </c>
      <c r="C484" s="12">
        <f>SUM(C479:C483)</f>
        <v>0</v>
      </c>
      <c r="D484" s="12">
        <f>SUM(D479:D483)</f>
        <v>350</v>
      </c>
      <c r="E484" s="12">
        <f>SUM(E479:E483)</f>
        <v>350</v>
      </c>
    </row>
    <row r="485" spans="1:7" x14ac:dyDescent="0.3">
      <c r="A485" s="6"/>
      <c r="C485" s="1"/>
      <c r="D485" s="1"/>
      <c r="E485" s="1"/>
    </row>
    <row r="486" spans="1:7" ht="15" thickBot="1" x14ac:dyDescent="0.35">
      <c r="A486" s="6" t="s">
        <v>32</v>
      </c>
      <c r="C486" s="13">
        <f>+C484+C471+C457+C476</f>
        <v>45272.18</v>
      </c>
      <c r="D486" s="13">
        <f>+D484+D471+D457+D476</f>
        <v>51.5</v>
      </c>
      <c r="E486" s="13">
        <f>+E484+E471+E457+E476</f>
        <v>45323.68</v>
      </c>
      <c r="F486" s="8">
        <f>19031.88+26291.8</f>
        <v>45323.68</v>
      </c>
      <c r="G486" s="8">
        <f>+E486-F486</f>
        <v>0</v>
      </c>
    </row>
    <row r="487" spans="1:7" x14ac:dyDescent="0.3">
      <c r="A487" s="6"/>
      <c r="C487" s="1"/>
      <c r="D487" s="1"/>
      <c r="E487" s="1"/>
    </row>
    <row r="488" spans="1:7" x14ac:dyDescent="0.3">
      <c r="A488" s="6" t="s">
        <v>31</v>
      </c>
      <c r="C488" s="1"/>
      <c r="D488" s="1"/>
      <c r="E488" s="1"/>
    </row>
    <row r="489" spans="1:7" x14ac:dyDescent="0.3">
      <c r="A489" s="6" t="s">
        <v>17</v>
      </c>
      <c r="C489" s="1">
        <v>0</v>
      </c>
      <c r="D489" s="1">
        <v>0</v>
      </c>
      <c r="E489" s="1">
        <f t="shared" ref="E489:E494" si="74">+C489+D489</f>
        <v>0</v>
      </c>
    </row>
    <row r="490" spans="1:7" x14ac:dyDescent="0.3">
      <c r="A490" s="6" t="s">
        <v>19</v>
      </c>
      <c r="C490" s="1">
        <v>459.77</v>
      </c>
      <c r="D490" s="1">
        <v>-2.69</v>
      </c>
      <c r="E490" s="1">
        <f t="shared" si="74"/>
        <v>457.08</v>
      </c>
      <c r="F490" s="2">
        <v>264.45999999999998</v>
      </c>
      <c r="G490" t="s">
        <v>38</v>
      </c>
    </row>
    <row r="491" spans="1:7" x14ac:dyDescent="0.3">
      <c r="A491" s="6" t="s">
        <v>20</v>
      </c>
      <c r="C491" s="1">
        <v>0</v>
      </c>
      <c r="D491" s="1">
        <v>1300</v>
      </c>
      <c r="E491" s="1">
        <f t="shared" si="74"/>
        <v>1300</v>
      </c>
      <c r="F491" s="2">
        <v>192.62</v>
      </c>
      <c r="G491" t="s">
        <v>39</v>
      </c>
    </row>
    <row r="492" spans="1:7" x14ac:dyDescent="0.3">
      <c r="A492" s="6" t="s">
        <v>60</v>
      </c>
      <c r="B492" s="1"/>
      <c r="C492" s="1">
        <f>193*B492</f>
        <v>0</v>
      </c>
      <c r="D492" s="1">
        <v>0</v>
      </c>
      <c r="E492" s="1">
        <f t="shared" si="74"/>
        <v>0</v>
      </c>
    </row>
    <row r="493" spans="1:7" x14ac:dyDescent="0.3">
      <c r="A493" s="6" t="s">
        <v>61</v>
      </c>
      <c r="B493" s="1"/>
      <c r="C493" s="1">
        <f>1033*B493</f>
        <v>0</v>
      </c>
      <c r="D493" s="1">
        <v>0</v>
      </c>
      <c r="E493" s="1">
        <f t="shared" si="74"/>
        <v>0</v>
      </c>
    </row>
    <row r="494" spans="1:7" x14ac:dyDescent="0.3">
      <c r="A494" s="6" t="s">
        <v>62</v>
      </c>
      <c r="B494" s="1"/>
      <c r="C494" s="1">
        <f>89*B494</f>
        <v>0</v>
      </c>
      <c r="D494" s="1">
        <v>0</v>
      </c>
      <c r="E494" s="1">
        <f t="shared" si="74"/>
        <v>0</v>
      </c>
    </row>
    <row r="495" spans="1:7" x14ac:dyDescent="0.3">
      <c r="A495" s="6" t="s">
        <v>30</v>
      </c>
      <c r="C495" s="12">
        <f>SUM(C489:C494)</f>
        <v>459.77</v>
      </c>
      <c r="D495" s="12">
        <f>SUM(D489:D494)</f>
        <v>1297.31</v>
      </c>
      <c r="E495" s="12">
        <f>SUM(E489:E494)</f>
        <v>1757.08</v>
      </c>
    </row>
    <row r="496" spans="1:7" x14ac:dyDescent="0.3">
      <c r="C496" s="1"/>
      <c r="D496" s="1"/>
      <c r="E496" s="1"/>
    </row>
    <row r="497" spans="1:5" ht="15" thickBot="1" x14ac:dyDescent="0.35">
      <c r="A497" s="6" t="s">
        <v>33</v>
      </c>
      <c r="C497" s="13">
        <f>+C486+C495</f>
        <v>45731.95</v>
      </c>
      <c r="D497" s="13">
        <f>+D486+D495</f>
        <v>1348.81</v>
      </c>
      <c r="E497" s="13">
        <f>+E486+E495</f>
        <v>47080.76</v>
      </c>
    </row>
    <row r="498" spans="1:5" x14ac:dyDescent="0.3">
      <c r="A498" s="6"/>
      <c r="C498" s="24"/>
      <c r="D498" s="24"/>
      <c r="E498" s="24"/>
    </row>
    <row r="499" spans="1:5" x14ac:dyDescent="0.3">
      <c r="C499" s="17"/>
      <c r="D499" s="18"/>
      <c r="E499" s="17"/>
    </row>
    <row r="500" spans="1:5" x14ac:dyDescent="0.3">
      <c r="C500" s="17"/>
      <c r="D500" s="18"/>
      <c r="E500" s="18"/>
    </row>
    <row r="501" spans="1:5" x14ac:dyDescent="0.3">
      <c r="A501" s="7" t="s">
        <v>49</v>
      </c>
      <c r="C501" s="18"/>
      <c r="D501" s="18"/>
      <c r="E501" s="18"/>
    </row>
    <row r="502" spans="1:5" x14ac:dyDescent="0.3">
      <c r="C502" s="18"/>
      <c r="D502" s="18"/>
      <c r="E502" s="18"/>
    </row>
    <row r="503" spans="1:5" x14ac:dyDescent="0.3">
      <c r="A503" s="6" t="s">
        <v>8</v>
      </c>
      <c r="C503" s="23" t="s">
        <v>28</v>
      </c>
      <c r="D503" s="18"/>
      <c r="E503" s="23" t="s">
        <v>29</v>
      </c>
    </row>
    <row r="504" spans="1:5" x14ac:dyDescent="0.3">
      <c r="A504" s="5" t="s">
        <v>3</v>
      </c>
      <c r="B504" s="5" t="s">
        <v>4</v>
      </c>
      <c r="C504" s="5" t="s">
        <v>5</v>
      </c>
      <c r="D504" s="5" t="s">
        <v>16</v>
      </c>
      <c r="E504" s="5" t="s">
        <v>5</v>
      </c>
    </row>
    <row r="505" spans="1:5" x14ac:dyDescent="0.3">
      <c r="A505" s="1">
        <v>25.14</v>
      </c>
      <c r="B505" s="37">
        <v>84</v>
      </c>
      <c r="C505" s="15">
        <f>+A505*B505</f>
        <v>2111.7600000000002</v>
      </c>
      <c r="D505" s="1">
        <v>0</v>
      </c>
      <c r="E505" s="1">
        <f>+C505+D505</f>
        <v>2111.7600000000002</v>
      </c>
    </row>
    <row r="506" spans="1:5" x14ac:dyDescent="0.3">
      <c r="A506" s="1">
        <v>37.75</v>
      </c>
      <c r="B506" s="37">
        <v>427</v>
      </c>
      <c r="C506" s="15">
        <f t="shared" ref="C506:C509" si="75">+A506*B506</f>
        <v>16119.25</v>
      </c>
      <c r="D506" s="1">
        <v>0</v>
      </c>
      <c r="E506" s="1">
        <f t="shared" ref="E506:E513" si="76">+C506+D506</f>
        <v>16119.25</v>
      </c>
    </row>
    <row r="507" spans="1:5" x14ac:dyDescent="0.3">
      <c r="A507" s="1">
        <v>45.5</v>
      </c>
      <c r="B507" s="37">
        <v>48</v>
      </c>
      <c r="C507" s="15">
        <f t="shared" si="75"/>
        <v>2184</v>
      </c>
      <c r="D507" s="1">
        <v>0</v>
      </c>
      <c r="E507" s="1">
        <f t="shared" si="76"/>
        <v>2184</v>
      </c>
    </row>
    <row r="508" spans="1:5" x14ac:dyDescent="0.3">
      <c r="A508" s="1">
        <v>87.75</v>
      </c>
      <c r="B508" s="37">
        <v>1</v>
      </c>
      <c r="C508" s="15">
        <f t="shared" si="75"/>
        <v>87.75</v>
      </c>
      <c r="D508" s="1">
        <v>0</v>
      </c>
      <c r="E508" s="1">
        <f t="shared" si="76"/>
        <v>87.75</v>
      </c>
    </row>
    <row r="509" spans="1:5" x14ac:dyDescent="0.3">
      <c r="A509" s="1">
        <v>125</v>
      </c>
      <c r="B509" s="37">
        <v>1</v>
      </c>
      <c r="C509" s="15">
        <f t="shared" si="75"/>
        <v>125</v>
      </c>
      <c r="D509" s="1">
        <v>0</v>
      </c>
      <c r="E509" s="1">
        <f t="shared" si="76"/>
        <v>125</v>
      </c>
    </row>
    <row r="510" spans="1:5" x14ac:dyDescent="0.3">
      <c r="A510" s="1">
        <v>137.75</v>
      </c>
      <c r="B510" s="37"/>
      <c r="C510" s="15"/>
      <c r="D510" s="1"/>
      <c r="E510" s="1"/>
    </row>
    <row r="511" spans="1:5" x14ac:dyDescent="0.3">
      <c r="A511" s="1">
        <v>187.5</v>
      </c>
      <c r="B511" s="37"/>
      <c r="C511" s="15"/>
      <c r="D511" s="1"/>
      <c r="E511" s="1"/>
    </row>
    <row r="512" spans="1:5" x14ac:dyDescent="0.3">
      <c r="A512" s="1">
        <v>337.75</v>
      </c>
      <c r="B512" s="37"/>
      <c r="C512" s="15"/>
      <c r="D512" s="1"/>
      <c r="E512" s="1"/>
    </row>
    <row r="513" spans="1:7" x14ac:dyDescent="0.3">
      <c r="A513" s="1" t="s">
        <v>6</v>
      </c>
      <c r="B513" s="37">
        <v>29</v>
      </c>
      <c r="C513" s="15">
        <v>584.82000000000005</v>
      </c>
      <c r="D513" s="1">
        <v>0</v>
      </c>
      <c r="E513" s="1">
        <f t="shared" si="76"/>
        <v>584.82000000000005</v>
      </c>
    </row>
    <row r="514" spans="1:7" x14ac:dyDescent="0.3">
      <c r="A514" s="6" t="s">
        <v>9</v>
      </c>
      <c r="C514" s="1"/>
      <c r="D514" s="1"/>
      <c r="E514" s="1"/>
    </row>
    <row r="515" spans="1:7" x14ac:dyDescent="0.3">
      <c r="A515" s="1">
        <v>0</v>
      </c>
      <c r="B515" s="10">
        <v>0</v>
      </c>
      <c r="C515" s="9">
        <f t="shared" ref="C515" si="77">+A515*B515</f>
        <v>0</v>
      </c>
      <c r="D515" s="9">
        <v>0</v>
      </c>
      <c r="E515" s="9">
        <f t="shared" ref="E515" si="78">+C515+D515</f>
        <v>0</v>
      </c>
    </row>
    <row r="516" spans="1:7" x14ac:dyDescent="0.3">
      <c r="A516" s="6" t="s">
        <v>10</v>
      </c>
      <c r="B516" s="3">
        <f>SUM(B505:B515)</f>
        <v>590</v>
      </c>
      <c r="C516" s="8">
        <f>SUM(C505:C515)</f>
        <v>21212.58</v>
      </c>
      <c r="D516" s="8">
        <f>SUM(D505:D515)</f>
        <v>0</v>
      </c>
      <c r="E516" s="8">
        <f>SUM(E505:E515)</f>
        <v>21212.58</v>
      </c>
    </row>
    <row r="517" spans="1:7" x14ac:dyDescent="0.3">
      <c r="C517" s="8"/>
      <c r="D517" s="1"/>
      <c r="E517" s="1"/>
    </row>
    <row r="518" spans="1:7" x14ac:dyDescent="0.3">
      <c r="A518" s="6" t="s">
        <v>11</v>
      </c>
      <c r="D518" s="1"/>
      <c r="E518" s="1"/>
    </row>
    <row r="519" spans="1:7" x14ac:dyDescent="0.3">
      <c r="A519" s="5"/>
      <c r="B519" s="5" t="s">
        <v>7</v>
      </c>
      <c r="C519" s="5"/>
      <c r="D519" s="1"/>
      <c r="E519" s="1"/>
    </row>
    <row r="520" spans="1:7" x14ac:dyDescent="0.3">
      <c r="A520" s="1">
        <v>1.4</v>
      </c>
      <c r="B520" s="2">
        <v>290</v>
      </c>
      <c r="C520" s="1">
        <f>+A520*B520</f>
        <v>406</v>
      </c>
      <c r="D520" s="1">
        <v>0</v>
      </c>
      <c r="E520" s="1">
        <f>+C520+D520</f>
        <v>406</v>
      </c>
    </row>
    <row r="521" spans="1:7" x14ac:dyDescent="0.3">
      <c r="A521" s="1">
        <v>1.75</v>
      </c>
      <c r="B521" s="2">
        <v>2065</v>
      </c>
      <c r="C521" s="1">
        <f>+A521*B521+13.6</f>
        <v>3627.35</v>
      </c>
      <c r="D521" s="1">
        <v>-248</v>
      </c>
      <c r="E521" s="1">
        <f>+C521+D521</f>
        <v>3379.35</v>
      </c>
    </row>
    <row r="522" spans="1:7" x14ac:dyDescent="0.3">
      <c r="A522" s="1">
        <v>2.5</v>
      </c>
      <c r="B522" s="2">
        <v>99</v>
      </c>
      <c r="C522" s="1">
        <f>+A522*B522</f>
        <v>247.5</v>
      </c>
      <c r="D522" s="1">
        <v>0</v>
      </c>
      <c r="E522" s="1">
        <f t="shared" ref="E522:E527" si="79">+C522+D522</f>
        <v>247.5</v>
      </c>
    </row>
    <row r="523" spans="1:7" x14ac:dyDescent="0.3">
      <c r="A523" s="1">
        <v>3.25</v>
      </c>
      <c r="B523" s="2">
        <v>63</v>
      </c>
      <c r="C523" s="1">
        <f t="shared" ref="C523" si="80">+A523*B523</f>
        <v>204.75</v>
      </c>
      <c r="D523" s="1">
        <v>0</v>
      </c>
      <c r="E523" s="1">
        <f t="shared" si="79"/>
        <v>204.75</v>
      </c>
    </row>
    <row r="524" spans="1:7" x14ac:dyDescent="0.3">
      <c r="A524" s="1">
        <v>1.95</v>
      </c>
      <c r="B524" s="2">
        <f>238+8</f>
        <v>246</v>
      </c>
      <c r="C524" s="1">
        <f>+A524*B524</f>
        <v>479.7</v>
      </c>
      <c r="D524" s="1">
        <v>0</v>
      </c>
      <c r="E524" s="1">
        <f t="shared" si="79"/>
        <v>479.7</v>
      </c>
    </row>
    <row r="525" spans="1:7" x14ac:dyDescent="0.3">
      <c r="A525" s="1">
        <v>2.5</v>
      </c>
      <c r="B525" s="2">
        <v>12</v>
      </c>
      <c r="C525" s="1">
        <f>+A525*B525</f>
        <v>30</v>
      </c>
      <c r="D525" s="1">
        <v>0</v>
      </c>
      <c r="E525" s="1">
        <f t="shared" si="79"/>
        <v>30</v>
      </c>
    </row>
    <row r="526" spans="1:7" x14ac:dyDescent="0.3">
      <c r="A526" s="1">
        <v>3.5</v>
      </c>
      <c r="B526" s="2">
        <v>1</v>
      </c>
      <c r="C526" s="1">
        <f t="shared" ref="C526:C527" si="81">+A526*B526</f>
        <v>3.5</v>
      </c>
      <c r="D526" s="1">
        <v>0</v>
      </c>
      <c r="E526" s="1">
        <f t="shared" si="79"/>
        <v>3.5</v>
      </c>
    </row>
    <row r="527" spans="1:7" x14ac:dyDescent="0.3">
      <c r="A527" s="1"/>
      <c r="B527" s="74">
        <v>0</v>
      </c>
      <c r="C527" s="9">
        <f t="shared" si="81"/>
        <v>0</v>
      </c>
      <c r="D527" s="9">
        <v>0</v>
      </c>
      <c r="E527" s="9">
        <f t="shared" si="79"/>
        <v>0</v>
      </c>
    </row>
    <row r="528" spans="1:7" x14ac:dyDescent="0.3">
      <c r="A528" s="6" t="s">
        <v>58</v>
      </c>
      <c r="B528" s="2">
        <f>SUM(B520:B527)</f>
        <v>2776</v>
      </c>
      <c r="C528" s="1">
        <f>SUM(C520:C527)</f>
        <v>4998.8</v>
      </c>
      <c r="D528" s="1">
        <f>SUM(D520:D527)</f>
        <v>-248</v>
      </c>
      <c r="E528" s="1">
        <f>SUM(E520:E527)</f>
        <v>4750.8</v>
      </c>
      <c r="F528" s="8"/>
      <c r="G528" s="30"/>
    </row>
    <row r="529" spans="1:7" x14ac:dyDescent="0.3">
      <c r="C529" s="8"/>
      <c r="D529" s="1"/>
      <c r="E529" s="1"/>
      <c r="G529" s="30"/>
    </row>
    <row r="530" spans="1:7" x14ac:dyDescent="0.3">
      <c r="A530" s="6" t="s">
        <v>12</v>
      </c>
      <c r="C530" s="11">
        <f>+C528+C516</f>
        <v>26211.38</v>
      </c>
      <c r="D530" s="11">
        <f>+D528+D516</f>
        <v>-248</v>
      </c>
      <c r="E530" s="11">
        <f>+E528+E516</f>
        <v>25963.38</v>
      </c>
      <c r="G530" s="30"/>
    </row>
    <row r="531" spans="1:7" x14ac:dyDescent="0.3">
      <c r="D531" s="1"/>
      <c r="E531" s="1"/>
      <c r="G531" s="30"/>
    </row>
    <row r="532" spans="1:7" x14ac:dyDescent="0.3">
      <c r="D532" s="1"/>
      <c r="E532" s="1"/>
      <c r="G532" s="30"/>
    </row>
    <row r="533" spans="1:7" x14ac:dyDescent="0.3">
      <c r="A533" s="6" t="s">
        <v>23</v>
      </c>
      <c r="B533" s="5" t="s">
        <v>4</v>
      </c>
      <c r="D533" s="1"/>
      <c r="E533" s="1"/>
      <c r="G533" s="30"/>
    </row>
    <row r="534" spans="1:7" x14ac:dyDescent="0.3">
      <c r="A534" s="1">
        <v>30</v>
      </c>
      <c r="B534" s="3">
        <v>510</v>
      </c>
      <c r="C534" s="1">
        <f>+A534*B534</f>
        <v>15300</v>
      </c>
      <c r="D534" s="1">
        <v>0</v>
      </c>
      <c r="E534" s="1">
        <f>+C534+D534</f>
        <v>15300</v>
      </c>
      <c r="G534" s="30"/>
    </row>
    <row r="535" spans="1:7" x14ac:dyDescent="0.3">
      <c r="A535" s="1">
        <v>150</v>
      </c>
      <c r="B535" s="3">
        <v>1</v>
      </c>
      <c r="C535" s="1">
        <f>+A535*B535</f>
        <v>150</v>
      </c>
      <c r="D535" s="1">
        <v>0</v>
      </c>
      <c r="E535" s="1">
        <f>+C535+D535</f>
        <v>150</v>
      </c>
      <c r="G535" s="30"/>
    </row>
    <row r="536" spans="1:7" x14ac:dyDescent="0.3">
      <c r="A536" s="1">
        <v>270</v>
      </c>
      <c r="B536" s="3">
        <v>0</v>
      </c>
      <c r="C536" s="1">
        <f>+A536*B536</f>
        <v>0</v>
      </c>
      <c r="D536" s="1">
        <v>0</v>
      </c>
      <c r="E536" s="1">
        <f>+C536+D536</f>
        <v>0</v>
      </c>
      <c r="G536" s="30"/>
    </row>
    <row r="537" spans="1:7" x14ac:dyDescent="0.3">
      <c r="A537" s="1" t="s">
        <v>6</v>
      </c>
      <c r="B537" s="10">
        <v>27</v>
      </c>
      <c r="C537" s="1">
        <v>431</v>
      </c>
      <c r="D537" s="1">
        <v>0</v>
      </c>
      <c r="E537" s="1">
        <f t="shared" ref="E537" si="82">+C537+D537</f>
        <v>431</v>
      </c>
      <c r="G537" s="30"/>
    </row>
    <row r="538" spans="1:7" x14ac:dyDescent="0.3">
      <c r="A538" s="1"/>
      <c r="B538" s="3">
        <f>SUM(B534:B537)</f>
        <v>538</v>
      </c>
      <c r="C538" s="1"/>
      <c r="D538" s="1"/>
      <c r="E538" s="1"/>
      <c r="G538" s="30"/>
    </row>
    <row r="539" spans="1:7" x14ac:dyDescent="0.3">
      <c r="A539" s="6" t="s">
        <v>24</v>
      </c>
      <c r="B539" s="41" t="s">
        <v>7</v>
      </c>
      <c r="D539" s="1"/>
      <c r="E539" s="1"/>
      <c r="G539" s="30"/>
    </row>
    <row r="540" spans="1:7" x14ac:dyDescent="0.3">
      <c r="A540" s="1">
        <v>2</v>
      </c>
      <c r="B540" s="3">
        <v>1603</v>
      </c>
      <c r="C540" s="1">
        <f t="shared" ref="C540:C541" si="83">+A540*B540</f>
        <v>3206</v>
      </c>
      <c r="D540" s="1">
        <v>-144</v>
      </c>
      <c r="E540" s="1">
        <f>+C540+D540</f>
        <v>3062</v>
      </c>
      <c r="G540" s="30"/>
    </row>
    <row r="541" spans="1:7" x14ac:dyDescent="0.3">
      <c r="A541" s="1">
        <v>3</v>
      </c>
      <c r="B541" s="10">
        <v>61</v>
      </c>
      <c r="C541" s="9">
        <f t="shared" si="83"/>
        <v>183</v>
      </c>
      <c r="D541" s="9">
        <v>0</v>
      </c>
      <c r="E541" s="9">
        <f>+C541+D541</f>
        <v>183</v>
      </c>
    </row>
    <row r="542" spans="1:7" x14ac:dyDescent="0.3">
      <c r="A542" s="6" t="s">
        <v>25</v>
      </c>
      <c r="B542" s="32">
        <f>SUM(B540:B541)</f>
        <v>1664</v>
      </c>
      <c r="C542" s="8">
        <f>SUM(C540:C541)</f>
        <v>3389</v>
      </c>
      <c r="D542" s="8">
        <f>SUM(D540:D541)</f>
        <v>-144</v>
      </c>
      <c r="E542" s="8">
        <f>SUM(E540:E541)</f>
        <v>3245</v>
      </c>
    </row>
    <row r="543" spans="1:7" x14ac:dyDescent="0.3">
      <c r="D543" s="1"/>
      <c r="E543" s="1"/>
    </row>
    <row r="544" spans="1:7" x14ac:dyDescent="0.3">
      <c r="A544" s="6" t="s">
        <v>26</v>
      </c>
      <c r="C544" s="11">
        <f>+C542+C534+C535+C536+C537</f>
        <v>19270</v>
      </c>
      <c r="D544" s="11">
        <f>+D542+D534+D535+D536+D537</f>
        <v>-144</v>
      </c>
      <c r="E544" s="11">
        <f>+E542+E534+E535+E536+E537</f>
        <v>19126</v>
      </c>
    </row>
    <row r="545" spans="1:7" x14ac:dyDescent="0.3">
      <c r="D545" s="1"/>
      <c r="E545" s="1"/>
    </row>
    <row r="546" spans="1:7" x14ac:dyDescent="0.3">
      <c r="A546" s="6" t="s">
        <v>37</v>
      </c>
      <c r="D546" s="1"/>
      <c r="E546" s="1"/>
    </row>
    <row r="547" spans="1:7" x14ac:dyDescent="0.3">
      <c r="A547" s="6" t="s">
        <v>38</v>
      </c>
      <c r="C547" s="1">
        <f>-3657.34+2834.78-819.1+681.61</f>
        <v>-960.04999999999984</v>
      </c>
      <c r="D547" s="1">
        <v>0</v>
      </c>
      <c r="E547" s="1">
        <f>+C547+D547</f>
        <v>-960.04999999999984</v>
      </c>
    </row>
    <row r="548" spans="1:7" x14ac:dyDescent="0.3">
      <c r="A548" s="6" t="s">
        <v>39</v>
      </c>
      <c r="C548" s="1">
        <f>-2738.1+2044.9-559.48+440.52</f>
        <v>-812.15999999999985</v>
      </c>
      <c r="D548" s="1">
        <v>0</v>
      </c>
      <c r="E548" s="1">
        <f>+C548+D548</f>
        <v>-812.15999999999985</v>
      </c>
    </row>
    <row r="549" spans="1:7" x14ac:dyDescent="0.3">
      <c r="A549" s="6" t="s">
        <v>40</v>
      </c>
      <c r="C549" s="12">
        <f>SUM(C547:C548)</f>
        <v>-1772.2099999999996</v>
      </c>
      <c r="D549" s="12">
        <f>SUM(D547:D548)</f>
        <v>0</v>
      </c>
      <c r="E549" s="12">
        <f>SUM(E547:E548)</f>
        <v>-1772.2099999999996</v>
      </c>
    </row>
    <row r="550" spans="1:7" x14ac:dyDescent="0.3">
      <c r="A550" s="6"/>
      <c r="D550" s="1"/>
      <c r="E550" s="1"/>
    </row>
    <row r="551" spans="1:7" x14ac:dyDescent="0.3">
      <c r="A551" s="6" t="s">
        <v>1</v>
      </c>
      <c r="D551" s="1"/>
      <c r="E551" s="1"/>
    </row>
    <row r="552" spans="1:7" x14ac:dyDescent="0.3">
      <c r="A552" s="6" t="s">
        <v>13</v>
      </c>
      <c r="C552" s="1">
        <v>0</v>
      </c>
      <c r="D552" s="1">
        <v>0</v>
      </c>
      <c r="E552" s="1">
        <f>+C552+D552</f>
        <v>0</v>
      </c>
    </row>
    <row r="553" spans="1:7" x14ac:dyDescent="0.3">
      <c r="A553" s="6" t="s">
        <v>14</v>
      </c>
      <c r="C553" s="1">
        <v>0</v>
      </c>
      <c r="D553" s="1">
        <v>0</v>
      </c>
      <c r="E553" s="1">
        <f>+C553+D553</f>
        <v>0</v>
      </c>
    </row>
    <row r="554" spans="1:7" x14ac:dyDescent="0.3">
      <c r="A554" s="6" t="s">
        <v>44</v>
      </c>
      <c r="C554" s="1">
        <v>0</v>
      </c>
      <c r="D554" s="1">
        <v>125</v>
      </c>
      <c r="E554" s="1">
        <f>+C554+D554</f>
        <v>125</v>
      </c>
    </row>
    <row r="555" spans="1:7" x14ac:dyDescent="0.3">
      <c r="A555" s="6" t="s">
        <v>15</v>
      </c>
      <c r="C555" s="1">
        <v>0</v>
      </c>
      <c r="D555" s="1">
        <v>0</v>
      </c>
      <c r="E555" s="1">
        <f>+C555+D555</f>
        <v>0</v>
      </c>
    </row>
    <row r="556" spans="1:7" x14ac:dyDescent="0.3">
      <c r="A556" s="6" t="s">
        <v>18</v>
      </c>
      <c r="C556" s="1">
        <v>0</v>
      </c>
      <c r="D556" s="1">
        <v>0</v>
      </c>
      <c r="E556" s="1">
        <f>+C556+D556</f>
        <v>0</v>
      </c>
    </row>
    <row r="557" spans="1:7" x14ac:dyDescent="0.3">
      <c r="A557" s="6" t="s">
        <v>27</v>
      </c>
      <c r="C557" s="12">
        <f>SUM(C552:C556)</f>
        <v>0</v>
      </c>
      <c r="D557" s="12">
        <f>SUM(D552:D556)</f>
        <v>125</v>
      </c>
      <c r="E557" s="12">
        <f>SUM(E552:E556)</f>
        <v>125</v>
      </c>
    </row>
    <row r="558" spans="1:7" x14ac:dyDescent="0.3">
      <c r="A558" s="6"/>
      <c r="C558" s="1"/>
      <c r="D558" s="1"/>
      <c r="E558" s="1"/>
    </row>
    <row r="559" spans="1:7" ht="15" thickBot="1" x14ac:dyDescent="0.35">
      <c r="A559" s="6" t="s">
        <v>32</v>
      </c>
      <c r="C559" s="13">
        <f>+C557+C544+C530+C549</f>
        <v>43709.170000000006</v>
      </c>
      <c r="D559" s="13">
        <f>+D557+D544+D530+D549</f>
        <v>-267</v>
      </c>
      <c r="E559" s="13">
        <f>+E557+E544+E530+E549</f>
        <v>43442.170000000006</v>
      </c>
      <c r="F559" s="2"/>
      <c r="G559" s="30"/>
    </row>
    <row r="560" spans="1:7" x14ac:dyDescent="0.3">
      <c r="A560" s="6"/>
      <c r="C560" s="1"/>
      <c r="D560" s="1"/>
      <c r="E560" s="1"/>
    </row>
    <row r="561" spans="1:7" x14ac:dyDescent="0.3">
      <c r="A561" s="6" t="s">
        <v>31</v>
      </c>
      <c r="C561" s="1"/>
      <c r="D561" s="1"/>
      <c r="E561" s="1"/>
    </row>
    <row r="562" spans="1:7" x14ac:dyDescent="0.3">
      <c r="A562" s="6" t="s">
        <v>17</v>
      </c>
      <c r="C562" s="1">
        <v>0</v>
      </c>
      <c r="D562" s="1">
        <v>0</v>
      </c>
      <c r="E562" s="1">
        <f t="shared" ref="E562:E567" si="84">+C562+D562</f>
        <v>0</v>
      </c>
    </row>
    <row r="563" spans="1:7" x14ac:dyDescent="0.3">
      <c r="A563" s="6" t="s">
        <v>19</v>
      </c>
      <c r="C563" s="1">
        <v>455.23</v>
      </c>
      <c r="D563" s="1">
        <v>-3.78</v>
      </c>
      <c r="E563" s="1">
        <f t="shared" si="84"/>
        <v>451.45000000000005</v>
      </c>
      <c r="F563">
        <v>260.19</v>
      </c>
      <c r="G563" t="s">
        <v>38</v>
      </c>
    </row>
    <row r="564" spans="1:7" x14ac:dyDescent="0.3">
      <c r="A564" s="6" t="s">
        <v>20</v>
      </c>
      <c r="C564" s="1">
        <v>0</v>
      </c>
      <c r="D564" s="1">
        <v>500</v>
      </c>
      <c r="E564" s="1">
        <f t="shared" si="84"/>
        <v>500</v>
      </c>
      <c r="F564">
        <v>191.26</v>
      </c>
      <c r="G564" t="s">
        <v>39</v>
      </c>
    </row>
    <row r="565" spans="1:7" x14ac:dyDescent="0.3">
      <c r="A565" s="6" t="s">
        <v>60</v>
      </c>
      <c r="B565" s="1"/>
      <c r="C565" s="1">
        <f>193*B565</f>
        <v>0</v>
      </c>
      <c r="D565" s="1">
        <v>0</v>
      </c>
      <c r="E565" s="1">
        <f t="shared" si="84"/>
        <v>0</v>
      </c>
    </row>
    <row r="566" spans="1:7" x14ac:dyDescent="0.3">
      <c r="A566" s="6" t="s">
        <v>61</v>
      </c>
      <c r="B566" s="1"/>
      <c r="C566" s="1">
        <f>1033*B566</f>
        <v>0</v>
      </c>
      <c r="D566" s="1">
        <v>0</v>
      </c>
      <c r="E566" s="1">
        <f t="shared" si="84"/>
        <v>0</v>
      </c>
    </row>
    <row r="567" spans="1:7" x14ac:dyDescent="0.3">
      <c r="A567" s="6" t="s">
        <v>62</v>
      </c>
      <c r="B567" s="1"/>
      <c r="C567" s="1">
        <f>89*B567</f>
        <v>0</v>
      </c>
      <c r="D567" s="1">
        <v>0</v>
      </c>
      <c r="E567" s="1">
        <f t="shared" si="84"/>
        <v>0</v>
      </c>
    </row>
    <row r="568" spans="1:7" x14ac:dyDescent="0.3">
      <c r="A568" s="6" t="s">
        <v>30</v>
      </c>
      <c r="C568" s="12">
        <f>SUM(C562:C567)</f>
        <v>455.23</v>
      </c>
      <c r="D568" s="12">
        <f>SUM(D562:D567)</f>
        <v>496.22</v>
      </c>
      <c r="E568" s="12">
        <f>SUM(E562:E567)</f>
        <v>951.45</v>
      </c>
    </row>
    <row r="569" spans="1:7" x14ac:dyDescent="0.3">
      <c r="C569" s="1"/>
      <c r="D569" s="1"/>
      <c r="E569" s="1"/>
    </row>
    <row r="570" spans="1:7" ht="15" thickBot="1" x14ac:dyDescent="0.35">
      <c r="A570" s="6" t="s">
        <v>33</v>
      </c>
      <c r="C570" s="13">
        <f>+C559+C568</f>
        <v>44164.400000000009</v>
      </c>
      <c r="D570" s="13">
        <f>+D559+D568</f>
        <v>229.22000000000003</v>
      </c>
      <c r="E570" s="13">
        <f>+E559+E568</f>
        <v>44393.62</v>
      </c>
    </row>
    <row r="571" spans="1:7" x14ac:dyDescent="0.3">
      <c r="A571" s="6"/>
      <c r="C571" s="24"/>
      <c r="D571" s="24"/>
      <c r="E571" s="24"/>
    </row>
    <row r="572" spans="1:7" x14ac:dyDescent="0.3">
      <c r="A572" s="6"/>
      <c r="C572" s="24"/>
      <c r="D572" s="24"/>
      <c r="E572" s="24"/>
    </row>
    <row r="573" spans="1:7" x14ac:dyDescent="0.3">
      <c r="C573" s="17"/>
      <c r="D573" s="18"/>
      <c r="E573" s="18"/>
    </row>
    <row r="574" spans="1:7" x14ac:dyDescent="0.3">
      <c r="A574" s="7" t="s">
        <v>50</v>
      </c>
      <c r="C574" s="18"/>
      <c r="D574" s="18"/>
      <c r="E574" s="18"/>
    </row>
    <row r="575" spans="1:7" x14ac:dyDescent="0.3">
      <c r="C575" s="18"/>
      <c r="D575" s="18"/>
      <c r="E575" s="18"/>
    </row>
    <row r="576" spans="1:7" x14ac:dyDescent="0.3">
      <c r="A576" s="6" t="s">
        <v>8</v>
      </c>
      <c r="C576" s="23" t="s">
        <v>28</v>
      </c>
      <c r="D576" s="18"/>
      <c r="E576" s="23" t="s">
        <v>29</v>
      </c>
    </row>
    <row r="577" spans="1:6" x14ac:dyDescent="0.3">
      <c r="A577" s="5" t="s">
        <v>3</v>
      </c>
      <c r="B577" s="5" t="s">
        <v>4</v>
      </c>
      <c r="C577" s="5" t="s">
        <v>5</v>
      </c>
      <c r="D577" s="5" t="s">
        <v>16</v>
      </c>
      <c r="E577" s="5" t="s">
        <v>5</v>
      </c>
    </row>
    <row r="578" spans="1:6" x14ac:dyDescent="0.3">
      <c r="A578" s="1">
        <v>25.14</v>
      </c>
      <c r="B578" s="37">
        <v>84</v>
      </c>
      <c r="C578" s="15">
        <f>+A578*B578</f>
        <v>2111.7600000000002</v>
      </c>
      <c r="D578" s="1">
        <v>0</v>
      </c>
      <c r="E578" s="1">
        <f>+C578+D578</f>
        <v>2111.7600000000002</v>
      </c>
    </row>
    <row r="579" spans="1:6" x14ac:dyDescent="0.3">
      <c r="A579" s="1">
        <v>37.75</v>
      </c>
      <c r="B579" s="37">
        <v>429</v>
      </c>
      <c r="C579" s="15">
        <f t="shared" ref="C579:C582" si="85">+A579*B579</f>
        <v>16194.75</v>
      </c>
      <c r="D579" s="1">
        <v>0</v>
      </c>
      <c r="E579" s="1">
        <f t="shared" ref="E579:E586" si="86">+C579+D579</f>
        <v>16194.75</v>
      </c>
    </row>
    <row r="580" spans="1:6" x14ac:dyDescent="0.3">
      <c r="A580" s="1">
        <v>45.5</v>
      </c>
      <c r="B580" s="37">
        <v>49</v>
      </c>
      <c r="C580" s="15">
        <f t="shared" si="85"/>
        <v>2229.5</v>
      </c>
      <c r="D580" s="1">
        <v>0</v>
      </c>
      <c r="E580" s="1">
        <f t="shared" si="86"/>
        <v>2229.5</v>
      </c>
    </row>
    <row r="581" spans="1:6" x14ac:dyDescent="0.3">
      <c r="A581" s="1">
        <v>87.75</v>
      </c>
      <c r="B581" s="37">
        <v>1</v>
      </c>
      <c r="C581" s="15">
        <f t="shared" si="85"/>
        <v>87.75</v>
      </c>
      <c r="D581" s="1">
        <v>0</v>
      </c>
      <c r="E581" s="1">
        <f t="shared" si="86"/>
        <v>87.75</v>
      </c>
    </row>
    <row r="582" spans="1:6" x14ac:dyDescent="0.3">
      <c r="A582" s="1">
        <v>125</v>
      </c>
      <c r="B582" s="37">
        <v>1</v>
      </c>
      <c r="C582" s="15">
        <f t="shared" si="85"/>
        <v>125</v>
      </c>
      <c r="D582" s="1">
        <v>0</v>
      </c>
      <c r="E582" s="1">
        <f t="shared" si="86"/>
        <v>125</v>
      </c>
    </row>
    <row r="583" spans="1:6" x14ac:dyDescent="0.3">
      <c r="A583" s="1">
        <v>137.75</v>
      </c>
      <c r="B583" s="37"/>
      <c r="C583" s="15"/>
      <c r="D583" s="1"/>
      <c r="E583" s="1"/>
    </row>
    <row r="584" spans="1:6" x14ac:dyDescent="0.3">
      <c r="A584" s="1">
        <v>187.5</v>
      </c>
      <c r="B584" s="37"/>
      <c r="C584" s="15"/>
      <c r="D584" s="1"/>
      <c r="E584" s="1"/>
    </row>
    <row r="585" spans="1:6" x14ac:dyDescent="0.3">
      <c r="A585" s="1">
        <v>337.75</v>
      </c>
      <c r="B585" s="37">
        <v>1</v>
      </c>
      <c r="C585" s="15">
        <f t="shared" ref="C585" si="87">+A585*B585</f>
        <v>337.75</v>
      </c>
      <c r="D585" s="1">
        <v>0</v>
      </c>
      <c r="E585" s="1">
        <f t="shared" ref="E585" si="88">+C585+D585</f>
        <v>337.75</v>
      </c>
    </row>
    <row r="586" spans="1:6" x14ac:dyDescent="0.3">
      <c r="A586" s="1" t="s">
        <v>6</v>
      </c>
      <c r="B586" s="37">
        <v>23</v>
      </c>
      <c r="C586" s="15">
        <v>449.26</v>
      </c>
      <c r="D586" s="1">
        <v>0</v>
      </c>
      <c r="E586" s="1">
        <f t="shared" si="86"/>
        <v>449.26</v>
      </c>
    </row>
    <row r="587" spans="1:6" x14ac:dyDescent="0.3">
      <c r="A587" s="6" t="s">
        <v>9</v>
      </c>
      <c r="C587" s="1"/>
      <c r="D587" s="1"/>
      <c r="E587" s="1"/>
    </row>
    <row r="588" spans="1:6" x14ac:dyDescent="0.3">
      <c r="A588" s="1">
        <v>0</v>
      </c>
      <c r="B588" s="10">
        <v>0</v>
      </c>
      <c r="C588" s="9">
        <f t="shared" ref="C588" si="89">+A588*B588</f>
        <v>0</v>
      </c>
      <c r="D588" s="9">
        <v>0</v>
      </c>
      <c r="E588" s="9">
        <f t="shared" ref="E588" si="90">+C588+D588</f>
        <v>0</v>
      </c>
    </row>
    <row r="589" spans="1:6" x14ac:dyDescent="0.3">
      <c r="A589" s="6" t="s">
        <v>10</v>
      </c>
      <c r="B589" s="3">
        <f>SUM(B578:B588)</f>
        <v>588</v>
      </c>
      <c r="C589" s="8">
        <f>SUM(C578:C588)</f>
        <v>21535.77</v>
      </c>
      <c r="D589" s="8">
        <f>SUM(D578:D588)</f>
        <v>0</v>
      </c>
      <c r="E589" s="8">
        <f>SUM(E578:E588)</f>
        <v>21535.77</v>
      </c>
      <c r="F589" s="8"/>
    </row>
    <row r="590" spans="1:6" x14ac:dyDescent="0.3">
      <c r="C590" s="8"/>
      <c r="D590" s="1"/>
      <c r="E590" s="1"/>
    </row>
    <row r="591" spans="1:6" x14ac:dyDescent="0.3">
      <c r="A591" s="6" t="s">
        <v>11</v>
      </c>
      <c r="D591" s="1"/>
      <c r="E591" s="1"/>
    </row>
    <row r="592" spans="1:6" x14ac:dyDescent="0.3">
      <c r="A592" s="5"/>
      <c r="B592" s="5" t="s">
        <v>7</v>
      </c>
      <c r="C592" s="5"/>
      <c r="D592" s="1"/>
      <c r="E592" s="1"/>
    </row>
    <row r="593" spans="1:7" x14ac:dyDescent="0.3">
      <c r="A593" s="1">
        <v>1.4</v>
      </c>
      <c r="B593" s="2">
        <v>327</v>
      </c>
      <c r="C593" s="1">
        <f>+A593*B593</f>
        <v>457.79999999999995</v>
      </c>
      <c r="D593" s="1">
        <v>0</v>
      </c>
      <c r="E593" s="1">
        <f>+C593+D593</f>
        <v>457.79999999999995</v>
      </c>
    </row>
    <row r="594" spans="1:7" x14ac:dyDescent="0.3">
      <c r="A594" s="1">
        <v>1.75</v>
      </c>
      <c r="B594" s="2">
        <f>2150-8</f>
        <v>2142</v>
      </c>
      <c r="C594" s="1">
        <f>+A594*B594</f>
        <v>3748.5</v>
      </c>
      <c r="D594" s="1">
        <v>0</v>
      </c>
      <c r="E594" s="1">
        <f>+C594+D594</f>
        <v>3748.5</v>
      </c>
    </row>
    <row r="595" spans="1:7" x14ac:dyDescent="0.3">
      <c r="A595" s="1">
        <v>2.5</v>
      </c>
      <c r="B595" s="2">
        <f>87-5</f>
        <v>82</v>
      </c>
      <c r="C595" s="1">
        <f>+A595*B595</f>
        <v>205</v>
      </c>
      <c r="D595" s="1">
        <v>0</v>
      </c>
      <c r="E595" s="1">
        <f t="shared" ref="E595:E600" si="91">+C595+D595</f>
        <v>205</v>
      </c>
    </row>
    <row r="596" spans="1:7" x14ac:dyDescent="0.3">
      <c r="A596" s="1">
        <v>3.25</v>
      </c>
      <c r="B596" s="2">
        <v>0</v>
      </c>
      <c r="C596" s="1">
        <f t="shared" ref="C596" si="92">+A596*B596</f>
        <v>0</v>
      </c>
      <c r="D596" s="1">
        <v>0</v>
      </c>
      <c r="E596" s="1">
        <f t="shared" si="91"/>
        <v>0</v>
      </c>
    </row>
    <row r="597" spans="1:7" x14ac:dyDescent="0.3">
      <c r="A597" s="1">
        <v>1.95</v>
      </c>
      <c r="B597" s="2">
        <f>258+7+8</f>
        <v>273</v>
      </c>
      <c r="C597" s="1">
        <f>+A597*B597</f>
        <v>532.35</v>
      </c>
      <c r="D597" s="1">
        <v>0</v>
      </c>
      <c r="E597" s="1">
        <f t="shared" si="91"/>
        <v>532.35</v>
      </c>
    </row>
    <row r="598" spans="1:7" x14ac:dyDescent="0.3">
      <c r="A598" s="1">
        <v>2.5</v>
      </c>
      <c r="B598" s="2">
        <f>27+5</f>
        <v>32</v>
      </c>
      <c r="C598" s="1">
        <f>+A598*B598</f>
        <v>80</v>
      </c>
      <c r="D598" s="1">
        <v>0</v>
      </c>
      <c r="E598" s="1">
        <f t="shared" si="91"/>
        <v>80</v>
      </c>
    </row>
    <row r="599" spans="1:7" x14ac:dyDescent="0.3">
      <c r="A599" s="1">
        <v>3.5</v>
      </c>
      <c r="B599" s="2">
        <f>12+53</f>
        <v>65</v>
      </c>
      <c r="C599" s="1">
        <f t="shared" ref="C599:C600" si="93">+A599*B599</f>
        <v>227.5</v>
      </c>
      <c r="D599" s="1">
        <v>0</v>
      </c>
      <c r="E599" s="1">
        <f t="shared" si="91"/>
        <v>227.5</v>
      </c>
    </row>
    <row r="600" spans="1:7" x14ac:dyDescent="0.3">
      <c r="A600" s="1"/>
      <c r="B600" s="74">
        <v>0</v>
      </c>
      <c r="C600" s="9">
        <f t="shared" si="93"/>
        <v>0</v>
      </c>
      <c r="D600" s="9">
        <v>0</v>
      </c>
      <c r="E600" s="9">
        <f t="shared" si="91"/>
        <v>0</v>
      </c>
    </row>
    <row r="601" spans="1:7" x14ac:dyDescent="0.3">
      <c r="A601" s="6" t="s">
        <v>58</v>
      </c>
      <c r="B601" s="2">
        <f>SUM(B593:B600)</f>
        <v>2921</v>
      </c>
      <c r="C601" s="1">
        <f>SUM(C593:C600)</f>
        <v>5251.1500000000005</v>
      </c>
      <c r="D601" s="1">
        <f>SUM(D593:D600)</f>
        <v>0</v>
      </c>
      <c r="E601" s="1">
        <f>SUM(E593:E600)</f>
        <v>5251.1500000000005</v>
      </c>
      <c r="F601" s="8"/>
      <c r="G601" s="8"/>
    </row>
    <row r="602" spans="1:7" x14ac:dyDescent="0.3">
      <c r="C602" s="8"/>
      <c r="D602" s="1"/>
      <c r="E602" s="1"/>
      <c r="G602" s="8"/>
    </row>
    <row r="603" spans="1:7" x14ac:dyDescent="0.3">
      <c r="A603" s="6" t="s">
        <v>12</v>
      </c>
      <c r="C603" s="11">
        <f>+C601+C589</f>
        <v>26786.920000000002</v>
      </c>
      <c r="D603" s="11">
        <f>+D601+D589</f>
        <v>0</v>
      </c>
      <c r="E603" s="11">
        <f>+E601+E589</f>
        <v>26786.920000000002</v>
      </c>
      <c r="G603" s="8"/>
    </row>
    <row r="604" spans="1:7" x14ac:dyDescent="0.3">
      <c r="D604" s="1"/>
      <c r="E604" s="1"/>
      <c r="G604" s="8"/>
    </row>
    <row r="605" spans="1:7" x14ac:dyDescent="0.3">
      <c r="D605" s="1"/>
      <c r="E605" s="1"/>
      <c r="G605" s="8"/>
    </row>
    <row r="606" spans="1:7" x14ac:dyDescent="0.3">
      <c r="A606" s="6" t="s">
        <v>23</v>
      </c>
      <c r="B606" s="5" t="s">
        <v>4</v>
      </c>
      <c r="D606" s="1"/>
      <c r="E606" s="1"/>
      <c r="G606" s="8"/>
    </row>
    <row r="607" spans="1:7" x14ac:dyDescent="0.3">
      <c r="A607" s="1">
        <v>30</v>
      </c>
      <c r="B607" s="3">
        <v>513</v>
      </c>
      <c r="C607" s="1">
        <f>+A607*B607</f>
        <v>15390</v>
      </c>
      <c r="D607" s="1">
        <v>0</v>
      </c>
      <c r="E607" s="1">
        <f>+C607+D607</f>
        <v>15390</v>
      </c>
      <c r="G607" s="8"/>
    </row>
    <row r="608" spans="1:7" x14ac:dyDescent="0.3">
      <c r="A608" s="1">
        <v>150</v>
      </c>
      <c r="B608" s="3">
        <v>1</v>
      </c>
      <c r="C608" s="1">
        <f>+A608*B608</f>
        <v>150</v>
      </c>
      <c r="D608" s="1">
        <v>0</v>
      </c>
      <c r="E608" s="1">
        <f>+C608+D608</f>
        <v>150</v>
      </c>
      <c r="G608" s="8"/>
    </row>
    <row r="609" spans="1:7" x14ac:dyDescent="0.3">
      <c r="A609" s="1">
        <v>270</v>
      </c>
      <c r="B609" s="3">
        <v>0</v>
      </c>
      <c r="C609" s="1">
        <f>+A609*B609</f>
        <v>0</v>
      </c>
      <c r="D609" s="1">
        <v>0</v>
      </c>
      <c r="E609" s="1">
        <f>+C609+D609</f>
        <v>0</v>
      </c>
      <c r="G609" s="8"/>
    </row>
    <row r="610" spans="1:7" x14ac:dyDescent="0.3">
      <c r="A610" s="1" t="s">
        <v>6</v>
      </c>
      <c r="B610" s="10">
        <v>23</v>
      </c>
      <c r="C610" s="1">
        <v>358</v>
      </c>
      <c r="D610" s="1">
        <v>0</v>
      </c>
      <c r="E610" s="1">
        <f t="shared" ref="E610" si="94">+C610+D610</f>
        <v>358</v>
      </c>
      <c r="G610" s="8"/>
    </row>
    <row r="611" spans="1:7" x14ac:dyDescent="0.3">
      <c r="A611" s="1"/>
      <c r="B611" s="3">
        <f>SUM(B607:B610)</f>
        <v>537</v>
      </c>
      <c r="C611" s="1"/>
      <c r="D611" s="1"/>
      <c r="E611" s="1"/>
      <c r="G611" s="8"/>
    </row>
    <row r="612" spans="1:7" x14ac:dyDescent="0.3">
      <c r="A612" s="6" t="s">
        <v>24</v>
      </c>
      <c r="B612" s="41" t="s">
        <v>7</v>
      </c>
      <c r="D612" s="1"/>
      <c r="E612" s="1"/>
      <c r="G612" s="8"/>
    </row>
    <row r="613" spans="1:7" x14ac:dyDescent="0.3">
      <c r="A613" s="1">
        <v>2</v>
      </c>
      <c r="B613" s="3">
        <v>1711</v>
      </c>
      <c r="C613" s="1">
        <f t="shared" ref="C613:C614" si="95">+A613*B613</f>
        <v>3422</v>
      </c>
      <c r="D613" s="1">
        <v>0</v>
      </c>
      <c r="E613" s="1">
        <f>+C613+D613</f>
        <v>3422</v>
      </c>
    </row>
    <row r="614" spans="1:7" x14ac:dyDescent="0.3">
      <c r="A614" s="1">
        <v>3</v>
      </c>
      <c r="B614" s="10">
        <v>66</v>
      </c>
      <c r="C614" s="9">
        <f t="shared" si="95"/>
        <v>198</v>
      </c>
      <c r="D614" s="9">
        <v>0</v>
      </c>
      <c r="E614" s="9">
        <f>+C614+D614</f>
        <v>198</v>
      </c>
    </row>
    <row r="615" spans="1:7" x14ac:dyDescent="0.3">
      <c r="A615" s="6" t="s">
        <v>25</v>
      </c>
      <c r="B615" s="32">
        <f>SUM(B613:B614)</f>
        <v>1777</v>
      </c>
      <c r="C615" s="8">
        <f>SUM(C613:C614)</f>
        <v>3620</v>
      </c>
      <c r="D615" s="8">
        <f>SUM(D613:D614)</f>
        <v>0</v>
      </c>
      <c r="E615" s="8">
        <f>SUM(E613:E614)</f>
        <v>3620</v>
      </c>
    </row>
    <row r="616" spans="1:7" x14ac:dyDescent="0.3">
      <c r="D616" s="1"/>
      <c r="E616" s="1"/>
    </row>
    <row r="617" spans="1:7" x14ac:dyDescent="0.3">
      <c r="A617" s="6" t="s">
        <v>26</v>
      </c>
      <c r="C617" s="11">
        <f>+C615+C607+C608+C609+C610</f>
        <v>19518</v>
      </c>
      <c r="D617" s="11">
        <f>+D615+D607+D608+D609+D610</f>
        <v>0</v>
      </c>
      <c r="E617" s="11">
        <f>+E615+E607+E608+E609+E610</f>
        <v>19518</v>
      </c>
    </row>
    <row r="618" spans="1:7" x14ac:dyDescent="0.3">
      <c r="D618" s="1"/>
      <c r="E618" s="1"/>
    </row>
    <row r="619" spans="1:7" x14ac:dyDescent="0.3">
      <c r="A619" s="6" t="s">
        <v>37</v>
      </c>
      <c r="D619" s="1"/>
      <c r="E619" s="1"/>
    </row>
    <row r="620" spans="1:7" x14ac:dyDescent="0.3">
      <c r="A620" s="6" t="s">
        <v>38</v>
      </c>
      <c r="C620" s="1">
        <f>3657.34-2871.44+819.1-700.15</f>
        <v>904.85</v>
      </c>
      <c r="D620" s="1">
        <v>0</v>
      </c>
      <c r="E620" s="1">
        <f>+C620+D620</f>
        <v>904.85</v>
      </c>
    </row>
    <row r="621" spans="1:7" x14ac:dyDescent="0.3">
      <c r="A621" s="6" t="s">
        <v>39</v>
      </c>
      <c r="C621" s="1">
        <f>2738.1-2119.73+559.48-482.67</f>
        <v>695.17999999999984</v>
      </c>
      <c r="D621" s="1">
        <v>0</v>
      </c>
      <c r="E621" s="1">
        <f>+C621+D621</f>
        <v>695.17999999999984</v>
      </c>
    </row>
    <row r="622" spans="1:7" x14ac:dyDescent="0.3">
      <c r="A622" s="6" t="s">
        <v>40</v>
      </c>
      <c r="C622" s="12">
        <f>SUM(C620:C621)</f>
        <v>1600.0299999999997</v>
      </c>
      <c r="D622" s="12">
        <f>SUM(D620:D621)</f>
        <v>0</v>
      </c>
      <c r="E622" s="12">
        <f>SUM(E620:E621)</f>
        <v>1600.0299999999997</v>
      </c>
    </row>
    <row r="623" spans="1:7" x14ac:dyDescent="0.3">
      <c r="A623" s="6"/>
      <c r="D623" s="1"/>
      <c r="E623" s="1"/>
    </row>
    <row r="624" spans="1:7" x14ac:dyDescent="0.3">
      <c r="A624" s="6" t="s">
        <v>1</v>
      </c>
      <c r="D624" s="1"/>
      <c r="E624" s="1"/>
    </row>
    <row r="625" spans="1:7" x14ac:dyDescent="0.3">
      <c r="A625" s="6" t="s">
        <v>13</v>
      </c>
      <c r="C625" s="1">
        <v>1905.57</v>
      </c>
      <c r="D625" s="1">
        <v>0</v>
      </c>
      <c r="E625" s="1">
        <f>+C625+D625</f>
        <v>1905.57</v>
      </c>
    </row>
    <row r="626" spans="1:7" x14ac:dyDescent="0.3">
      <c r="A626" s="6" t="s">
        <v>14</v>
      </c>
      <c r="C626" s="1">
        <v>0</v>
      </c>
      <c r="D626" s="1">
        <v>0</v>
      </c>
      <c r="E626" s="1">
        <f>+C626+D626</f>
        <v>0</v>
      </c>
    </row>
    <row r="627" spans="1:7" x14ac:dyDescent="0.3">
      <c r="A627" s="6" t="s">
        <v>44</v>
      </c>
      <c r="C627" s="1">
        <v>0</v>
      </c>
      <c r="D627" s="1">
        <v>325</v>
      </c>
      <c r="E627" s="1">
        <f>+C627+D627</f>
        <v>325</v>
      </c>
    </row>
    <row r="628" spans="1:7" x14ac:dyDescent="0.3">
      <c r="A628" s="6" t="s">
        <v>15</v>
      </c>
      <c r="C628" s="1">
        <v>0</v>
      </c>
      <c r="D628" s="1">
        <v>0</v>
      </c>
      <c r="E628" s="1">
        <f>+C628+D628</f>
        <v>0</v>
      </c>
    </row>
    <row r="629" spans="1:7" x14ac:dyDescent="0.3">
      <c r="A629" s="6" t="s">
        <v>18</v>
      </c>
      <c r="C629" s="1">
        <v>0</v>
      </c>
      <c r="D629" s="1">
        <v>275</v>
      </c>
      <c r="E629" s="1">
        <f>+C629+D629</f>
        <v>275</v>
      </c>
    </row>
    <row r="630" spans="1:7" x14ac:dyDescent="0.3">
      <c r="A630" s="6" t="s">
        <v>27</v>
      </c>
      <c r="C630" s="12">
        <f>SUM(C625:C629)</f>
        <v>1905.57</v>
      </c>
      <c r="D630" s="12">
        <f>SUM(D625:D629)</f>
        <v>600</v>
      </c>
      <c r="E630" s="12">
        <f>SUM(E625:E629)</f>
        <v>2505.5699999999997</v>
      </c>
    </row>
    <row r="631" spans="1:7" x14ac:dyDescent="0.3">
      <c r="A631" s="6"/>
      <c r="C631" s="1"/>
      <c r="D631" s="1"/>
      <c r="E631" s="1"/>
    </row>
    <row r="632" spans="1:7" ht="15" thickBot="1" x14ac:dyDescent="0.35">
      <c r="A632" s="6" t="s">
        <v>32</v>
      </c>
      <c r="C632" s="13">
        <f>+C630+C617+C603+C622</f>
        <v>49810.520000000004</v>
      </c>
      <c r="D632" s="13">
        <f>+D630+D617+D603+D622</f>
        <v>600</v>
      </c>
      <c r="E632" s="13">
        <f>+E630+E617+E603+E622</f>
        <v>50410.520000000004</v>
      </c>
      <c r="F632" s="2"/>
      <c r="G632" s="30"/>
    </row>
    <row r="633" spans="1:7" x14ac:dyDescent="0.3">
      <c r="A633" s="6"/>
      <c r="C633" s="1"/>
      <c r="D633" s="1"/>
      <c r="E633" s="1"/>
    </row>
    <row r="634" spans="1:7" x14ac:dyDescent="0.3">
      <c r="A634" s="6" t="s">
        <v>31</v>
      </c>
      <c r="C634" s="1"/>
      <c r="D634" s="1"/>
      <c r="E634" s="1"/>
    </row>
    <row r="635" spans="1:7" x14ac:dyDescent="0.3">
      <c r="A635" s="6" t="s">
        <v>17</v>
      </c>
      <c r="C635" s="1">
        <v>0</v>
      </c>
      <c r="D635" s="1">
        <v>-159.08000000000001</v>
      </c>
      <c r="E635" s="1">
        <f t="shared" ref="E635:E640" si="96">+C635+D635</f>
        <v>-159.08000000000001</v>
      </c>
    </row>
    <row r="636" spans="1:7" x14ac:dyDescent="0.3">
      <c r="A636" s="6" t="s">
        <v>19</v>
      </c>
      <c r="C636" s="1">
        <v>463.37</v>
      </c>
      <c r="D636" s="1">
        <v>0</v>
      </c>
      <c r="E636" s="1">
        <f t="shared" si="96"/>
        <v>463.37</v>
      </c>
      <c r="F636">
        <v>268.19</v>
      </c>
      <c r="G636" t="s">
        <v>38</v>
      </c>
    </row>
    <row r="637" spans="1:7" x14ac:dyDescent="0.3">
      <c r="A637" s="6" t="s">
        <v>20</v>
      </c>
      <c r="C637" s="1">
        <v>0</v>
      </c>
      <c r="D637" s="1">
        <v>1250</v>
      </c>
      <c r="E637" s="1">
        <f t="shared" si="96"/>
        <v>1250</v>
      </c>
      <c r="F637">
        <v>195.18</v>
      </c>
      <c r="G637" t="s">
        <v>39</v>
      </c>
    </row>
    <row r="638" spans="1:7" x14ac:dyDescent="0.3">
      <c r="A638" s="6" t="s">
        <v>60</v>
      </c>
      <c r="B638" s="1"/>
      <c r="C638" s="1">
        <f>193*B638</f>
        <v>0</v>
      </c>
      <c r="D638" s="1">
        <v>0</v>
      </c>
      <c r="E638" s="1">
        <f t="shared" si="96"/>
        <v>0</v>
      </c>
    </row>
    <row r="639" spans="1:7" x14ac:dyDescent="0.3">
      <c r="A639" s="6" t="s">
        <v>61</v>
      </c>
      <c r="B639" s="1"/>
      <c r="C639" s="1">
        <f>1033*B639</f>
        <v>0</v>
      </c>
      <c r="D639" s="1">
        <v>0</v>
      </c>
      <c r="E639" s="1">
        <f t="shared" si="96"/>
        <v>0</v>
      </c>
    </row>
    <row r="640" spans="1:7" x14ac:dyDescent="0.3">
      <c r="A640" s="6" t="s">
        <v>62</v>
      </c>
      <c r="B640" s="1"/>
      <c r="C640" s="1">
        <f>89*B640</f>
        <v>0</v>
      </c>
      <c r="D640" s="1">
        <v>0</v>
      </c>
      <c r="E640" s="1">
        <f t="shared" si="96"/>
        <v>0</v>
      </c>
    </row>
    <row r="641" spans="1:7" x14ac:dyDescent="0.3">
      <c r="A641" s="6" t="s">
        <v>30</v>
      </c>
      <c r="C641" s="12">
        <f>SUM(C635:C640)</f>
        <v>463.37</v>
      </c>
      <c r="D641" s="12">
        <f>SUM(D635:D640)</f>
        <v>1090.92</v>
      </c>
      <c r="E641" s="12">
        <f>SUM(E635:E640)</f>
        <v>1554.29</v>
      </c>
    </row>
    <row r="642" spans="1:7" x14ac:dyDescent="0.3">
      <c r="C642" s="1"/>
      <c r="D642" s="1"/>
      <c r="E642" s="1"/>
    </row>
    <row r="643" spans="1:7" ht="15" thickBot="1" x14ac:dyDescent="0.35">
      <c r="A643" s="6" t="s">
        <v>33</v>
      </c>
      <c r="C643" s="13">
        <f>+C632+C641</f>
        <v>50273.890000000007</v>
      </c>
      <c r="D643" s="13">
        <f>+D632+D641</f>
        <v>1690.92</v>
      </c>
      <c r="E643" s="13">
        <f>+E632+E641</f>
        <v>51964.810000000005</v>
      </c>
    </row>
    <row r="644" spans="1:7" x14ac:dyDescent="0.3">
      <c r="C644" s="8"/>
    </row>
    <row r="645" spans="1:7" x14ac:dyDescent="0.3">
      <c r="C645" s="8"/>
      <c r="D645" s="1"/>
    </row>
    <row r="646" spans="1:7" x14ac:dyDescent="0.3">
      <c r="C646" s="8"/>
    </row>
    <row r="647" spans="1:7" x14ac:dyDescent="0.3">
      <c r="A647" s="7" t="s">
        <v>51</v>
      </c>
      <c r="C647" s="18"/>
      <c r="D647" s="18"/>
      <c r="E647" s="18"/>
      <c r="F647" s="25"/>
      <c r="G647" s="25"/>
    </row>
    <row r="648" spans="1:7" x14ac:dyDescent="0.3">
      <c r="C648" s="18"/>
      <c r="D648" s="18"/>
      <c r="E648" s="18"/>
      <c r="F648" s="25"/>
      <c r="G648" s="25"/>
    </row>
    <row r="649" spans="1:7" x14ac:dyDescent="0.3">
      <c r="A649" s="6" t="s">
        <v>8</v>
      </c>
      <c r="C649" s="23" t="s">
        <v>28</v>
      </c>
      <c r="D649" s="18"/>
      <c r="E649" s="23" t="s">
        <v>29</v>
      </c>
      <c r="F649" s="25"/>
      <c r="G649" s="25"/>
    </row>
    <row r="650" spans="1:7" x14ac:dyDescent="0.3">
      <c r="A650" s="5" t="s">
        <v>3</v>
      </c>
      <c r="B650" s="5" t="s">
        <v>4</v>
      </c>
      <c r="C650" s="5" t="s">
        <v>5</v>
      </c>
      <c r="D650" s="5" t="s">
        <v>16</v>
      </c>
      <c r="E650" s="5" t="s">
        <v>5</v>
      </c>
      <c r="F650" s="25"/>
      <c r="G650" s="25"/>
    </row>
    <row r="651" spans="1:7" x14ac:dyDescent="0.3">
      <c r="A651" s="1">
        <v>25.14</v>
      </c>
      <c r="B651" s="37">
        <v>85</v>
      </c>
      <c r="C651" s="15">
        <f>+A651*B651</f>
        <v>2136.9</v>
      </c>
      <c r="D651" s="1">
        <v>0</v>
      </c>
      <c r="E651" s="1">
        <f>+C651+D651</f>
        <v>2136.9</v>
      </c>
      <c r="F651" s="25"/>
      <c r="G651" s="25"/>
    </row>
    <row r="652" spans="1:7" x14ac:dyDescent="0.3">
      <c r="A652" s="1">
        <v>37.75</v>
      </c>
      <c r="B652" s="37">
        <v>441</v>
      </c>
      <c r="C652" s="15">
        <f t="shared" ref="C652:C655" si="97">+A652*B652</f>
        <v>16647.75</v>
      </c>
      <c r="D652" s="1">
        <v>0</v>
      </c>
      <c r="E652" s="1">
        <f t="shared" ref="E652:E659" si="98">+C652+D652</f>
        <v>16647.75</v>
      </c>
      <c r="F652" s="26">
        <f>+D652+D667+D680+D686</f>
        <v>0</v>
      </c>
      <c r="G652" s="25"/>
    </row>
    <row r="653" spans="1:7" x14ac:dyDescent="0.3">
      <c r="A653" s="1">
        <v>45.5</v>
      </c>
      <c r="B653" s="37">
        <v>49</v>
      </c>
      <c r="C653" s="15">
        <f t="shared" si="97"/>
        <v>2229.5</v>
      </c>
      <c r="D653" s="1">
        <v>0</v>
      </c>
      <c r="E653" s="1">
        <f t="shared" si="98"/>
        <v>2229.5</v>
      </c>
      <c r="F653" s="25"/>
      <c r="G653" s="25"/>
    </row>
    <row r="654" spans="1:7" x14ac:dyDescent="0.3">
      <c r="A654" s="1">
        <v>87.75</v>
      </c>
      <c r="B654" s="37">
        <v>1</v>
      </c>
      <c r="C654" s="15">
        <f t="shared" si="97"/>
        <v>87.75</v>
      </c>
      <c r="D654" s="1">
        <v>0</v>
      </c>
      <c r="E654" s="1">
        <f t="shared" si="98"/>
        <v>87.75</v>
      </c>
      <c r="F654" s="25"/>
      <c r="G654" s="25"/>
    </row>
    <row r="655" spans="1:7" x14ac:dyDescent="0.3">
      <c r="A655" s="1">
        <v>125</v>
      </c>
      <c r="B655" s="37">
        <v>1</v>
      </c>
      <c r="C655" s="15">
        <f t="shared" si="97"/>
        <v>125</v>
      </c>
      <c r="D655" s="1">
        <v>0</v>
      </c>
      <c r="E655" s="1">
        <f t="shared" si="98"/>
        <v>125</v>
      </c>
      <c r="F655" s="25"/>
      <c r="G655" s="25"/>
    </row>
    <row r="656" spans="1:7" x14ac:dyDescent="0.3">
      <c r="A656" s="1">
        <v>137.75</v>
      </c>
      <c r="B656" s="37"/>
      <c r="C656" s="15"/>
      <c r="D656" s="1"/>
      <c r="E656" s="1"/>
      <c r="F656" s="25"/>
      <c r="G656" s="25"/>
    </row>
    <row r="657" spans="1:7" x14ac:dyDescent="0.3">
      <c r="A657" s="1">
        <v>187.5</v>
      </c>
      <c r="B657" s="37"/>
      <c r="C657" s="15"/>
      <c r="D657" s="1"/>
      <c r="E657" s="1"/>
      <c r="F657" s="25"/>
      <c r="G657" s="25"/>
    </row>
    <row r="658" spans="1:7" x14ac:dyDescent="0.3">
      <c r="A658" s="1">
        <v>337.75</v>
      </c>
      <c r="B658" s="37"/>
      <c r="C658" s="15"/>
      <c r="D658" s="1"/>
      <c r="E658" s="1"/>
      <c r="F658" s="25"/>
      <c r="G658" s="25"/>
    </row>
    <row r="659" spans="1:7" x14ac:dyDescent="0.3">
      <c r="A659" s="1" t="s">
        <v>6</v>
      </c>
      <c r="B659" s="37">
        <v>1</v>
      </c>
      <c r="C659" s="15">
        <v>187.75</v>
      </c>
      <c r="D659" s="1">
        <v>0</v>
      </c>
      <c r="E659" s="1">
        <f t="shared" si="98"/>
        <v>187.75</v>
      </c>
      <c r="F659" s="25"/>
      <c r="G659" s="25"/>
    </row>
    <row r="660" spans="1:7" x14ac:dyDescent="0.3">
      <c r="A660" s="6" t="s">
        <v>9</v>
      </c>
      <c r="C660" s="1"/>
      <c r="D660" s="1"/>
      <c r="E660" s="1"/>
      <c r="F660" s="25"/>
      <c r="G660" s="25"/>
    </row>
    <row r="661" spans="1:7" x14ac:dyDescent="0.3">
      <c r="A661" s="1">
        <v>0</v>
      </c>
      <c r="B661" s="10">
        <v>0</v>
      </c>
      <c r="C661" s="9">
        <f t="shared" ref="C661" si="99">+A661*B661</f>
        <v>0</v>
      </c>
      <c r="D661" s="9">
        <v>0</v>
      </c>
      <c r="E661" s="9">
        <f t="shared" ref="E661" si="100">+C661+D661</f>
        <v>0</v>
      </c>
      <c r="F661" s="25"/>
      <c r="G661" s="25"/>
    </row>
    <row r="662" spans="1:7" x14ac:dyDescent="0.3">
      <c r="A662" s="6" t="s">
        <v>10</v>
      </c>
      <c r="B662" s="3">
        <f>SUM(B651:B661)</f>
        <v>578</v>
      </c>
      <c r="C662" s="8">
        <f>SUM(C651:C661)</f>
        <v>21414.65</v>
      </c>
      <c r="D662" s="8">
        <f>SUM(D651:D661)</f>
        <v>0</v>
      </c>
      <c r="E662" s="8">
        <f>SUM(E651:E661)</f>
        <v>21414.65</v>
      </c>
      <c r="F662" s="46"/>
      <c r="G662" s="46"/>
    </row>
    <row r="663" spans="1:7" x14ac:dyDescent="0.3">
      <c r="C663" s="8"/>
      <c r="D663" s="1"/>
      <c r="E663" s="1"/>
      <c r="F663" s="46"/>
      <c r="G663" s="46"/>
    </row>
    <row r="664" spans="1:7" x14ac:dyDescent="0.3">
      <c r="A664" s="6" t="s">
        <v>11</v>
      </c>
      <c r="D664" s="1"/>
      <c r="E664" s="1"/>
      <c r="F664" s="46"/>
      <c r="G664" s="46"/>
    </row>
    <row r="665" spans="1:7" x14ac:dyDescent="0.3">
      <c r="A665" s="5"/>
      <c r="B665" s="5" t="s">
        <v>7</v>
      </c>
      <c r="C665" s="5"/>
      <c r="D665" s="1"/>
      <c r="E665" s="1"/>
      <c r="F665" s="46"/>
      <c r="G665" s="46"/>
    </row>
    <row r="666" spans="1:7" x14ac:dyDescent="0.3">
      <c r="A666" s="1">
        <v>1.4</v>
      </c>
      <c r="B666" s="2">
        <v>325</v>
      </c>
      <c r="C666" s="1">
        <f>+A666*B666</f>
        <v>454.99999999999994</v>
      </c>
      <c r="D666" s="1">
        <v>0</v>
      </c>
      <c r="E666" s="1">
        <f>+C666+D666</f>
        <v>454.99999999999994</v>
      </c>
      <c r="F666" s="46"/>
      <c r="G666" s="46"/>
    </row>
    <row r="667" spans="1:7" x14ac:dyDescent="0.3">
      <c r="A667" s="1">
        <v>1.75</v>
      </c>
      <c r="B667" s="2">
        <v>2217</v>
      </c>
      <c r="C667" s="1">
        <f>+A667*B667</f>
        <v>3879.75</v>
      </c>
      <c r="D667" s="1">
        <v>0</v>
      </c>
      <c r="E667" s="1">
        <f>+C667+D667</f>
        <v>3879.75</v>
      </c>
      <c r="F667" s="46"/>
      <c r="G667" s="46"/>
    </row>
    <row r="668" spans="1:7" x14ac:dyDescent="0.3">
      <c r="A668" s="1">
        <v>2.5</v>
      </c>
      <c r="B668" s="2">
        <v>198</v>
      </c>
      <c r="C668" s="1">
        <f>+A668*B668</f>
        <v>495</v>
      </c>
      <c r="D668" s="1">
        <v>0</v>
      </c>
      <c r="E668" s="1">
        <f t="shared" ref="E668:E673" si="101">+C668+D668</f>
        <v>495</v>
      </c>
      <c r="F668" s="46"/>
      <c r="G668" s="46"/>
    </row>
    <row r="669" spans="1:7" x14ac:dyDescent="0.3">
      <c r="A669" s="1">
        <v>3.25</v>
      </c>
      <c r="B669" s="2">
        <v>116.33799999999999</v>
      </c>
      <c r="C669" s="1">
        <f t="shared" ref="C669" si="102">+A669*B669</f>
        <v>378.0985</v>
      </c>
      <c r="D669" s="1">
        <v>0</v>
      </c>
      <c r="E669" s="1">
        <f t="shared" si="101"/>
        <v>378.0985</v>
      </c>
      <c r="F669" s="46"/>
      <c r="G669" s="46"/>
    </row>
    <row r="670" spans="1:7" x14ac:dyDescent="0.3">
      <c r="A670" s="1">
        <v>1.95</v>
      </c>
      <c r="B670" s="2">
        <f>257+7</f>
        <v>264</v>
      </c>
      <c r="C670" s="1">
        <f>+A670*B670</f>
        <v>514.79999999999995</v>
      </c>
      <c r="D670" s="1">
        <v>0</v>
      </c>
      <c r="E670" s="1">
        <f t="shared" si="101"/>
        <v>514.79999999999995</v>
      </c>
      <c r="F670" s="46"/>
      <c r="G670" s="46"/>
    </row>
    <row r="671" spans="1:7" x14ac:dyDescent="0.3">
      <c r="A671" s="1">
        <v>2.5</v>
      </c>
      <c r="B671" s="2">
        <v>43</v>
      </c>
      <c r="C671" s="1">
        <f t="shared" ref="C671:C673" si="103">+A671*B671</f>
        <v>107.5</v>
      </c>
      <c r="D671" s="1">
        <v>0</v>
      </c>
      <c r="E671" s="1">
        <f t="shared" si="101"/>
        <v>107.5</v>
      </c>
      <c r="F671" s="46"/>
      <c r="G671" s="46"/>
    </row>
    <row r="672" spans="1:7" x14ac:dyDescent="0.3">
      <c r="A672" s="1">
        <v>3.5</v>
      </c>
      <c r="B672" s="2">
        <v>66</v>
      </c>
      <c r="C672" s="1">
        <f t="shared" si="103"/>
        <v>231</v>
      </c>
      <c r="D672" s="1">
        <v>-18</v>
      </c>
      <c r="E672" s="1">
        <f t="shared" si="101"/>
        <v>213</v>
      </c>
      <c r="F672" s="46"/>
      <c r="G672" s="46"/>
    </row>
    <row r="673" spans="1:7" x14ac:dyDescent="0.3">
      <c r="A673" s="1"/>
      <c r="B673" s="74">
        <v>0</v>
      </c>
      <c r="C673" s="9">
        <f t="shared" si="103"/>
        <v>0</v>
      </c>
      <c r="D673" s="9">
        <v>0</v>
      </c>
      <c r="E673" s="9">
        <f t="shared" si="101"/>
        <v>0</v>
      </c>
      <c r="F673" s="46"/>
      <c r="G673" s="46"/>
    </row>
    <row r="674" spans="1:7" x14ac:dyDescent="0.3">
      <c r="A674" s="6" t="s">
        <v>58</v>
      </c>
      <c r="B674" s="2">
        <f>SUM(B666:B673)</f>
        <v>3229.3380000000002</v>
      </c>
      <c r="C674" s="1">
        <f>SUM(C666:C673)</f>
        <v>6061.1485000000002</v>
      </c>
      <c r="D674" s="1">
        <f>SUM(D666:D673)</f>
        <v>-18</v>
      </c>
      <c r="E674" s="1">
        <f>SUM(E666:E673)</f>
        <v>6043.1485000000002</v>
      </c>
      <c r="F674" s="46"/>
      <c r="G674" s="46"/>
    </row>
    <row r="675" spans="1:7" x14ac:dyDescent="0.3">
      <c r="C675" s="8"/>
      <c r="D675" s="1"/>
      <c r="E675" s="1"/>
      <c r="F675" s="46"/>
      <c r="G675" s="46"/>
    </row>
    <row r="676" spans="1:7" x14ac:dyDescent="0.3">
      <c r="A676" s="6" t="s">
        <v>12</v>
      </c>
      <c r="C676" s="11">
        <f>+C674+C662</f>
        <v>27475.798500000001</v>
      </c>
      <c r="D676" s="11">
        <f>+D674+D662</f>
        <v>-18</v>
      </c>
      <c r="E676" s="11">
        <f>+E674+E662</f>
        <v>27457.798500000001</v>
      </c>
      <c r="F676" s="46"/>
      <c r="G676" s="46"/>
    </row>
    <row r="677" spans="1:7" x14ac:dyDescent="0.3">
      <c r="D677" s="1"/>
      <c r="E677" s="1"/>
      <c r="F677" s="46"/>
      <c r="G677" s="46"/>
    </row>
    <row r="678" spans="1:7" x14ac:dyDescent="0.3">
      <c r="D678" s="1"/>
      <c r="E678" s="1"/>
      <c r="F678" s="46"/>
      <c r="G678" s="46"/>
    </row>
    <row r="679" spans="1:7" x14ac:dyDescent="0.3">
      <c r="A679" s="6" t="s">
        <v>23</v>
      </c>
      <c r="B679" s="5" t="s">
        <v>4</v>
      </c>
      <c r="D679" s="1"/>
      <c r="E679" s="1"/>
      <c r="F679" s="46"/>
      <c r="G679" s="46"/>
    </row>
    <row r="680" spans="1:7" x14ac:dyDescent="0.3">
      <c r="A680" s="1">
        <v>30</v>
      </c>
      <c r="B680" s="3">
        <v>526</v>
      </c>
      <c r="C680" s="1">
        <f>+A680*B680</f>
        <v>15780</v>
      </c>
      <c r="D680" s="1">
        <v>0</v>
      </c>
      <c r="E680" s="1">
        <f>+C680+D680</f>
        <v>15780</v>
      </c>
      <c r="F680" s="46"/>
      <c r="G680" s="46"/>
    </row>
    <row r="681" spans="1:7" x14ac:dyDescent="0.3">
      <c r="A681" s="1">
        <v>150</v>
      </c>
      <c r="B681" s="3">
        <v>1</v>
      </c>
      <c r="C681" s="1">
        <f>+A681*B681</f>
        <v>150</v>
      </c>
      <c r="D681" s="1">
        <v>0</v>
      </c>
      <c r="E681" s="1">
        <f>+C681+D681</f>
        <v>150</v>
      </c>
      <c r="F681" s="46"/>
      <c r="G681" s="46"/>
    </row>
    <row r="682" spans="1:7" x14ac:dyDescent="0.3">
      <c r="A682" s="1">
        <v>270</v>
      </c>
      <c r="B682" s="3">
        <v>0</v>
      </c>
      <c r="C682" s="1">
        <f>+A682*B682</f>
        <v>0</v>
      </c>
      <c r="D682" s="1">
        <v>0</v>
      </c>
      <c r="E682" s="1">
        <f>+C682+D682</f>
        <v>0</v>
      </c>
      <c r="F682" s="46"/>
      <c r="G682" s="46"/>
    </row>
    <row r="683" spans="1:7" x14ac:dyDescent="0.3">
      <c r="A683" s="1" t="s">
        <v>6</v>
      </c>
      <c r="B683" s="10">
        <v>0</v>
      </c>
      <c r="C683" s="1">
        <v>0</v>
      </c>
      <c r="D683" s="1">
        <v>0</v>
      </c>
      <c r="E683" s="1">
        <f t="shared" ref="E683" si="104">+C683+D683</f>
        <v>0</v>
      </c>
      <c r="F683" s="46"/>
      <c r="G683" s="46"/>
    </row>
    <row r="684" spans="1:7" x14ac:dyDescent="0.3">
      <c r="A684" s="1"/>
      <c r="B684" s="3">
        <f>SUM(B680:B683)</f>
        <v>527</v>
      </c>
      <c r="C684" s="1"/>
      <c r="D684" s="1"/>
      <c r="E684" s="1"/>
      <c r="F684" s="46"/>
      <c r="G684" s="46"/>
    </row>
    <row r="685" spans="1:7" x14ac:dyDescent="0.3">
      <c r="A685" s="6" t="s">
        <v>24</v>
      </c>
      <c r="B685" s="41" t="s">
        <v>7</v>
      </c>
      <c r="D685" s="1"/>
      <c r="E685" s="1"/>
      <c r="F685" s="46"/>
      <c r="G685" s="46"/>
    </row>
    <row r="686" spans="1:7" x14ac:dyDescent="0.3">
      <c r="A686" s="1">
        <v>2</v>
      </c>
      <c r="B686" s="3">
        <v>1941</v>
      </c>
      <c r="C686" s="1">
        <f t="shared" ref="C686:C687" si="105">+A686*B686</f>
        <v>3882</v>
      </c>
      <c r="D686" s="1">
        <v>0</v>
      </c>
      <c r="E686" s="1">
        <f>+C686+D686</f>
        <v>3882</v>
      </c>
      <c r="F686" s="46"/>
      <c r="G686" s="46"/>
    </row>
    <row r="687" spans="1:7" x14ac:dyDescent="0.3">
      <c r="A687" s="1">
        <v>3</v>
      </c>
      <c r="B687" s="10">
        <v>63</v>
      </c>
      <c r="C687" s="9">
        <f t="shared" si="105"/>
        <v>189</v>
      </c>
      <c r="D687" s="9">
        <v>-18</v>
      </c>
      <c r="E687" s="9">
        <f>+C687+D687</f>
        <v>171</v>
      </c>
      <c r="F687" s="46"/>
      <c r="G687" s="46"/>
    </row>
    <row r="688" spans="1:7" x14ac:dyDescent="0.3">
      <c r="A688" s="6" t="s">
        <v>25</v>
      </c>
      <c r="B688" s="32">
        <f>SUM(B686:B687)</f>
        <v>2004</v>
      </c>
      <c r="C688" s="8">
        <f>SUM(C686:C687)</f>
        <v>4071</v>
      </c>
      <c r="D688" s="8">
        <f>SUM(D686:D687)</f>
        <v>-18</v>
      </c>
      <c r="E688" s="8">
        <f>SUM(E686:E687)</f>
        <v>4053</v>
      </c>
      <c r="F688" s="46"/>
      <c r="G688" s="46"/>
    </row>
    <row r="689" spans="1:7" x14ac:dyDescent="0.3">
      <c r="D689" s="1"/>
      <c r="E689" s="1"/>
      <c r="F689" s="46"/>
      <c r="G689" s="46"/>
    </row>
    <row r="690" spans="1:7" x14ac:dyDescent="0.3">
      <c r="A690" s="6" t="s">
        <v>26</v>
      </c>
      <c r="C690" s="11">
        <f>+C688+C680+C681+C682+C683</f>
        <v>20001</v>
      </c>
      <c r="D690" s="11">
        <f>+D688+D680+D681+D682+D683</f>
        <v>-18</v>
      </c>
      <c r="E690" s="11">
        <f>+E688+E680+E681+E682+E683</f>
        <v>19983</v>
      </c>
      <c r="F690" s="46"/>
      <c r="G690" s="46"/>
    </row>
    <row r="691" spans="1:7" x14ac:dyDescent="0.3">
      <c r="D691" s="1"/>
      <c r="E691" s="1"/>
      <c r="F691" s="46"/>
      <c r="G691" s="46"/>
    </row>
    <row r="692" spans="1:7" x14ac:dyDescent="0.3">
      <c r="A692" s="6" t="s">
        <v>37</v>
      </c>
      <c r="D692" s="1"/>
      <c r="E692" s="1"/>
      <c r="F692" s="46"/>
      <c r="G692" s="46"/>
    </row>
    <row r="693" spans="1:7" x14ac:dyDescent="0.3">
      <c r="A693" s="6" t="s">
        <v>38</v>
      </c>
      <c r="C693" s="1">
        <f>-1961.27+3571.59</f>
        <v>1610.3200000000002</v>
      </c>
      <c r="D693" s="1">
        <v>0</v>
      </c>
      <c r="E693" s="1">
        <f>+C693+D693</f>
        <v>1610.3200000000002</v>
      </c>
      <c r="F693" s="46"/>
      <c r="G693" s="46"/>
    </row>
    <row r="694" spans="1:7" x14ac:dyDescent="0.3">
      <c r="A694" s="6" t="s">
        <v>39</v>
      </c>
      <c r="C694" s="1">
        <f>-1427.36+2602.4</f>
        <v>1175.0400000000002</v>
      </c>
      <c r="D694" s="1">
        <v>0</v>
      </c>
      <c r="E694" s="1">
        <f>+C694+D694</f>
        <v>1175.0400000000002</v>
      </c>
      <c r="F694" s="46"/>
      <c r="G694" s="46"/>
    </row>
    <row r="695" spans="1:7" x14ac:dyDescent="0.3">
      <c r="A695" s="6" t="s">
        <v>40</v>
      </c>
      <c r="C695" s="12">
        <f>SUM(C693:C694)</f>
        <v>2785.3600000000006</v>
      </c>
      <c r="D695" s="12">
        <f>SUM(D693:D694)</f>
        <v>0</v>
      </c>
      <c r="E695" s="12">
        <f>SUM(E693:E694)</f>
        <v>2785.3600000000006</v>
      </c>
      <c r="F695" s="46"/>
      <c r="G695" s="46"/>
    </row>
    <row r="696" spans="1:7" x14ac:dyDescent="0.3">
      <c r="A696" s="6"/>
      <c r="D696" s="1"/>
      <c r="E696" s="1"/>
      <c r="F696" s="46"/>
      <c r="G696" s="46"/>
    </row>
    <row r="697" spans="1:7" x14ac:dyDescent="0.3">
      <c r="A697" s="6" t="s">
        <v>1</v>
      </c>
      <c r="D697" s="1"/>
      <c r="E697" s="1"/>
      <c r="F697" s="46"/>
      <c r="G697" s="46"/>
    </row>
    <row r="698" spans="1:7" x14ac:dyDescent="0.3">
      <c r="A698" s="6" t="s">
        <v>13</v>
      </c>
      <c r="C698" s="1">
        <v>1780.93</v>
      </c>
      <c r="D698" s="1">
        <v>-1908.51</v>
      </c>
      <c r="E698" s="1">
        <f>+C698+D698</f>
        <v>-127.57999999999993</v>
      </c>
      <c r="F698" s="46"/>
      <c r="G698" s="46"/>
    </row>
    <row r="699" spans="1:7" x14ac:dyDescent="0.3">
      <c r="A699" s="6" t="s">
        <v>14</v>
      </c>
      <c r="C699" s="1">
        <v>0</v>
      </c>
      <c r="D699" s="1">
        <v>900</v>
      </c>
      <c r="E699" s="1">
        <f>+C699+D699</f>
        <v>900</v>
      </c>
      <c r="F699" s="46"/>
      <c r="G699" s="46"/>
    </row>
    <row r="700" spans="1:7" x14ac:dyDescent="0.3">
      <c r="A700" s="6" t="s">
        <v>44</v>
      </c>
      <c r="C700" s="1">
        <v>0</v>
      </c>
      <c r="D700" s="1">
        <v>200</v>
      </c>
      <c r="E700" s="1">
        <f>+C700+D700</f>
        <v>200</v>
      </c>
      <c r="F700" s="46"/>
      <c r="G700" s="46"/>
    </row>
    <row r="701" spans="1:7" x14ac:dyDescent="0.3">
      <c r="A701" s="6" t="s">
        <v>15</v>
      </c>
      <c r="C701" s="1">
        <v>0</v>
      </c>
      <c r="D701" s="1">
        <v>0</v>
      </c>
      <c r="E701" s="1">
        <f>+C701+D701</f>
        <v>0</v>
      </c>
      <c r="F701" s="46"/>
      <c r="G701" s="46"/>
    </row>
    <row r="702" spans="1:7" x14ac:dyDescent="0.3">
      <c r="A702" s="6" t="s">
        <v>18</v>
      </c>
      <c r="C702" s="1">
        <v>0</v>
      </c>
      <c r="D702" s="1">
        <v>-50</v>
      </c>
      <c r="E702" s="1">
        <f>+C702+D702</f>
        <v>-50</v>
      </c>
      <c r="F702" s="46"/>
      <c r="G702" s="46"/>
    </row>
    <row r="703" spans="1:7" x14ac:dyDescent="0.3">
      <c r="A703" s="6" t="s">
        <v>27</v>
      </c>
      <c r="C703" s="12">
        <f>SUM(C698:C702)</f>
        <v>1780.93</v>
      </c>
      <c r="D703" s="12">
        <f>SUM(D698:D702)</f>
        <v>-858.51</v>
      </c>
      <c r="E703" s="12">
        <f>SUM(E698:E702)</f>
        <v>922.42000000000007</v>
      </c>
      <c r="F703" s="46"/>
      <c r="G703" s="46"/>
    </row>
    <row r="704" spans="1:7" x14ac:dyDescent="0.3">
      <c r="A704" s="6"/>
      <c r="C704" s="1"/>
      <c r="D704" s="1"/>
      <c r="E704" s="1"/>
      <c r="F704" s="46"/>
      <c r="G704" s="46"/>
    </row>
    <row r="705" spans="1:7" ht="15" thickBot="1" x14ac:dyDescent="0.35">
      <c r="A705" s="6" t="s">
        <v>32</v>
      </c>
      <c r="C705" s="13">
        <f>+C703+C690+C676+C695</f>
        <v>52043.088499999998</v>
      </c>
      <c r="D705" s="13">
        <f>+D703+D690+D676+D695</f>
        <v>-894.51</v>
      </c>
      <c r="E705" s="13">
        <f>+E703+E690+E676+E695</f>
        <v>51148.578500000003</v>
      </c>
      <c r="F705" s="46"/>
      <c r="G705" s="46"/>
    </row>
    <row r="706" spans="1:7" x14ac:dyDescent="0.3">
      <c r="A706" s="6"/>
      <c r="C706" s="1"/>
      <c r="D706" s="1"/>
      <c r="E706" s="1"/>
      <c r="F706" s="25"/>
      <c r="G706" s="25"/>
    </row>
    <row r="707" spans="1:7" x14ac:dyDescent="0.3">
      <c r="A707" s="6" t="s">
        <v>31</v>
      </c>
      <c r="C707" s="1"/>
      <c r="D707" s="1"/>
      <c r="E707" s="1"/>
    </row>
    <row r="708" spans="1:7" x14ac:dyDescent="0.3">
      <c r="A708" s="6" t="s">
        <v>17</v>
      </c>
      <c r="C708" s="1">
        <v>0</v>
      </c>
      <c r="D708" s="1">
        <v>0</v>
      </c>
      <c r="E708" s="1">
        <f t="shared" ref="E708:E713" si="106">+C708+D708</f>
        <v>0</v>
      </c>
    </row>
    <row r="709" spans="1:7" x14ac:dyDescent="0.3">
      <c r="A709" s="6" t="s">
        <v>19</v>
      </c>
      <c r="C709" s="1">
        <v>475.18</v>
      </c>
      <c r="D709" s="1">
        <v>-0.36</v>
      </c>
      <c r="E709" s="1">
        <f t="shared" si="106"/>
        <v>474.82</v>
      </c>
    </row>
    <row r="710" spans="1:7" x14ac:dyDescent="0.3">
      <c r="A710" s="6" t="s">
        <v>20</v>
      </c>
      <c r="C710" s="1">
        <v>0</v>
      </c>
      <c r="D710" s="1">
        <v>700</v>
      </c>
      <c r="E710" s="1">
        <f t="shared" si="106"/>
        <v>700</v>
      </c>
    </row>
    <row r="711" spans="1:7" x14ac:dyDescent="0.3">
      <c r="A711" s="6" t="s">
        <v>60</v>
      </c>
      <c r="B711" s="1"/>
      <c r="C711" s="1">
        <f>193*B711</f>
        <v>0</v>
      </c>
      <c r="D711" s="1">
        <v>0</v>
      </c>
      <c r="E711" s="1">
        <f t="shared" si="106"/>
        <v>0</v>
      </c>
    </row>
    <row r="712" spans="1:7" x14ac:dyDescent="0.3">
      <c r="A712" s="6" t="s">
        <v>61</v>
      </c>
      <c r="B712" s="1"/>
      <c r="C712" s="1">
        <f>1033*B712</f>
        <v>0</v>
      </c>
      <c r="D712" s="1">
        <v>0</v>
      </c>
      <c r="E712" s="1">
        <f t="shared" si="106"/>
        <v>0</v>
      </c>
    </row>
    <row r="713" spans="1:7" x14ac:dyDescent="0.3">
      <c r="A713" s="6" t="s">
        <v>62</v>
      </c>
      <c r="B713" s="1"/>
      <c r="C713" s="1">
        <f>89*B713</f>
        <v>0</v>
      </c>
      <c r="D713" s="1">
        <v>0</v>
      </c>
      <c r="E713" s="1">
        <f t="shared" si="106"/>
        <v>0</v>
      </c>
    </row>
    <row r="714" spans="1:7" x14ac:dyDescent="0.3">
      <c r="A714" s="6" t="s">
        <v>30</v>
      </c>
      <c r="C714" s="12">
        <f>SUM(C708:C713)</f>
        <v>475.18</v>
      </c>
      <c r="D714" s="12">
        <f>SUM(D708:D713)</f>
        <v>699.64</v>
      </c>
      <c r="E714" s="12">
        <f>SUM(E708:E713)</f>
        <v>1174.82</v>
      </c>
    </row>
    <row r="715" spans="1:7" x14ac:dyDescent="0.3">
      <c r="C715" s="1"/>
      <c r="D715" s="1"/>
      <c r="E715" s="1"/>
    </row>
    <row r="716" spans="1:7" ht="15" thickBot="1" x14ac:dyDescent="0.35">
      <c r="A716" s="6" t="s">
        <v>33</v>
      </c>
      <c r="C716" s="13">
        <f>+C705+C714</f>
        <v>52518.268499999998</v>
      </c>
      <c r="D716" s="13">
        <f>+D705+D714</f>
        <v>-194.87</v>
      </c>
      <c r="E716" s="13">
        <f>+E705+E714</f>
        <v>52323.398500000003</v>
      </c>
    </row>
    <row r="717" spans="1:7" x14ac:dyDescent="0.3">
      <c r="C717" s="8"/>
    </row>
    <row r="718" spans="1:7" x14ac:dyDescent="0.3">
      <c r="C718" s="8"/>
      <c r="D718" s="8"/>
    </row>
    <row r="720" spans="1:7" x14ac:dyDescent="0.3">
      <c r="A720" s="7" t="s">
        <v>52</v>
      </c>
      <c r="C720" s="18"/>
      <c r="D720" s="18"/>
      <c r="E720" s="18"/>
    </row>
    <row r="721" spans="1:6" x14ac:dyDescent="0.3">
      <c r="C721" s="18"/>
      <c r="D721" s="18"/>
      <c r="E721" s="18"/>
    </row>
    <row r="722" spans="1:6" x14ac:dyDescent="0.3">
      <c r="A722" s="6" t="s">
        <v>8</v>
      </c>
      <c r="C722" s="23" t="s">
        <v>28</v>
      </c>
      <c r="D722" s="18"/>
      <c r="E722" s="23" t="s">
        <v>29</v>
      </c>
    </row>
    <row r="723" spans="1:6" x14ac:dyDescent="0.3">
      <c r="A723" s="5" t="s">
        <v>3</v>
      </c>
      <c r="B723" s="5" t="s">
        <v>4</v>
      </c>
      <c r="C723" s="5" t="s">
        <v>5</v>
      </c>
      <c r="D723" s="5" t="s">
        <v>16</v>
      </c>
      <c r="E723" s="5" t="s">
        <v>5</v>
      </c>
    </row>
    <row r="724" spans="1:6" x14ac:dyDescent="0.3">
      <c r="A724" s="1">
        <v>25.14</v>
      </c>
      <c r="B724" s="37">
        <v>84</v>
      </c>
      <c r="C724" s="15">
        <f>+A724*B724</f>
        <v>2111.7600000000002</v>
      </c>
      <c r="D724" s="1">
        <v>-25.17</v>
      </c>
      <c r="E724" s="1">
        <f>+C724+D724</f>
        <v>2086.59</v>
      </c>
    </row>
    <row r="725" spans="1:6" x14ac:dyDescent="0.3">
      <c r="A725" s="1">
        <v>37.75</v>
      </c>
      <c r="B725" s="37">
        <v>429</v>
      </c>
      <c r="C725" s="15">
        <f t="shared" ref="C725:C728" si="107">+A725*B725</f>
        <v>16194.75</v>
      </c>
      <c r="D725" s="1">
        <v>0</v>
      </c>
      <c r="E725" s="1">
        <f t="shared" ref="E725:E732" si="108">+C725+D725</f>
        <v>16194.75</v>
      </c>
      <c r="F725" s="8"/>
    </row>
    <row r="726" spans="1:6" x14ac:dyDescent="0.3">
      <c r="A726" s="1">
        <v>45.5</v>
      </c>
      <c r="B726" s="37">
        <v>49</v>
      </c>
      <c r="C726" s="15">
        <f t="shared" si="107"/>
        <v>2229.5</v>
      </c>
      <c r="D726" s="1">
        <v>0</v>
      </c>
      <c r="E726" s="1">
        <f t="shared" si="108"/>
        <v>2229.5</v>
      </c>
    </row>
    <row r="727" spans="1:6" x14ac:dyDescent="0.3">
      <c r="A727" s="1">
        <v>87.75</v>
      </c>
      <c r="B727" s="37">
        <v>1</v>
      </c>
      <c r="C727" s="15">
        <f t="shared" si="107"/>
        <v>87.75</v>
      </c>
      <c r="D727" s="1">
        <v>0</v>
      </c>
      <c r="E727" s="1">
        <f t="shared" si="108"/>
        <v>87.75</v>
      </c>
    </row>
    <row r="728" spans="1:6" x14ac:dyDescent="0.3">
      <c r="A728" s="1">
        <v>125</v>
      </c>
      <c r="B728" s="37">
        <v>1</v>
      </c>
      <c r="C728" s="15">
        <f t="shared" si="107"/>
        <v>125</v>
      </c>
      <c r="D728" s="1">
        <v>0</v>
      </c>
      <c r="E728" s="1">
        <f t="shared" si="108"/>
        <v>125</v>
      </c>
    </row>
    <row r="729" spans="1:6" x14ac:dyDescent="0.3">
      <c r="A729" s="1">
        <v>137.75</v>
      </c>
      <c r="B729" s="37"/>
      <c r="C729" s="15"/>
      <c r="D729" s="1"/>
      <c r="E729" s="1"/>
    </row>
    <row r="730" spans="1:6" x14ac:dyDescent="0.3">
      <c r="A730" s="1">
        <v>187.5</v>
      </c>
      <c r="B730" s="37"/>
      <c r="C730" s="15"/>
      <c r="D730" s="1"/>
      <c r="E730" s="1"/>
    </row>
    <row r="731" spans="1:6" x14ac:dyDescent="0.3">
      <c r="A731" s="1">
        <v>337.75</v>
      </c>
      <c r="B731" s="37"/>
      <c r="C731" s="15"/>
      <c r="D731" s="1"/>
      <c r="E731" s="1"/>
    </row>
    <row r="732" spans="1:6" x14ac:dyDescent="0.3">
      <c r="A732" s="1" t="s">
        <v>6</v>
      </c>
      <c r="B732" s="37">
        <v>27</v>
      </c>
      <c r="C732" s="15">
        <f>693.6+46.92</f>
        <v>740.52</v>
      </c>
      <c r="D732" s="1">
        <v>0</v>
      </c>
      <c r="E732" s="1">
        <f t="shared" si="108"/>
        <v>740.52</v>
      </c>
    </row>
    <row r="733" spans="1:6" x14ac:dyDescent="0.3">
      <c r="A733" s="6" t="s">
        <v>9</v>
      </c>
      <c r="C733" s="1"/>
      <c r="D733" s="1"/>
      <c r="E733" s="1"/>
    </row>
    <row r="734" spans="1:6" x14ac:dyDescent="0.3">
      <c r="A734" s="1">
        <v>0</v>
      </c>
      <c r="B734" s="10">
        <v>0</v>
      </c>
      <c r="C734" s="9">
        <f t="shared" ref="C734" si="109">+A734*B734</f>
        <v>0</v>
      </c>
      <c r="D734" s="9">
        <v>0</v>
      </c>
      <c r="E734" s="9">
        <f t="shared" ref="E734" si="110">+C734+D734</f>
        <v>0</v>
      </c>
    </row>
    <row r="735" spans="1:6" x14ac:dyDescent="0.3">
      <c r="A735" s="6" t="s">
        <v>10</v>
      </c>
      <c r="B735" s="3">
        <f>SUM(B724:B734)</f>
        <v>591</v>
      </c>
      <c r="C735" s="8">
        <f>SUM(C724:C734)</f>
        <v>21489.280000000002</v>
      </c>
      <c r="D735" s="8">
        <f>SUM(D724:D734)</f>
        <v>-25.17</v>
      </c>
      <c r="E735" s="8">
        <f>SUM(E724:E734)</f>
        <v>21464.11</v>
      </c>
    </row>
    <row r="736" spans="1:6" x14ac:dyDescent="0.3">
      <c r="C736" s="8"/>
      <c r="D736" s="1"/>
      <c r="E736" s="1"/>
    </row>
    <row r="737" spans="1:5" x14ac:dyDescent="0.3">
      <c r="A737" s="6" t="s">
        <v>11</v>
      </c>
      <c r="D737" s="1"/>
      <c r="E737" s="1"/>
    </row>
    <row r="738" spans="1:5" x14ac:dyDescent="0.3">
      <c r="A738" s="5"/>
      <c r="B738" s="5" t="s">
        <v>7</v>
      </c>
      <c r="C738" s="5"/>
      <c r="D738" s="1"/>
      <c r="E738" s="1"/>
    </row>
    <row r="739" spans="1:5" x14ac:dyDescent="0.3">
      <c r="A739" s="1">
        <v>1.4</v>
      </c>
      <c r="B739" s="2">
        <v>363</v>
      </c>
      <c r="C739" s="1">
        <f>+A739*B739</f>
        <v>508.2</v>
      </c>
      <c r="D739" s="1">
        <v>0</v>
      </c>
      <c r="E739" s="1">
        <f>+C739+D739</f>
        <v>508.2</v>
      </c>
    </row>
    <row r="740" spans="1:5" x14ac:dyDescent="0.3">
      <c r="A740" s="1">
        <v>1.75</v>
      </c>
      <c r="B740" s="2">
        <f>2282+0</f>
        <v>2282</v>
      </c>
      <c r="C740" s="1">
        <f>+A740*B740</f>
        <v>3993.5</v>
      </c>
      <c r="D740" s="1">
        <v>0</v>
      </c>
      <c r="E740" s="1">
        <f>+C740+D740</f>
        <v>3993.5</v>
      </c>
    </row>
    <row r="741" spans="1:5" x14ac:dyDescent="0.3">
      <c r="A741" s="1">
        <v>2.5</v>
      </c>
      <c r="B741" s="2">
        <f>212+0</f>
        <v>212</v>
      </c>
      <c r="C741" s="1">
        <f>+A741*B741</f>
        <v>530</v>
      </c>
      <c r="D741" s="1">
        <v>0</v>
      </c>
      <c r="E741" s="1">
        <f t="shared" ref="E741:E746" si="111">+C741+D741</f>
        <v>530</v>
      </c>
    </row>
    <row r="742" spans="1:5" x14ac:dyDescent="0.3">
      <c r="A742" s="1">
        <v>3.25</v>
      </c>
      <c r="B742" s="2">
        <v>112.10769999999999</v>
      </c>
      <c r="C742" s="1">
        <f t="shared" ref="C742" si="112">+A742*B742</f>
        <v>364.35002499999996</v>
      </c>
      <c r="D742" s="1">
        <v>0</v>
      </c>
      <c r="E742" s="1">
        <f t="shared" si="111"/>
        <v>364.35002499999996</v>
      </c>
    </row>
    <row r="743" spans="1:5" x14ac:dyDescent="0.3">
      <c r="A743" s="1">
        <v>1.95</v>
      </c>
      <c r="B743" s="2">
        <f>284+8</f>
        <v>292</v>
      </c>
      <c r="C743" s="1">
        <f>+A743*B743</f>
        <v>569.4</v>
      </c>
      <c r="D743" s="1">
        <v>0</v>
      </c>
      <c r="E743" s="1">
        <f t="shared" si="111"/>
        <v>569.4</v>
      </c>
    </row>
    <row r="744" spans="1:5" x14ac:dyDescent="0.3">
      <c r="A744" s="1">
        <v>2.5</v>
      </c>
      <c r="B744" s="2">
        <f>39+5</f>
        <v>44</v>
      </c>
      <c r="C744" s="1">
        <f t="shared" ref="C744:C746" si="113">+A744*B744</f>
        <v>110</v>
      </c>
      <c r="D744" s="1">
        <v>0</v>
      </c>
      <c r="E744" s="1">
        <f t="shared" si="111"/>
        <v>110</v>
      </c>
    </row>
    <row r="745" spans="1:5" x14ac:dyDescent="0.3">
      <c r="A745" s="1">
        <v>3.5</v>
      </c>
      <c r="B745" s="2">
        <f>59+146</f>
        <v>205</v>
      </c>
      <c r="C745" s="1">
        <f t="shared" si="113"/>
        <v>717.5</v>
      </c>
      <c r="D745" s="1">
        <v>0</v>
      </c>
      <c r="E745" s="1">
        <f t="shared" si="111"/>
        <v>717.5</v>
      </c>
    </row>
    <row r="746" spans="1:5" x14ac:dyDescent="0.3">
      <c r="A746" s="1"/>
      <c r="B746" s="2">
        <v>0</v>
      </c>
      <c r="C746" s="9">
        <f t="shared" si="113"/>
        <v>0</v>
      </c>
      <c r="D746" s="9">
        <v>0</v>
      </c>
      <c r="E746" s="9">
        <f t="shared" si="111"/>
        <v>0</v>
      </c>
    </row>
    <row r="747" spans="1:5" x14ac:dyDescent="0.3">
      <c r="A747" s="6" t="s">
        <v>58</v>
      </c>
      <c r="B747" s="2">
        <f>SUM(B739:B746)</f>
        <v>3510.1077</v>
      </c>
      <c r="C747" s="1">
        <f>SUM(C739:C746)</f>
        <v>6792.9500249999992</v>
      </c>
      <c r="D747" s="1">
        <f>SUM(D739:D746)</f>
        <v>0</v>
      </c>
      <c r="E747" s="1">
        <f>SUM(E739:E746)</f>
        <v>6792.9500249999992</v>
      </c>
    </row>
    <row r="748" spans="1:5" x14ac:dyDescent="0.3">
      <c r="C748" s="8"/>
      <c r="D748" s="1"/>
      <c r="E748" s="1"/>
    </row>
    <row r="749" spans="1:5" x14ac:dyDescent="0.3">
      <c r="A749" s="6" t="s">
        <v>12</v>
      </c>
      <c r="C749" s="11">
        <f>+C747+C735</f>
        <v>28282.230025000001</v>
      </c>
      <c r="D749" s="11">
        <f>+D747+D735</f>
        <v>-25.17</v>
      </c>
      <c r="E749" s="11">
        <f>+E747+E735</f>
        <v>28257.060024999999</v>
      </c>
    </row>
    <row r="750" spans="1:5" x14ac:dyDescent="0.3">
      <c r="D750" s="1"/>
      <c r="E750" s="1"/>
    </row>
    <row r="751" spans="1:5" x14ac:dyDescent="0.3">
      <c r="D751" s="1"/>
      <c r="E751" s="1"/>
    </row>
    <row r="752" spans="1:5" x14ac:dyDescent="0.3">
      <c r="A752" s="6" t="s">
        <v>23</v>
      </c>
      <c r="B752" s="5" t="s">
        <v>4</v>
      </c>
      <c r="D752" s="1"/>
      <c r="E752" s="1"/>
    </row>
    <row r="753" spans="1:5" x14ac:dyDescent="0.3">
      <c r="A753" s="1">
        <v>30</v>
      </c>
      <c r="B753" s="3">
        <f>429+84</f>
        <v>513</v>
      </c>
      <c r="C753" s="1">
        <f>+A753*B753</f>
        <v>15390</v>
      </c>
      <c r="D753" s="1">
        <f>-20</f>
        <v>-20</v>
      </c>
      <c r="E753" s="1">
        <f>+C753+D753</f>
        <v>15370</v>
      </c>
    </row>
    <row r="754" spans="1:5" x14ac:dyDescent="0.3">
      <c r="A754" s="1">
        <v>150</v>
      </c>
      <c r="B754" s="3">
        <v>1</v>
      </c>
      <c r="C754" s="1">
        <f>+A754*B754</f>
        <v>150</v>
      </c>
      <c r="D754" s="1">
        <v>0</v>
      </c>
      <c r="E754" s="1">
        <f>+C754+D754</f>
        <v>150</v>
      </c>
    </row>
    <row r="755" spans="1:5" x14ac:dyDescent="0.3">
      <c r="A755" s="1">
        <v>270</v>
      </c>
      <c r="B755" s="3">
        <v>0</v>
      </c>
      <c r="C755" s="1">
        <f>+A755*B755</f>
        <v>0</v>
      </c>
      <c r="D755" s="1">
        <v>0</v>
      </c>
      <c r="E755" s="1">
        <f>+C755+D755</f>
        <v>0</v>
      </c>
    </row>
    <row r="756" spans="1:5" x14ac:dyDescent="0.3">
      <c r="A756" s="1" t="s">
        <v>6</v>
      </c>
      <c r="B756" s="10">
        <v>26</v>
      </c>
      <c r="C756" s="1">
        <f>402+56</f>
        <v>458</v>
      </c>
      <c r="D756" s="1">
        <v>0</v>
      </c>
      <c r="E756" s="1">
        <f t="shared" ref="E756" si="114">+C756+D756</f>
        <v>458</v>
      </c>
    </row>
    <row r="757" spans="1:5" x14ac:dyDescent="0.3">
      <c r="A757" s="1"/>
      <c r="B757" s="3">
        <f>SUM(B753:B756)</f>
        <v>540</v>
      </c>
      <c r="C757" s="1"/>
      <c r="D757" s="1"/>
      <c r="E757" s="1"/>
    </row>
    <row r="758" spans="1:5" x14ac:dyDescent="0.3">
      <c r="A758" s="6" t="s">
        <v>24</v>
      </c>
      <c r="B758" s="41" t="s">
        <v>7</v>
      </c>
      <c r="D758" s="1"/>
      <c r="E758" s="1"/>
    </row>
    <row r="759" spans="1:5" x14ac:dyDescent="0.3">
      <c r="A759" s="1">
        <v>2</v>
      </c>
      <c r="B759" s="3">
        <f>1683+363</f>
        <v>2046</v>
      </c>
      <c r="C759" s="1">
        <f t="shared" ref="C759:C760" si="115">+A759*B759</f>
        <v>4092</v>
      </c>
      <c r="D759" s="1">
        <v>0</v>
      </c>
      <c r="E759" s="1">
        <f>+C759+D759</f>
        <v>4092</v>
      </c>
    </row>
    <row r="760" spans="1:5" x14ac:dyDescent="0.3">
      <c r="A760" s="1">
        <v>3</v>
      </c>
      <c r="B760" s="10">
        <v>73</v>
      </c>
      <c r="C760" s="9">
        <f t="shared" si="115"/>
        <v>219</v>
      </c>
      <c r="D760" s="9">
        <v>0</v>
      </c>
      <c r="E760" s="9">
        <f>+C760+D760</f>
        <v>219</v>
      </c>
    </row>
    <row r="761" spans="1:5" x14ac:dyDescent="0.3">
      <c r="A761" s="6" t="s">
        <v>25</v>
      </c>
      <c r="B761" s="32">
        <f>SUM(B759:B760)</f>
        <v>2119</v>
      </c>
      <c r="C761" s="8">
        <f>SUM(C759:C760)</f>
        <v>4311</v>
      </c>
      <c r="D761" s="8">
        <f>SUM(D759:D760)</f>
        <v>0</v>
      </c>
      <c r="E761" s="8">
        <f>SUM(E759:E760)</f>
        <v>4311</v>
      </c>
    </row>
    <row r="762" spans="1:5" x14ac:dyDescent="0.3">
      <c r="D762" s="1"/>
      <c r="E762" s="1"/>
    </row>
    <row r="763" spans="1:5" x14ac:dyDescent="0.3">
      <c r="A763" s="6" t="s">
        <v>26</v>
      </c>
      <c r="C763" s="11">
        <f>+C761+C753+C754+C755+C756</f>
        <v>20309</v>
      </c>
      <c r="D763" s="11">
        <f>+D761+D753+D754+D755+D756</f>
        <v>-20</v>
      </c>
      <c r="E763" s="11">
        <f>+E761+E753+E754+E755+E756</f>
        <v>20289</v>
      </c>
    </row>
    <row r="764" spans="1:5" x14ac:dyDescent="0.3">
      <c r="D764" s="1"/>
      <c r="E764" s="1"/>
    </row>
    <row r="765" spans="1:5" x14ac:dyDescent="0.3">
      <c r="A765" s="6" t="s">
        <v>37</v>
      </c>
      <c r="D765" s="1"/>
      <c r="E765" s="1"/>
    </row>
    <row r="766" spans="1:5" x14ac:dyDescent="0.3">
      <c r="A766" s="6" t="s">
        <v>38</v>
      </c>
      <c r="C766" s="1">
        <f>-1823.03+1961.27</f>
        <v>138.24</v>
      </c>
      <c r="D766" s="1">
        <v>0</v>
      </c>
      <c r="E766" s="1">
        <f>+C766+D766</f>
        <v>138.24</v>
      </c>
    </row>
    <row r="767" spans="1:5" x14ac:dyDescent="0.3">
      <c r="A767" s="6" t="s">
        <v>39</v>
      </c>
      <c r="C767" s="1">
        <f>-1308.97+1427.36</f>
        <v>118.38999999999987</v>
      </c>
      <c r="D767" s="1">
        <v>0</v>
      </c>
      <c r="E767" s="1">
        <f>+C767+D767</f>
        <v>118.38999999999987</v>
      </c>
    </row>
    <row r="768" spans="1:5" x14ac:dyDescent="0.3">
      <c r="A768" s="6" t="s">
        <v>40</v>
      </c>
      <c r="C768" s="12">
        <f>SUM(C766:C767)</f>
        <v>256.62999999999988</v>
      </c>
      <c r="D768" s="12">
        <f>SUM(D766:D767)</f>
        <v>0</v>
      </c>
      <c r="E768" s="12">
        <f>SUM(E766:E767)</f>
        <v>256.62999999999988</v>
      </c>
    </row>
    <row r="769" spans="1:6" x14ac:dyDescent="0.3">
      <c r="A769" s="6"/>
      <c r="D769" s="1"/>
      <c r="E769" s="1"/>
    </row>
    <row r="770" spans="1:6" x14ac:dyDescent="0.3">
      <c r="A770" s="6" t="s">
        <v>1</v>
      </c>
      <c r="D770" s="1"/>
      <c r="E770" s="1"/>
    </row>
    <row r="771" spans="1:6" x14ac:dyDescent="0.3">
      <c r="A771" s="6" t="s">
        <v>13</v>
      </c>
      <c r="C771" s="1">
        <v>1844.62</v>
      </c>
      <c r="D771" s="1">
        <v>20.399999999999999</v>
      </c>
      <c r="E771" s="1">
        <f>+C771+D771</f>
        <v>1865.02</v>
      </c>
    </row>
    <row r="772" spans="1:6" x14ac:dyDescent="0.3">
      <c r="A772" s="6" t="s">
        <v>14</v>
      </c>
      <c r="C772" s="1">
        <v>0</v>
      </c>
      <c r="D772" s="1">
        <v>350</v>
      </c>
      <c r="E772" s="1">
        <f>+C772+D772</f>
        <v>350</v>
      </c>
    </row>
    <row r="773" spans="1:6" x14ac:dyDescent="0.3">
      <c r="A773" s="6" t="s">
        <v>44</v>
      </c>
      <c r="C773" s="1">
        <v>0</v>
      </c>
      <c r="D773" s="1">
        <v>225</v>
      </c>
      <c r="E773" s="1">
        <f>+C773+D773</f>
        <v>225</v>
      </c>
    </row>
    <row r="774" spans="1:6" x14ac:dyDescent="0.3">
      <c r="A774" s="6" t="s">
        <v>15</v>
      </c>
      <c r="C774" s="1">
        <v>0</v>
      </c>
      <c r="D774" s="1">
        <v>0</v>
      </c>
      <c r="E774" s="1">
        <f>+C774+D774</f>
        <v>0</v>
      </c>
    </row>
    <row r="775" spans="1:6" x14ac:dyDescent="0.3">
      <c r="A775" s="6" t="s">
        <v>18</v>
      </c>
      <c r="C775" s="1">
        <v>0</v>
      </c>
      <c r="D775" s="1">
        <v>75</v>
      </c>
      <c r="E775" s="1">
        <f>+C775+D775</f>
        <v>75</v>
      </c>
    </row>
    <row r="776" spans="1:6" x14ac:dyDescent="0.3">
      <c r="A776" s="6" t="s">
        <v>27</v>
      </c>
      <c r="C776" s="12">
        <f>SUM(C771:C775)</f>
        <v>1844.62</v>
      </c>
      <c r="D776" s="12">
        <f>SUM(D771:D775)</f>
        <v>670.4</v>
      </c>
      <c r="E776" s="12">
        <f>SUM(E771:E775)</f>
        <v>2515.02</v>
      </c>
    </row>
    <row r="777" spans="1:6" x14ac:dyDescent="0.3">
      <c r="A777" s="6"/>
      <c r="C777" s="1"/>
      <c r="D777" s="1"/>
      <c r="E777" s="1"/>
    </row>
    <row r="778" spans="1:6" ht="15" thickBot="1" x14ac:dyDescent="0.35">
      <c r="A778" s="6" t="s">
        <v>32</v>
      </c>
      <c r="C778" s="13">
        <f>+C776+C763+C749+C768</f>
        <v>50692.480024999997</v>
      </c>
      <c r="D778" s="13">
        <f>+D776+D763+D749+D768</f>
        <v>625.23</v>
      </c>
      <c r="E778" s="13">
        <f>+E776+E763+E749+E768</f>
        <v>51317.710025</v>
      </c>
      <c r="F778" s="8"/>
    </row>
    <row r="779" spans="1:6" x14ac:dyDescent="0.3">
      <c r="A779" s="6"/>
      <c r="C779" s="1"/>
      <c r="D779" s="1"/>
      <c r="E779" s="1"/>
    </row>
    <row r="780" spans="1:6" x14ac:dyDescent="0.3">
      <c r="A780" s="6" t="s">
        <v>31</v>
      </c>
      <c r="C780" s="1"/>
      <c r="D780" s="1"/>
      <c r="E780" s="1"/>
    </row>
    <row r="781" spans="1:6" x14ac:dyDescent="0.3">
      <c r="A781" s="6" t="s">
        <v>17</v>
      </c>
      <c r="C781" s="1">
        <v>0</v>
      </c>
      <c r="D781" s="1">
        <v>-263.7</v>
      </c>
      <c r="E781" s="1">
        <f t="shared" ref="E781:E786" si="116">+C781+D781</f>
        <v>-263.7</v>
      </c>
    </row>
    <row r="782" spans="1:6" x14ac:dyDescent="0.3">
      <c r="A782" s="6" t="s">
        <v>19</v>
      </c>
      <c r="C782" s="1">
        <v>486.16</v>
      </c>
      <c r="D782" s="1">
        <v>-1.37</v>
      </c>
      <c r="E782" s="1">
        <f t="shared" si="116"/>
        <v>484.79</v>
      </c>
    </row>
    <row r="783" spans="1:6" x14ac:dyDescent="0.3">
      <c r="A783" s="6" t="s">
        <v>20</v>
      </c>
      <c r="C783" s="1">
        <v>0</v>
      </c>
      <c r="D783" s="1">
        <v>950</v>
      </c>
      <c r="E783" s="1">
        <f t="shared" si="116"/>
        <v>950</v>
      </c>
    </row>
    <row r="784" spans="1:6" x14ac:dyDescent="0.3">
      <c r="A784" s="6" t="s">
        <v>60</v>
      </c>
      <c r="B784" s="1"/>
      <c r="C784" s="1">
        <f>193*B784</f>
        <v>0</v>
      </c>
      <c r="D784" s="1">
        <v>0</v>
      </c>
      <c r="E784" s="1">
        <f t="shared" si="116"/>
        <v>0</v>
      </c>
    </row>
    <row r="785" spans="1:5" x14ac:dyDescent="0.3">
      <c r="A785" s="6" t="s">
        <v>61</v>
      </c>
      <c r="B785" s="1"/>
      <c r="C785" s="1">
        <f>1033*B785</f>
        <v>0</v>
      </c>
      <c r="D785" s="1">
        <v>0</v>
      </c>
      <c r="E785" s="1">
        <f t="shared" si="116"/>
        <v>0</v>
      </c>
    </row>
    <row r="786" spans="1:5" x14ac:dyDescent="0.3">
      <c r="A786" s="6" t="s">
        <v>62</v>
      </c>
      <c r="B786" s="1"/>
      <c r="C786" s="1">
        <f>89*B786</f>
        <v>0</v>
      </c>
      <c r="D786" s="1">
        <v>0</v>
      </c>
      <c r="E786" s="1">
        <f t="shared" si="116"/>
        <v>0</v>
      </c>
    </row>
    <row r="787" spans="1:5" x14ac:dyDescent="0.3">
      <c r="A787" s="6" t="s">
        <v>30</v>
      </c>
      <c r="C787" s="12">
        <f>SUM(C781:C786)</f>
        <v>486.16</v>
      </c>
      <c r="D787" s="12">
        <f>SUM(D781:D786)</f>
        <v>684.93000000000006</v>
      </c>
      <c r="E787" s="12">
        <f>SUM(E781:E786)</f>
        <v>1171.0900000000001</v>
      </c>
    </row>
    <row r="788" spans="1:5" x14ac:dyDescent="0.3">
      <c r="C788" s="1"/>
      <c r="D788" s="1"/>
      <c r="E788" s="1"/>
    </row>
    <row r="789" spans="1:5" ht="15" thickBot="1" x14ac:dyDescent="0.35">
      <c r="A789" s="6" t="s">
        <v>33</v>
      </c>
      <c r="C789" s="13">
        <f>+C778+C787</f>
        <v>51178.640025000001</v>
      </c>
      <c r="D789" s="13">
        <f>+D778+D787</f>
        <v>1310.1600000000001</v>
      </c>
      <c r="E789" s="13">
        <f>+E778+E787</f>
        <v>52488.800025000004</v>
      </c>
    </row>
    <row r="790" spans="1:5" x14ac:dyDescent="0.3">
      <c r="A790" s="6"/>
      <c r="C790" s="24"/>
      <c r="D790" s="24"/>
      <c r="E790" s="24"/>
    </row>
    <row r="791" spans="1:5" x14ac:dyDescent="0.3">
      <c r="A791" s="6"/>
      <c r="C791" s="24"/>
      <c r="D791" s="24"/>
      <c r="E791" s="24"/>
    </row>
    <row r="792" spans="1:5" x14ac:dyDescent="0.3">
      <c r="A792" s="6"/>
      <c r="C792" s="24"/>
      <c r="D792" s="24"/>
      <c r="E792" s="24"/>
    </row>
    <row r="793" spans="1:5" x14ac:dyDescent="0.3">
      <c r="A793" s="7" t="s">
        <v>53</v>
      </c>
      <c r="C793" s="18"/>
      <c r="D793" s="18"/>
      <c r="E793" s="18"/>
    </row>
    <row r="794" spans="1:5" x14ac:dyDescent="0.3">
      <c r="C794" s="18"/>
      <c r="D794" s="18"/>
      <c r="E794" s="18"/>
    </row>
    <row r="795" spans="1:5" x14ac:dyDescent="0.3">
      <c r="A795" s="6" t="s">
        <v>8</v>
      </c>
      <c r="C795" s="23" t="s">
        <v>28</v>
      </c>
      <c r="D795" s="18"/>
      <c r="E795" s="23" t="s">
        <v>29</v>
      </c>
    </row>
    <row r="796" spans="1:5" x14ac:dyDescent="0.3">
      <c r="A796" s="5" t="s">
        <v>3</v>
      </c>
      <c r="B796" s="5" t="s">
        <v>4</v>
      </c>
      <c r="C796" s="5" t="s">
        <v>5</v>
      </c>
      <c r="D796" s="5" t="s">
        <v>16</v>
      </c>
      <c r="E796" s="5" t="s">
        <v>5</v>
      </c>
    </row>
    <row r="797" spans="1:5" x14ac:dyDescent="0.3">
      <c r="A797" s="1">
        <v>25.14</v>
      </c>
      <c r="B797" s="37">
        <v>85</v>
      </c>
      <c r="C797" s="69">
        <f>+A797*B797</f>
        <v>2136.9</v>
      </c>
      <c r="D797" s="1">
        <v>0</v>
      </c>
      <c r="E797" s="1">
        <f>+C797+D797</f>
        <v>2136.9</v>
      </c>
    </row>
    <row r="798" spans="1:5" x14ac:dyDescent="0.3">
      <c r="A798" s="1">
        <v>37.75</v>
      </c>
      <c r="B798" s="37">
        <v>424</v>
      </c>
      <c r="C798" s="69">
        <f t="shared" ref="C798:C801" si="117">+A798*B798</f>
        <v>16006</v>
      </c>
      <c r="D798" s="1">
        <v>0</v>
      </c>
      <c r="E798" s="1">
        <f t="shared" ref="E798:E805" si="118">+C798+D798</f>
        <v>16006</v>
      </c>
    </row>
    <row r="799" spans="1:5" x14ac:dyDescent="0.3">
      <c r="A799" s="1">
        <v>45.5</v>
      </c>
      <c r="B799" s="37">
        <v>49</v>
      </c>
      <c r="C799" s="69">
        <f t="shared" si="117"/>
        <v>2229.5</v>
      </c>
      <c r="D799" s="1">
        <v>0</v>
      </c>
      <c r="E799" s="1">
        <f t="shared" si="118"/>
        <v>2229.5</v>
      </c>
    </row>
    <row r="800" spans="1:5" x14ac:dyDescent="0.3">
      <c r="A800" s="1">
        <v>87.75</v>
      </c>
      <c r="B800" s="37">
        <v>1</v>
      </c>
      <c r="C800" s="69">
        <f t="shared" si="117"/>
        <v>87.75</v>
      </c>
      <c r="D800" s="1">
        <v>0</v>
      </c>
      <c r="E800" s="1">
        <f t="shared" si="118"/>
        <v>87.75</v>
      </c>
    </row>
    <row r="801" spans="1:6" x14ac:dyDescent="0.3">
      <c r="A801" s="1">
        <v>125</v>
      </c>
      <c r="B801" s="37">
        <v>1</v>
      </c>
      <c r="C801" s="69">
        <f t="shared" si="117"/>
        <v>125</v>
      </c>
      <c r="D801" s="1">
        <v>0</v>
      </c>
      <c r="E801" s="1">
        <f t="shared" si="118"/>
        <v>125</v>
      </c>
    </row>
    <row r="802" spans="1:6" x14ac:dyDescent="0.3">
      <c r="A802" s="1">
        <v>137.75</v>
      </c>
      <c r="B802" s="37"/>
      <c r="C802" s="69"/>
      <c r="D802" s="1"/>
      <c r="E802" s="1"/>
    </row>
    <row r="803" spans="1:6" x14ac:dyDescent="0.3">
      <c r="A803" s="1">
        <v>187.5</v>
      </c>
      <c r="B803" s="37"/>
      <c r="C803" s="69"/>
      <c r="D803" s="1"/>
      <c r="E803" s="1"/>
    </row>
    <row r="804" spans="1:6" x14ac:dyDescent="0.3">
      <c r="A804" s="1">
        <v>337.75</v>
      </c>
      <c r="B804" s="37"/>
      <c r="C804" s="69"/>
      <c r="D804" s="1"/>
      <c r="E804" s="1"/>
    </row>
    <row r="805" spans="1:6" x14ac:dyDescent="0.3">
      <c r="A805" s="1" t="s">
        <v>6</v>
      </c>
      <c r="B805" s="37">
        <v>31</v>
      </c>
      <c r="C805" s="69">
        <v>776.64</v>
      </c>
      <c r="D805" s="1">
        <v>0</v>
      </c>
      <c r="E805" s="1">
        <f t="shared" si="118"/>
        <v>776.64</v>
      </c>
    </row>
    <row r="806" spans="1:6" x14ac:dyDescent="0.3">
      <c r="A806" s="6" t="s">
        <v>9</v>
      </c>
      <c r="C806" s="1"/>
      <c r="D806" s="1"/>
      <c r="E806" s="1"/>
    </row>
    <row r="807" spans="1:6" x14ac:dyDescent="0.3">
      <c r="A807" s="1">
        <v>0</v>
      </c>
      <c r="B807" s="10">
        <v>0</v>
      </c>
      <c r="C807" s="9">
        <f t="shared" ref="C807" si="119">+A807*B807</f>
        <v>0</v>
      </c>
      <c r="D807" s="9">
        <v>0</v>
      </c>
      <c r="E807" s="9">
        <f t="shared" ref="E807" si="120">+C807+D807</f>
        <v>0</v>
      </c>
    </row>
    <row r="808" spans="1:6" x14ac:dyDescent="0.3">
      <c r="A808" s="6" t="s">
        <v>10</v>
      </c>
      <c r="B808" s="3">
        <f>SUM(B797:B807)</f>
        <v>591</v>
      </c>
      <c r="C808" s="8">
        <f>SUM(C797:C807)</f>
        <v>21361.79</v>
      </c>
      <c r="D808" s="8">
        <f>SUM(D797:D807)</f>
        <v>0</v>
      </c>
      <c r="E808" s="8">
        <f>SUM(E797:E807)</f>
        <v>21361.79</v>
      </c>
    </row>
    <row r="809" spans="1:6" x14ac:dyDescent="0.3">
      <c r="C809" s="8"/>
      <c r="D809" s="1"/>
      <c r="E809" s="1"/>
    </row>
    <row r="810" spans="1:6" x14ac:dyDescent="0.3">
      <c r="A810" s="6" t="s">
        <v>11</v>
      </c>
      <c r="D810" s="1"/>
      <c r="E810" s="1"/>
    </row>
    <row r="811" spans="1:6" x14ac:dyDescent="0.3">
      <c r="A811" s="5"/>
      <c r="B811" s="5" t="s">
        <v>7</v>
      </c>
      <c r="C811" s="5"/>
      <c r="D811" s="1"/>
      <c r="E811" s="1"/>
    </row>
    <row r="812" spans="1:6" x14ac:dyDescent="0.3">
      <c r="A812" s="1">
        <v>1.4</v>
      </c>
      <c r="B812" s="2">
        <v>340</v>
      </c>
      <c r="C812" s="1">
        <f>+A812*B812</f>
        <v>475.99999999999994</v>
      </c>
      <c r="D812" s="1">
        <v>-23</v>
      </c>
      <c r="E812" s="1">
        <f>+C812+D812</f>
        <v>452.99999999999994</v>
      </c>
      <c r="F812" s="8"/>
    </row>
    <row r="813" spans="1:6" x14ac:dyDescent="0.3">
      <c r="A813" s="1">
        <v>1.75</v>
      </c>
      <c r="B813" s="2">
        <v>2188</v>
      </c>
      <c r="C813" s="1">
        <f>+A813*B813</f>
        <v>3829</v>
      </c>
      <c r="D813" s="1">
        <v>0</v>
      </c>
      <c r="E813" s="1">
        <f>+C813+D813</f>
        <v>3829</v>
      </c>
      <c r="F813" s="8"/>
    </row>
    <row r="814" spans="1:6" x14ac:dyDescent="0.3">
      <c r="A814" s="1">
        <v>2.5</v>
      </c>
      <c r="B814" s="2">
        <v>176</v>
      </c>
      <c r="C814" s="1">
        <f>+A814*B814</f>
        <v>440</v>
      </c>
      <c r="D814" s="1">
        <v>0</v>
      </c>
      <c r="E814" s="1">
        <f t="shared" ref="E814:E819" si="121">+C814+D814</f>
        <v>440</v>
      </c>
      <c r="F814" s="8"/>
    </row>
    <row r="815" spans="1:6" x14ac:dyDescent="0.3">
      <c r="A815" s="1">
        <v>3.25</v>
      </c>
      <c r="B815" s="2">
        <v>42</v>
      </c>
      <c r="C815" s="1">
        <f t="shared" ref="C815" si="122">+A815*B815</f>
        <v>136.5</v>
      </c>
      <c r="D815" s="1">
        <v>0</v>
      </c>
      <c r="E815" s="1">
        <f t="shared" si="121"/>
        <v>136.5</v>
      </c>
      <c r="F815" s="8"/>
    </row>
    <row r="816" spans="1:6" x14ac:dyDescent="0.3">
      <c r="A816" s="1">
        <v>1.95</v>
      </c>
      <c r="B816" s="2">
        <f>256+8+8</f>
        <v>272</v>
      </c>
      <c r="C816" s="1">
        <f>+A816*B816</f>
        <v>530.4</v>
      </c>
      <c r="D816" s="1">
        <v>0</v>
      </c>
      <c r="E816" s="1">
        <f t="shared" si="121"/>
        <v>530.4</v>
      </c>
      <c r="F816" s="8"/>
    </row>
    <row r="817" spans="1:6" x14ac:dyDescent="0.3">
      <c r="A817" s="1">
        <v>2.5</v>
      </c>
      <c r="B817" s="2">
        <f>5+47+5</f>
        <v>57</v>
      </c>
      <c r="C817" s="1">
        <f t="shared" ref="C817:C819" si="123">+A817*B817</f>
        <v>142.5</v>
      </c>
      <c r="D817" s="1">
        <v>0</v>
      </c>
      <c r="E817" s="1">
        <f t="shared" si="121"/>
        <v>142.5</v>
      </c>
      <c r="F817" s="8"/>
    </row>
    <row r="818" spans="1:6" x14ac:dyDescent="0.3">
      <c r="A818" s="1">
        <v>3.5</v>
      </c>
      <c r="B818" s="2">
        <f>30+65+99</f>
        <v>194</v>
      </c>
      <c r="C818" s="1">
        <f t="shared" si="123"/>
        <v>679</v>
      </c>
      <c r="D818" s="1">
        <v>0</v>
      </c>
      <c r="E818" s="1">
        <f t="shared" si="121"/>
        <v>679</v>
      </c>
      <c r="F818" s="8"/>
    </row>
    <row r="819" spans="1:6" x14ac:dyDescent="0.3">
      <c r="A819" s="1"/>
      <c r="B819" s="74">
        <v>0</v>
      </c>
      <c r="C819" s="9">
        <f t="shared" si="123"/>
        <v>0</v>
      </c>
      <c r="D819" s="9">
        <v>0</v>
      </c>
      <c r="E819" s="9">
        <f t="shared" si="121"/>
        <v>0</v>
      </c>
    </row>
    <row r="820" spans="1:6" x14ac:dyDescent="0.3">
      <c r="A820" s="6" t="s">
        <v>58</v>
      </c>
      <c r="B820" s="2">
        <f>SUM(B812:B819)</f>
        <v>3269</v>
      </c>
      <c r="C820" s="1">
        <f>SUM(C812:C819)</f>
        <v>6233.4</v>
      </c>
      <c r="D820" s="1">
        <f>SUM(D812:D819)</f>
        <v>-23</v>
      </c>
      <c r="E820" s="1">
        <f>SUM(E812:E819)</f>
        <v>6210.4</v>
      </c>
    </row>
    <row r="821" spans="1:6" x14ac:dyDescent="0.3">
      <c r="C821" s="8"/>
      <c r="D821" s="1"/>
      <c r="E821" s="1"/>
    </row>
    <row r="822" spans="1:6" x14ac:dyDescent="0.3">
      <c r="A822" s="6" t="s">
        <v>12</v>
      </c>
      <c r="C822" s="11">
        <f>+C820+C808</f>
        <v>27595.190000000002</v>
      </c>
      <c r="D822" s="11">
        <f>+D820+D808</f>
        <v>-23</v>
      </c>
      <c r="E822" s="11">
        <f>+E820+E808</f>
        <v>27572.190000000002</v>
      </c>
    </row>
    <row r="823" spans="1:6" x14ac:dyDescent="0.3">
      <c r="D823" s="1"/>
      <c r="E823" s="1"/>
    </row>
    <row r="824" spans="1:6" x14ac:dyDescent="0.3">
      <c r="D824" s="1"/>
      <c r="E824" s="1"/>
    </row>
    <row r="825" spans="1:6" x14ac:dyDescent="0.3">
      <c r="A825" s="6" t="s">
        <v>23</v>
      </c>
      <c r="B825" s="5" t="s">
        <v>4</v>
      </c>
      <c r="D825" s="1"/>
      <c r="E825" s="1"/>
    </row>
    <row r="826" spans="1:6" x14ac:dyDescent="0.3">
      <c r="A826" s="1">
        <v>30</v>
      </c>
      <c r="B826" s="3">
        <v>509</v>
      </c>
      <c r="C826" s="1">
        <f>+A826*B826</f>
        <v>15270</v>
      </c>
      <c r="D826" s="1">
        <v>0</v>
      </c>
      <c r="E826" s="1">
        <f>+C826+D826</f>
        <v>15270</v>
      </c>
    </row>
    <row r="827" spans="1:6" x14ac:dyDescent="0.3">
      <c r="A827" s="1">
        <v>150</v>
      </c>
      <c r="B827" s="3">
        <v>1</v>
      </c>
      <c r="C827" s="1">
        <f>+A827*B827</f>
        <v>150</v>
      </c>
      <c r="D827" s="1">
        <v>0</v>
      </c>
      <c r="E827" s="1">
        <f>+C827+D827</f>
        <v>150</v>
      </c>
    </row>
    <row r="828" spans="1:6" x14ac:dyDescent="0.3">
      <c r="A828" s="1">
        <v>270</v>
      </c>
      <c r="B828" s="3">
        <v>0</v>
      </c>
      <c r="C828" s="1">
        <f>+A828*B828</f>
        <v>0</v>
      </c>
      <c r="D828" s="1">
        <v>0</v>
      </c>
      <c r="E828" s="1">
        <f>+C828+D828</f>
        <v>0</v>
      </c>
    </row>
    <row r="829" spans="1:6" x14ac:dyDescent="0.3">
      <c r="A829" s="1" t="s">
        <v>6</v>
      </c>
      <c r="B829" s="10">
        <v>30</v>
      </c>
      <c r="C829" s="1">
        <v>476</v>
      </c>
      <c r="D829" s="1">
        <v>0</v>
      </c>
      <c r="E829" s="1">
        <f t="shared" ref="E829" si="124">+C829+D829</f>
        <v>476</v>
      </c>
    </row>
    <row r="830" spans="1:6" x14ac:dyDescent="0.3">
      <c r="A830" s="1"/>
      <c r="B830" s="3">
        <f>SUM(B826:B829)</f>
        <v>540</v>
      </c>
      <c r="C830" s="1"/>
      <c r="D830" s="1"/>
      <c r="E830" s="1"/>
    </row>
    <row r="831" spans="1:6" x14ac:dyDescent="0.3">
      <c r="A831" s="6" t="s">
        <v>24</v>
      </c>
      <c r="B831" s="41" t="s">
        <v>7</v>
      </c>
      <c r="D831" s="1"/>
      <c r="E831" s="1"/>
    </row>
    <row r="832" spans="1:6" x14ac:dyDescent="0.3">
      <c r="A832" s="1">
        <v>2</v>
      </c>
      <c r="B832" s="3">
        <v>1901</v>
      </c>
      <c r="C832" s="1">
        <f t="shared" ref="C832:C833" si="125">+A832*B832</f>
        <v>3802</v>
      </c>
      <c r="D832" s="1">
        <f>-22.8</f>
        <v>-22.8</v>
      </c>
      <c r="E832" s="1">
        <f>+C832+D832</f>
        <v>3779.2</v>
      </c>
    </row>
    <row r="833" spans="1:5" x14ac:dyDescent="0.3">
      <c r="A833" s="1">
        <v>3</v>
      </c>
      <c r="B833" s="10">
        <v>43</v>
      </c>
      <c r="C833" s="9">
        <f t="shared" si="125"/>
        <v>129</v>
      </c>
      <c r="D833" s="9">
        <v>0</v>
      </c>
      <c r="E833" s="9">
        <f>+C833+D833</f>
        <v>129</v>
      </c>
    </row>
    <row r="834" spans="1:5" x14ac:dyDescent="0.3">
      <c r="A834" s="6" t="s">
        <v>25</v>
      </c>
      <c r="B834" s="32">
        <f>SUM(B832:B833)</f>
        <v>1944</v>
      </c>
      <c r="C834" s="8">
        <f>SUM(C832:C833)</f>
        <v>3931</v>
      </c>
      <c r="D834" s="8">
        <f>SUM(D832:D833)</f>
        <v>-22.8</v>
      </c>
      <c r="E834" s="8">
        <f>SUM(E832:E833)</f>
        <v>3908.2</v>
      </c>
    </row>
    <row r="835" spans="1:5" x14ac:dyDescent="0.3">
      <c r="D835" s="1"/>
      <c r="E835" s="1"/>
    </row>
    <row r="836" spans="1:5" x14ac:dyDescent="0.3">
      <c r="A836" s="6" t="s">
        <v>26</v>
      </c>
      <c r="C836" s="11">
        <f>+C834+C826+C827+C828+C829</f>
        <v>19827</v>
      </c>
      <c r="D836" s="11">
        <f>+D834+D826+D827+D828+D829</f>
        <v>-22.8</v>
      </c>
      <c r="E836" s="11">
        <f>+E834+E826+E827+E828+E829</f>
        <v>19804.2</v>
      </c>
    </row>
    <row r="837" spans="1:5" x14ac:dyDescent="0.3">
      <c r="D837" s="1"/>
      <c r="E837" s="1"/>
    </row>
    <row r="838" spans="1:5" x14ac:dyDescent="0.3">
      <c r="A838" s="6" t="s">
        <v>37</v>
      </c>
      <c r="D838" s="1"/>
      <c r="E838" s="1"/>
    </row>
    <row r="839" spans="1:5" x14ac:dyDescent="0.3">
      <c r="A839" s="6" t="s">
        <v>38</v>
      </c>
      <c r="C839" s="1">
        <f>-950.76+1823.03</f>
        <v>872.27</v>
      </c>
      <c r="D839" s="1">
        <v>0</v>
      </c>
      <c r="E839" s="1">
        <f>+C839+D839</f>
        <v>872.27</v>
      </c>
    </row>
    <row r="840" spans="1:5" x14ac:dyDescent="0.3">
      <c r="A840" s="6" t="s">
        <v>39</v>
      </c>
      <c r="C840" s="1">
        <f>-682.91+1308.97</f>
        <v>626.06000000000006</v>
      </c>
      <c r="D840" s="1">
        <v>0</v>
      </c>
      <c r="E840" s="1">
        <f>+C840+D840</f>
        <v>626.06000000000006</v>
      </c>
    </row>
    <row r="841" spans="1:5" x14ac:dyDescent="0.3">
      <c r="A841" s="6" t="s">
        <v>40</v>
      </c>
      <c r="C841" s="12">
        <f>SUM(C839:C840)</f>
        <v>1498.33</v>
      </c>
      <c r="D841" s="12">
        <f>SUM(D839:D840)</f>
        <v>0</v>
      </c>
      <c r="E841" s="12">
        <f>SUM(E839:E840)</f>
        <v>1498.33</v>
      </c>
    </row>
    <row r="842" spans="1:5" x14ac:dyDescent="0.3">
      <c r="A842" s="6"/>
      <c r="D842" s="1"/>
      <c r="E842" s="1"/>
    </row>
    <row r="843" spans="1:5" x14ac:dyDescent="0.3">
      <c r="A843" s="6" t="s">
        <v>1</v>
      </c>
      <c r="D843" s="1"/>
      <c r="E843" s="1"/>
    </row>
    <row r="844" spans="1:5" x14ac:dyDescent="0.3">
      <c r="A844" s="6" t="s">
        <v>13</v>
      </c>
      <c r="C844" s="1">
        <v>1878.34</v>
      </c>
      <c r="D844" s="1">
        <v>0</v>
      </c>
      <c r="E844" s="1">
        <f>+C844+D844</f>
        <v>1878.34</v>
      </c>
    </row>
    <row r="845" spans="1:5" x14ac:dyDescent="0.3">
      <c r="A845" s="6" t="s">
        <v>14</v>
      </c>
      <c r="C845" s="1">
        <v>0</v>
      </c>
      <c r="D845" s="1">
        <v>325</v>
      </c>
      <c r="E845" s="1">
        <f>+C845+D845</f>
        <v>325</v>
      </c>
    </row>
    <row r="846" spans="1:5" x14ac:dyDescent="0.3">
      <c r="A846" s="6" t="s">
        <v>44</v>
      </c>
      <c r="C846" s="1">
        <v>0</v>
      </c>
      <c r="D846" s="1">
        <v>425</v>
      </c>
      <c r="E846" s="1">
        <f>+C846+D846</f>
        <v>425</v>
      </c>
    </row>
    <row r="847" spans="1:5" x14ac:dyDescent="0.3">
      <c r="A847" s="6" t="s">
        <v>15</v>
      </c>
      <c r="C847" s="1">
        <v>0</v>
      </c>
      <c r="D847" s="1">
        <v>0</v>
      </c>
      <c r="E847" s="1">
        <f>+C847+D847</f>
        <v>0</v>
      </c>
    </row>
    <row r="848" spans="1:5" x14ac:dyDescent="0.3">
      <c r="A848" s="6" t="s">
        <v>18</v>
      </c>
      <c r="C848" s="1">
        <v>0</v>
      </c>
      <c r="D848" s="1">
        <v>0</v>
      </c>
      <c r="E848" s="1">
        <f>+C848+D848</f>
        <v>0</v>
      </c>
    </row>
    <row r="849" spans="1:5" x14ac:dyDescent="0.3">
      <c r="A849" s="6" t="s">
        <v>27</v>
      </c>
      <c r="C849" s="12">
        <f>SUM(C844:C848)</f>
        <v>1878.34</v>
      </c>
      <c r="D849" s="12">
        <f>SUM(D844:D848)</f>
        <v>750</v>
      </c>
      <c r="E849" s="12">
        <f>SUM(E844:E848)</f>
        <v>2628.34</v>
      </c>
    </row>
    <row r="850" spans="1:5" x14ac:dyDescent="0.3">
      <c r="A850" s="6"/>
      <c r="C850" s="1"/>
      <c r="D850" s="1"/>
      <c r="E850" s="1"/>
    </row>
    <row r="851" spans="1:5" ht="15" thickBot="1" x14ac:dyDescent="0.35">
      <c r="A851" s="6" t="s">
        <v>32</v>
      </c>
      <c r="C851" s="13">
        <f>+C849+C836+C822+C841</f>
        <v>50798.86</v>
      </c>
      <c r="D851" s="13">
        <f>+D849+D836+D822+D841</f>
        <v>704.2</v>
      </c>
      <c r="E851" s="13">
        <f>+E849+E836+E822+E841</f>
        <v>51503.060000000005</v>
      </c>
    </row>
    <row r="852" spans="1:5" x14ac:dyDescent="0.3">
      <c r="A852" s="6"/>
      <c r="C852" s="1"/>
      <c r="D852" s="1"/>
      <c r="E852" s="1"/>
    </row>
    <row r="853" spans="1:5" x14ac:dyDescent="0.3">
      <c r="A853" s="6" t="s">
        <v>31</v>
      </c>
      <c r="C853" s="1"/>
      <c r="D853" s="1"/>
      <c r="E853" s="1"/>
    </row>
    <row r="854" spans="1:5" x14ac:dyDescent="0.3">
      <c r="A854" s="6" t="s">
        <v>17</v>
      </c>
      <c r="C854" s="1">
        <v>0</v>
      </c>
      <c r="D854" s="1">
        <v>131.85</v>
      </c>
      <c r="E854" s="1">
        <f t="shared" ref="E854:E859" si="126">+C854+D854</f>
        <v>131.85</v>
      </c>
    </row>
    <row r="855" spans="1:5" x14ac:dyDescent="0.3">
      <c r="A855" s="6" t="s">
        <v>19</v>
      </c>
      <c r="C855" s="1">
        <v>474.54</v>
      </c>
      <c r="D855" s="1">
        <v>0.86</v>
      </c>
      <c r="E855" s="1">
        <f t="shared" si="126"/>
        <v>475.40000000000003</v>
      </c>
    </row>
    <row r="856" spans="1:5" x14ac:dyDescent="0.3">
      <c r="A856" s="6" t="s">
        <v>20</v>
      </c>
      <c r="C856" s="1">
        <v>0</v>
      </c>
      <c r="D856" s="1">
        <v>1450</v>
      </c>
      <c r="E856" s="1">
        <f t="shared" si="126"/>
        <v>1450</v>
      </c>
    </row>
    <row r="857" spans="1:5" x14ac:dyDescent="0.3">
      <c r="A857" s="6" t="s">
        <v>60</v>
      </c>
      <c r="B857" s="1"/>
      <c r="C857" s="1">
        <f>193*B857</f>
        <v>0</v>
      </c>
      <c r="D857" s="1">
        <v>0</v>
      </c>
      <c r="E857" s="1">
        <f t="shared" si="126"/>
        <v>0</v>
      </c>
    </row>
    <row r="858" spans="1:5" x14ac:dyDescent="0.3">
      <c r="A858" s="6" t="s">
        <v>61</v>
      </c>
      <c r="B858" s="1"/>
      <c r="C858" s="1">
        <f>1033*B858</f>
        <v>0</v>
      </c>
      <c r="D858" s="1">
        <v>0</v>
      </c>
      <c r="E858" s="1">
        <f t="shared" si="126"/>
        <v>0</v>
      </c>
    </row>
    <row r="859" spans="1:5" x14ac:dyDescent="0.3">
      <c r="A859" s="6" t="s">
        <v>62</v>
      </c>
      <c r="B859" s="1"/>
      <c r="C859" s="1">
        <f>89*B859</f>
        <v>0</v>
      </c>
      <c r="D859" s="1">
        <v>0</v>
      </c>
      <c r="E859" s="1">
        <f t="shared" si="126"/>
        <v>0</v>
      </c>
    </row>
    <row r="860" spans="1:5" x14ac:dyDescent="0.3">
      <c r="A860" s="6" t="s">
        <v>30</v>
      </c>
      <c r="C860" s="12">
        <f>SUM(C854:C859)</f>
        <v>474.54</v>
      </c>
      <c r="D860" s="12">
        <f>SUM(D854:D859)</f>
        <v>1582.71</v>
      </c>
      <c r="E860" s="12">
        <f>SUM(E854:E859)</f>
        <v>2057.25</v>
      </c>
    </row>
    <row r="861" spans="1:5" x14ac:dyDescent="0.3">
      <c r="C861" s="1"/>
      <c r="D861" s="1"/>
      <c r="E861" s="1"/>
    </row>
    <row r="862" spans="1:5" ht="15" thickBot="1" x14ac:dyDescent="0.35">
      <c r="A862" s="6" t="s">
        <v>33</v>
      </c>
      <c r="C862" s="13">
        <f>+C851+C860</f>
        <v>51273.4</v>
      </c>
      <c r="D862" s="13">
        <f>+D851+D860</f>
        <v>2286.91</v>
      </c>
      <c r="E862" s="13">
        <f>+E851+E860</f>
        <v>53560.310000000005</v>
      </c>
    </row>
    <row r="863" spans="1:5" x14ac:dyDescent="0.3">
      <c r="A863" s="6"/>
      <c r="C863" s="24"/>
      <c r="D863" s="24"/>
      <c r="E863" s="24"/>
    </row>
    <row r="864" spans="1:5" x14ac:dyDescent="0.3">
      <c r="A864" s="6"/>
      <c r="C864" s="24"/>
      <c r="D864" s="24"/>
      <c r="E864" s="24"/>
    </row>
    <row r="865" spans="1:5" x14ac:dyDescent="0.3">
      <c r="A865" s="6"/>
      <c r="C865" s="24"/>
      <c r="D865" s="24"/>
      <c r="E865" s="24"/>
    </row>
    <row r="866" spans="1:5" x14ac:dyDescent="0.3">
      <c r="A866" s="7" t="s">
        <v>158</v>
      </c>
      <c r="C866" s="18"/>
      <c r="D866" s="18"/>
      <c r="E866" s="18"/>
    </row>
    <row r="867" spans="1:5" x14ac:dyDescent="0.3">
      <c r="C867" s="18"/>
      <c r="D867" s="18"/>
      <c r="E867" s="18"/>
    </row>
    <row r="868" spans="1:5" x14ac:dyDescent="0.3">
      <c r="A868" s="6" t="s">
        <v>8</v>
      </c>
      <c r="C868" s="23" t="s">
        <v>28</v>
      </c>
      <c r="D868" s="18"/>
      <c r="E868" s="23" t="s">
        <v>29</v>
      </c>
    </row>
    <row r="869" spans="1:5" x14ac:dyDescent="0.3">
      <c r="A869" s="5" t="s">
        <v>3</v>
      </c>
      <c r="B869" s="5" t="s">
        <v>4</v>
      </c>
      <c r="C869" s="5" t="s">
        <v>5</v>
      </c>
      <c r="D869" s="5" t="s">
        <v>16</v>
      </c>
      <c r="E869" s="5" t="s">
        <v>5</v>
      </c>
    </row>
    <row r="870" spans="1:5" x14ac:dyDescent="0.3">
      <c r="A870" s="1">
        <v>25.14</v>
      </c>
      <c r="B870" s="37">
        <v>84</v>
      </c>
      <c r="C870" s="69">
        <f>+A870*B870</f>
        <v>2111.7600000000002</v>
      </c>
      <c r="D870" s="1">
        <v>-8.77</v>
      </c>
      <c r="E870" s="1">
        <f>+C870+D870</f>
        <v>2102.9900000000002</v>
      </c>
    </row>
    <row r="871" spans="1:5" x14ac:dyDescent="0.3">
      <c r="A871" s="1">
        <v>37.75</v>
      </c>
      <c r="B871" s="37">
        <v>429</v>
      </c>
      <c r="C871" s="69">
        <f t="shared" ref="C871:C877" si="127">+A871*B871</f>
        <v>16194.75</v>
      </c>
      <c r="D871" s="1">
        <v>0</v>
      </c>
      <c r="E871" s="1">
        <f t="shared" ref="E871:E877" si="128">+C871+D871</f>
        <v>16194.75</v>
      </c>
    </row>
    <row r="872" spans="1:5" x14ac:dyDescent="0.3">
      <c r="A872" s="1">
        <v>45.5</v>
      </c>
      <c r="B872" s="37">
        <v>49</v>
      </c>
      <c r="C872" s="69">
        <f t="shared" si="127"/>
        <v>2229.5</v>
      </c>
      <c r="D872" s="1">
        <v>0</v>
      </c>
      <c r="E872" s="1">
        <f t="shared" si="128"/>
        <v>2229.5</v>
      </c>
    </row>
    <row r="873" spans="1:5" x14ac:dyDescent="0.3">
      <c r="A873" s="1">
        <v>87.75</v>
      </c>
      <c r="B873" s="37">
        <v>1</v>
      </c>
      <c r="C873" s="69">
        <f t="shared" si="127"/>
        <v>87.75</v>
      </c>
      <c r="D873" s="1">
        <v>0</v>
      </c>
      <c r="E873" s="1">
        <f t="shared" si="128"/>
        <v>87.75</v>
      </c>
    </row>
    <row r="874" spans="1:5" x14ac:dyDescent="0.3">
      <c r="A874" s="1">
        <v>125</v>
      </c>
      <c r="B874" s="37">
        <v>1</v>
      </c>
      <c r="C874" s="69">
        <f t="shared" si="127"/>
        <v>125</v>
      </c>
      <c r="D874" s="1">
        <v>0</v>
      </c>
      <c r="E874" s="1">
        <f t="shared" si="128"/>
        <v>125</v>
      </c>
    </row>
    <row r="875" spans="1:5" x14ac:dyDescent="0.3">
      <c r="A875" s="1">
        <v>137.75</v>
      </c>
      <c r="B875" s="37">
        <v>0</v>
      </c>
      <c r="C875" s="69">
        <f t="shared" si="127"/>
        <v>0</v>
      </c>
      <c r="D875" s="1">
        <v>0</v>
      </c>
      <c r="E875" s="1">
        <f t="shared" si="128"/>
        <v>0</v>
      </c>
    </row>
    <row r="876" spans="1:5" x14ac:dyDescent="0.3">
      <c r="A876" s="1">
        <v>187.5</v>
      </c>
      <c r="B876" s="37">
        <v>1</v>
      </c>
      <c r="C876" s="69">
        <f t="shared" si="127"/>
        <v>187.5</v>
      </c>
      <c r="D876" s="1">
        <v>0</v>
      </c>
      <c r="E876" s="1">
        <f t="shared" si="128"/>
        <v>187.5</v>
      </c>
    </row>
    <row r="877" spans="1:5" x14ac:dyDescent="0.3">
      <c r="A877" s="1">
        <v>337.75</v>
      </c>
      <c r="B877" s="37">
        <v>0</v>
      </c>
      <c r="C877" s="69">
        <f t="shared" si="127"/>
        <v>0</v>
      </c>
      <c r="D877" s="1">
        <v>0</v>
      </c>
      <c r="E877" s="1">
        <f t="shared" si="128"/>
        <v>0</v>
      </c>
    </row>
    <row r="878" spans="1:5" x14ac:dyDescent="0.3">
      <c r="A878" s="1" t="s">
        <v>6</v>
      </c>
      <c r="B878" s="37">
        <v>26</v>
      </c>
      <c r="C878" s="69">
        <v>481.5</v>
      </c>
      <c r="D878" s="1">
        <v>0</v>
      </c>
      <c r="E878" s="1">
        <f t="shared" ref="E878" si="129">+C878+D878</f>
        <v>481.5</v>
      </c>
    </row>
    <row r="879" spans="1:5" x14ac:dyDescent="0.3">
      <c r="A879" s="6" t="s">
        <v>9</v>
      </c>
      <c r="C879" s="1"/>
      <c r="D879" s="1"/>
      <c r="E879" s="1"/>
    </row>
    <row r="880" spans="1:5" x14ac:dyDescent="0.3">
      <c r="A880" s="1">
        <v>0</v>
      </c>
      <c r="B880" s="10">
        <v>0</v>
      </c>
      <c r="C880" s="9">
        <f t="shared" ref="C880" si="130">+A880*B880</f>
        <v>0</v>
      </c>
      <c r="D880" s="9">
        <v>0</v>
      </c>
      <c r="E880" s="9">
        <f t="shared" ref="E880" si="131">+C880+D880</f>
        <v>0</v>
      </c>
    </row>
    <row r="881" spans="1:5" x14ac:dyDescent="0.3">
      <c r="A881" s="6" t="s">
        <v>10</v>
      </c>
      <c r="B881" s="3">
        <f>SUM(B870:B880)</f>
        <v>591</v>
      </c>
      <c r="C881" s="8">
        <f>SUM(C870:C880)</f>
        <v>21417.760000000002</v>
      </c>
      <c r="D881" s="8">
        <f>SUM(D870:D880)</f>
        <v>-8.77</v>
      </c>
      <c r="E881" s="8">
        <f>SUM(E870:E880)</f>
        <v>21408.99</v>
      </c>
    </row>
    <row r="882" spans="1:5" x14ac:dyDescent="0.3">
      <c r="C882" s="8"/>
      <c r="D882" s="1"/>
      <c r="E882" s="1"/>
    </row>
    <row r="883" spans="1:5" x14ac:dyDescent="0.3">
      <c r="A883" s="6" t="s">
        <v>11</v>
      </c>
      <c r="D883" s="1"/>
      <c r="E883" s="1"/>
    </row>
    <row r="884" spans="1:5" x14ac:dyDescent="0.3">
      <c r="A884" s="5"/>
      <c r="B884" s="5" t="s">
        <v>7</v>
      </c>
      <c r="C884" s="5"/>
      <c r="D884" s="1"/>
      <c r="E884" s="1"/>
    </row>
    <row r="885" spans="1:5" x14ac:dyDescent="0.3">
      <c r="A885" s="1">
        <v>1.4</v>
      </c>
      <c r="B885" s="2">
        <v>540</v>
      </c>
      <c r="C885" s="1">
        <f>+A885*B885</f>
        <v>756</v>
      </c>
      <c r="D885" s="1">
        <v>-6</v>
      </c>
      <c r="E885" s="1">
        <f>+C885+D885</f>
        <v>750</v>
      </c>
    </row>
    <row r="886" spans="1:5" x14ac:dyDescent="0.3">
      <c r="A886" s="1">
        <v>1.75</v>
      </c>
      <c r="B886" s="2">
        <v>2369</v>
      </c>
      <c r="C886" s="1">
        <f>+A886*B886</f>
        <v>4145.75</v>
      </c>
      <c r="D886" s="1">
        <v>0</v>
      </c>
      <c r="E886" s="1">
        <f>+C886+D886</f>
        <v>4145.75</v>
      </c>
    </row>
    <row r="887" spans="1:5" x14ac:dyDescent="0.3">
      <c r="A887" s="1">
        <v>2.5</v>
      </c>
      <c r="B887" s="2">
        <v>315</v>
      </c>
      <c r="C887" s="1">
        <f>+A887*B887</f>
        <v>787.5</v>
      </c>
      <c r="D887" s="1">
        <v>0</v>
      </c>
      <c r="E887" s="1">
        <f t="shared" ref="E887:E892" si="132">+C887+D887</f>
        <v>787.5</v>
      </c>
    </row>
    <row r="888" spans="1:5" x14ac:dyDescent="0.3">
      <c r="A888" s="1">
        <v>3.25</v>
      </c>
      <c r="B888" s="2">
        <v>112</v>
      </c>
      <c r="C888" s="1">
        <f t="shared" ref="C888" si="133">+A888*B888</f>
        <v>364</v>
      </c>
      <c r="D888" s="1">
        <v>0</v>
      </c>
      <c r="E888" s="1">
        <f t="shared" si="132"/>
        <v>364</v>
      </c>
    </row>
    <row r="889" spans="1:5" x14ac:dyDescent="0.3">
      <c r="A889" s="1">
        <v>1.95</v>
      </c>
      <c r="B889" s="2">
        <v>304</v>
      </c>
      <c r="C889" s="1">
        <f>+A889*B889</f>
        <v>592.79999999999995</v>
      </c>
      <c r="D889" s="1">
        <v>0</v>
      </c>
      <c r="E889" s="1">
        <f t="shared" si="132"/>
        <v>592.79999999999995</v>
      </c>
    </row>
    <row r="890" spans="1:5" x14ac:dyDescent="0.3">
      <c r="A890" s="1">
        <v>2.5</v>
      </c>
      <c r="B890" s="2">
        <v>65</v>
      </c>
      <c r="C890" s="1">
        <f t="shared" ref="C890:C891" si="134">+A890*B890</f>
        <v>162.5</v>
      </c>
      <c r="D890" s="1">
        <v>0</v>
      </c>
      <c r="E890" s="1">
        <f t="shared" si="132"/>
        <v>162.5</v>
      </c>
    </row>
    <row r="891" spans="1:5" x14ac:dyDescent="0.3">
      <c r="A891" s="1">
        <v>3.5</v>
      </c>
      <c r="B891" s="2">
        <v>330</v>
      </c>
      <c r="C891" s="1">
        <f t="shared" si="134"/>
        <v>1155</v>
      </c>
      <c r="D891" s="1">
        <v>0</v>
      </c>
      <c r="E891" s="1">
        <f t="shared" si="132"/>
        <v>1155</v>
      </c>
    </row>
    <row r="892" spans="1:5" x14ac:dyDescent="0.3">
      <c r="A892" s="1" t="s">
        <v>162</v>
      </c>
      <c r="B892" s="74">
        <v>0</v>
      </c>
      <c r="C892" s="9">
        <v>0</v>
      </c>
      <c r="D892" s="9">
        <v>0</v>
      </c>
      <c r="E892" s="9">
        <f t="shared" si="132"/>
        <v>0</v>
      </c>
    </row>
    <row r="893" spans="1:5" x14ac:dyDescent="0.3">
      <c r="A893" s="6" t="s">
        <v>58</v>
      </c>
      <c r="B893" s="2">
        <f>SUM(B885:B892)</f>
        <v>4035</v>
      </c>
      <c r="C893" s="1">
        <f>SUM(C885:C892)</f>
        <v>7963.55</v>
      </c>
      <c r="D893" s="1">
        <f>SUM(D885:D892)</f>
        <v>-6</v>
      </c>
      <c r="E893" s="1">
        <f>SUM(E885:E892)</f>
        <v>7957.55</v>
      </c>
    </row>
    <row r="894" spans="1:5" x14ac:dyDescent="0.3">
      <c r="C894" s="8"/>
      <c r="D894" s="1"/>
      <c r="E894" s="1"/>
    </row>
    <row r="895" spans="1:5" x14ac:dyDescent="0.3">
      <c r="A895" s="6" t="s">
        <v>12</v>
      </c>
      <c r="C895" s="11">
        <f>+C893+C881</f>
        <v>29381.31</v>
      </c>
      <c r="D895" s="11">
        <f>+D893+D881</f>
        <v>-14.77</v>
      </c>
      <c r="E895" s="11">
        <f>+E893+E881</f>
        <v>29366.54</v>
      </c>
    </row>
    <row r="896" spans="1:5" x14ac:dyDescent="0.3">
      <c r="D896" s="1"/>
      <c r="E896" s="1"/>
    </row>
    <row r="897" spans="1:6" x14ac:dyDescent="0.3">
      <c r="D897" s="1"/>
      <c r="E897" s="1"/>
    </row>
    <row r="898" spans="1:6" x14ac:dyDescent="0.3">
      <c r="A898" s="6" t="s">
        <v>23</v>
      </c>
      <c r="B898" s="5" t="s">
        <v>4</v>
      </c>
      <c r="D898" s="1"/>
      <c r="E898" s="1"/>
    </row>
    <row r="899" spans="1:6" x14ac:dyDescent="0.3">
      <c r="A899" s="1">
        <v>30</v>
      </c>
      <c r="B899" s="3">
        <v>513</v>
      </c>
      <c r="C899" s="1">
        <f>+A899*B899</f>
        <v>15390</v>
      </c>
      <c r="D899" s="1">
        <v>-7</v>
      </c>
      <c r="E899" s="1">
        <f>+C899+D899</f>
        <v>15383</v>
      </c>
    </row>
    <row r="900" spans="1:6" x14ac:dyDescent="0.3">
      <c r="A900" s="1">
        <v>150</v>
      </c>
      <c r="B900" s="3">
        <v>1</v>
      </c>
      <c r="C900" s="1">
        <f>+A900*B900</f>
        <v>150</v>
      </c>
      <c r="D900" s="1">
        <v>0</v>
      </c>
      <c r="E900" s="1">
        <f>+C900+D900</f>
        <v>150</v>
      </c>
    </row>
    <row r="901" spans="1:6" x14ac:dyDescent="0.3">
      <c r="A901" s="1">
        <v>270</v>
      </c>
      <c r="B901" s="3">
        <v>0</v>
      </c>
      <c r="C901" s="1">
        <f>+A901*B901</f>
        <v>0</v>
      </c>
      <c r="D901" s="1">
        <v>0</v>
      </c>
      <c r="E901" s="1">
        <f>+C901+D901</f>
        <v>0</v>
      </c>
    </row>
    <row r="902" spans="1:6" x14ac:dyDescent="0.3">
      <c r="A902" s="1" t="s">
        <v>6</v>
      </c>
      <c r="B902" s="10">
        <v>26</v>
      </c>
      <c r="C902" s="1">
        <v>391</v>
      </c>
      <c r="D902" s="1">
        <v>0</v>
      </c>
      <c r="E902" s="1">
        <f t="shared" ref="E902" si="135">+C902+D902</f>
        <v>391</v>
      </c>
    </row>
    <row r="903" spans="1:6" x14ac:dyDescent="0.3">
      <c r="A903" s="1"/>
      <c r="B903" s="3">
        <f>SUM(B899:B902)</f>
        <v>540</v>
      </c>
      <c r="C903" s="1"/>
      <c r="D903" s="1"/>
      <c r="E903" s="1"/>
    </row>
    <row r="904" spans="1:6" x14ac:dyDescent="0.3">
      <c r="A904" s="6" t="s">
        <v>24</v>
      </c>
      <c r="B904" s="41" t="s">
        <v>7</v>
      </c>
      <c r="D904" s="1"/>
      <c r="E904" s="1"/>
    </row>
    <row r="905" spans="1:6" x14ac:dyDescent="0.3">
      <c r="A905" s="1">
        <v>2</v>
      </c>
      <c r="B905" s="3">
        <v>2483</v>
      </c>
      <c r="C905" s="1">
        <f t="shared" ref="C905:C906" si="136">+A905*B905</f>
        <v>4966</v>
      </c>
      <c r="D905" s="1">
        <v>0</v>
      </c>
      <c r="E905" s="1">
        <f>+C905+D905</f>
        <v>4966</v>
      </c>
    </row>
    <row r="906" spans="1:6" x14ac:dyDescent="0.3">
      <c r="A906" s="1">
        <v>3</v>
      </c>
      <c r="B906" s="10">
        <v>86</v>
      </c>
      <c r="C906" s="9">
        <f t="shared" si="136"/>
        <v>258</v>
      </c>
      <c r="D906" s="9">
        <v>0</v>
      </c>
      <c r="E906" s="9">
        <f>+C906+D906</f>
        <v>258</v>
      </c>
    </row>
    <row r="907" spans="1:6" x14ac:dyDescent="0.3">
      <c r="A907" s="6" t="s">
        <v>25</v>
      </c>
      <c r="B907" s="32">
        <f>SUM(B905:B906)</f>
        <v>2569</v>
      </c>
      <c r="C907" s="8">
        <f>SUM(C905:C906)</f>
        <v>5224</v>
      </c>
      <c r="D907" s="8">
        <f>SUM(D905:D906)</f>
        <v>0</v>
      </c>
      <c r="E907" s="8">
        <f>SUM(E905:E906)</f>
        <v>5224</v>
      </c>
    </row>
    <row r="908" spans="1:6" x14ac:dyDescent="0.3">
      <c r="D908" s="1"/>
      <c r="E908" s="1"/>
    </row>
    <row r="909" spans="1:6" x14ac:dyDescent="0.3">
      <c r="A909" s="6" t="s">
        <v>26</v>
      </c>
      <c r="C909" s="11">
        <f>+C907+C899+C900+C901+C902</f>
        <v>21155</v>
      </c>
      <c r="D909" s="11">
        <f>+D907+D899+D900+D901+D902</f>
        <v>-7</v>
      </c>
      <c r="E909" s="11">
        <f>+E907+E899+E900+E901+E902</f>
        <v>21148</v>
      </c>
      <c r="F909" s="8"/>
    </row>
    <row r="910" spans="1:6" x14ac:dyDescent="0.3">
      <c r="D910" s="1"/>
      <c r="E910" s="1"/>
    </row>
    <row r="911" spans="1:6" x14ac:dyDescent="0.3">
      <c r="A911" s="6" t="s">
        <v>37</v>
      </c>
      <c r="D911" s="1"/>
      <c r="E911" s="1"/>
    </row>
    <row r="912" spans="1:6" x14ac:dyDescent="0.3">
      <c r="A912" s="6" t="s">
        <v>38</v>
      </c>
      <c r="C912" s="1">
        <f>-1835.41+950.76</f>
        <v>-884.65000000000009</v>
      </c>
      <c r="D912" s="1">
        <v>0</v>
      </c>
      <c r="E912" s="1">
        <f>+C912+D912</f>
        <v>-884.65000000000009</v>
      </c>
    </row>
    <row r="913" spans="1:6" x14ac:dyDescent="0.3">
      <c r="A913" s="6" t="s">
        <v>39</v>
      </c>
      <c r="C913" s="1">
        <f>-1321.75+682.91</f>
        <v>-638.84</v>
      </c>
      <c r="D913" s="1">
        <v>0</v>
      </c>
      <c r="E913" s="1">
        <f>+C913+D913</f>
        <v>-638.84</v>
      </c>
    </row>
    <row r="914" spans="1:6" x14ac:dyDescent="0.3">
      <c r="A914" s="6" t="s">
        <v>40</v>
      </c>
      <c r="C914" s="12">
        <f>SUM(C912:C913)</f>
        <v>-1523.4900000000002</v>
      </c>
      <c r="D914" s="12">
        <f>SUM(D912:D913)</f>
        <v>0</v>
      </c>
      <c r="E914" s="12">
        <f>SUM(E912:E913)</f>
        <v>-1523.4900000000002</v>
      </c>
    </row>
    <row r="915" spans="1:6" x14ac:dyDescent="0.3">
      <c r="A915" s="6"/>
      <c r="D915" s="1"/>
      <c r="E915" s="1"/>
    </row>
    <row r="916" spans="1:6" x14ac:dyDescent="0.3">
      <c r="A916" s="6" t="s">
        <v>1</v>
      </c>
      <c r="D916" s="1"/>
      <c r="E916" s="1"/>
    </row>
    <row r="917" spans="1:6" x14ac:dyDescent="0.3">
      <c r="A917" s="6" t="s">
        <v>13</v>
      </c>
      <c r="C917" s="1">
        <v>1730.14</v>
      </c>
      <c r="D917" s="1">
        <v>-6.67</v>
      </c>
      <c r="E917" s="1">
        <f>+C917+D917</f>
        <v>1723.47</v>
      </c>
    </row>
    <row r="918" spans="1:6" x14ac:dyDescent="0.3">
      <c r="A918" s="6" t="s">
        <v>14</v>
      </c>
      <c r="C918" s="1">
        <v>0</v>
      </c>
      <c r="D918" s="1">
        <v>150</v>
      </c>
      <c r="E918" s="1">
        <f>+C918+D918</f>
        <v>150</v>
      </c>
    </row>
    <row r="919" spans="1:6" x14ac:dyDescent="0.3">
      <c r="A919" s="6" t="s">
        <v>44</v>
      </c>
      <c r="C919" s="1">
        <v>0</v>
      </c>
      <c r="D919" s="1">
        <v>450</v>
      </c>
      <c r="E919" s="1">
        <f>+C919+D919</f>
        <v>450</v>
      </c>
    </row>
    <row r="920" spans="1:6" x14ac:dyDescent="0.3">
      <c r="A920" s="6" t="s">
        <v>15</v>
      </c>
      <c r="C920" s="1">
        <v>0</v>
      </c>
      <c r="D920" s="1">
        <v>0</v>
      </c>
      <c r="E920" s="1">
        <f>+C920+D920</f>
        <v>0</v>
      </c>
    </row>
    <row r="921" spans="1:6" x14ac:dyDescent="0.3">
      <c r="A921" s="6" t="s">
        <v>18</v>
      </c>
      <c r="C921" s="1">
        <v>0</v>
      </c>
      <c r="D921" s="1">
        <v>250</v>
      </c>
      <c r="E921" s="1">
        <f>+C921+D921</f>
        <v>250</v>
      </c>
    </row>
    <row r="922" spans="1:6" x14ac:dyDescent="0.3">
      <c r="A922" s="6" t="s">
        <v>27</v>
      </c>
      <c r="C922" s="12">
        <f>SUM(C917:C921)</f>
        <v>1730.14</v>
      </c>
      <c r="D922" s="12">
        <f>SUM(D917:D921)</f>
        <v>843.33</v>
      </c>
      <c r="E922" s="12">
        <f>SUM(E917:E921)</f>
        <v>2573.4700000000003</v>
      </c>
    </row>
    <row r="923" spans="1:6" x14ac:dyDescent="0.3">
      <c r="A923" s="6"/>
      <c r="C923" s="1"/>
      <c r="D923" s="1"/>
      <c r="E923" s="1"/>
    </row>
    <row r="924" spans="1:6" ht="15" thickBot="1" x14ac:dyDescent="0.35">
      <c r="A924" s="6" t="s">
        <v>32</v>
      </c>
      <c r="C924" s="13">
        <f>+C922+C909+C895+C914</f>
        <v>50742.96</v>
      </c>
      <c r="D924" s="13">
        <f>+D922+D909+D895+D914</f>
        <v>821.56000000000006</v>
      </c>
      <c r="E924" s="13">
        <f>+E922+E909+E895+E914</f>
        <v>51564.520000000004</v>
      </c>
      <c r="F924" s="8"/>
    </row>
    <row r="925" spans="1:6" x14ac:dyDescent="0.3">
      <c r="A925" s="6"/>
      <c r="C925" s="1"/>
      <c r="D925" s="1"/>
      <c r="E925" s="1"/>
    </row>
    <row r="926" spans="1:6" x14ac:dyDescent="0.3">
      <c r="A926" s="6" t="s">
        <v>31</v>
      </c>
      <c r="C926" s="1"/>
      <c r="D926" s="1"/>
      <c r="E926" s="1"/>
    </row>
    <row r="927" spans="1:6" x14ac:dyDescent="0.3">
      <c r="A927" s="6" t="s">
        <v>17</v>
      </c>
      <c r="C927" s="1">
        <v>0</v>
      </c>
      <c r="D927" s="1">
        <v>0</v>
      </c>
      <c r="E927" s="1">
        <f t="shared" ref="E927:E932" si="137">+C927+D927</f>
        <v>0</v>
      </c>
    </row>
    <row r="928" spans="1:6" x14ac:dyDescent="0.3">
      <c r="A928" s="6" t="s">
        <v>19</v>
      </c>
      <c r="C928" s="1">
        <v>505.72</v>
      </c>
      <c r="D928" s="1">
        <v>-0.06</v>
      </c>
      <c r="E928" s="1">
        <f t="shared" si="137"/>
        <v>505.66</v>
      </c>
    </row>
    <row r="929" spans="1:5" x14ac:dyDescent="0.3">
      <c r="A929" s="6" t="s">
        <v>20</v>
      </c>
      <c r="C929" s="1">
        <v>0</v>
      </c>
      <c r="D929" s="1">
        <v>1700</v>
      </c>
      <c r="E929" s="1">
        <f t="shared" si="137"/>
        <v>1700</v>
      </c>
    </row>
    <row r="930" spans="1:5" x14ac:dyDescent="0.3">
      <c r="A930" s="6" t="s">
        <v>60</v>
      </c>
      <c r="B930" s="1"/>
      <c r="C930" s="1">
        <f>193*B930</f>
        <v>0</v>
      </c>
      <c r="D930" s="1">
        <v>0</v>
      </c>
      <c r="E930" s="1">
        <f t="shared" si="137"/>
        <v>0</v>
      </c>
    </row>
    <row r="931" spans="1:5" x14ac:dyDescent="0.3">
      <c r="A931" s="6" t="s">
        <v>61</v>
      </c>
      <c r="B931" s="1"/>
      <c r="C931" s="1">
        <f>1033*B931</f>
        <v>0</v>
      </c>
      <c r="D931" s="1">
        <v>0</v>
      </c>
      <c r="E931" s="1">
        <f t="shared" si="137"/>
        <v>0</v>
      </c>
    </row>
    <row r="932" spans="1:5" x14ac:dyDescent="0.3">
      <c r="A932" s="6" t="s">
        <v>62</v>
      </c>
      <c r="B932" s="1"/>
      <c r="C932" s="1">
        <f>89*B932</f>
        <v>0</v>
      </c>
      <c r="D932" s="1">
        <v>0</v>
      </c>
      <c r="E932" s="1">
        <f t="shared" si="137"/>
        <v>0</v>
      </c>
    </row>
    <row r="933" spans="1:5" x14ac:dyDescent="0.3">
      <c r="A933" s="6" t="s">
        <v>30</v>
      </c>
      <c r="C933" s="12">
        <f>SUM(C927:C932)</f>
        <v>505.72</v>
      </c>
      <c r="D933" s="12">
        <f>SUM(D927:D932)</f>
        <v>1699.94</v>
      </c>
      <c r="E933" s="12">
        <f>SUM(E927:E932)</f>
        <v>2205.66</v>
      </c>
    </row>
    <row r="934" spans="1:5" x14ac:dyDescent="0.3">
      <c r="C934" s="1"/>
      <c r="D934" s="1"/>
      <c r="E934" s="1"/>
    </row>
    <row r="935" spans="1:5" ht="15" thickBot="1" x14ac:dyDescent="0.35">
      <c r="A935" s="6" t="s">
        <v>33</v>
      </c>
      <c r="C935" s="13">
        <f>+C924+C933</f>
        <v>51248.68</v>
      </c>
      <c r="D935" s="13">
        <f>+D924+D933</f>
        <v>2521.5</v>
      </c>
      <c r="E935" s="13">
        <f>+E924+E933</f>
        <v>53770.180000000008</v>
      </c>
    </row>
    <row r="936" spans="1:5" x14ac:dyDescent="0.3">
      <c r="A936" s="6"/>
      <c r="C936" s="24"/>
      <c r="D936" s="24"/>
      <c r="E936" s="24"/>
    </row>
    <row r="937" spans="1:5" x14ac:dyDescent="0.3">
      <c r="A937" s="6"/>
      <c r="C937" s="24"/>
      <c r="D937" s="24"/>
      <c r="E937" s="24"/>
    </row>
    <row r="938" spans="1:5" x14ac:dyDescent="0.3">
      <c r="A938" s="6"/>
      <c r="C938" s="24"/>
      <c r="D938" s="24"/>
      <c r="E938" s="24"/>
    </row>
    <row r="939" spans="1:5" x14ac:dyDescent="0.3">
      <c r="A939" s="7" t="s">
        <v>165</v>
      </c>
      <c r="C939" s="18"/>
      <c r="D939" s="18"/>
      <c r="E939" s="18"/>
    </row>
    <row r="940" spans="1:5" x14ac:dyDescent="0.3">
      <c r="C940" s="18"/>
      <c r="D940" s="18"/>
      <c r="E940" s="18"/>
    </row>
    <row r="941" spans="1:5" x14ac:dyDescent="0.3">
      <c r="A941" s="6" t="s">
        <v>8</v>
      </c>
      <c r="C941" s="23" t="s">
        <v>28</v>
      </c>
      <c r="D941" s="18"/>
      <c r="E941" s="23" t="s">
        <v>29</v>
      </c>
    </row>
    <row r="942" spans="1:5" x14ac:dyDescent="0.3">
      <c r="A942" s="5" t="s">
        <v>3</v>
      </c>
      <c r="B942" s="5" t="s">
        <v>4</v>
      </c>
      <c r="C942" s="5" t="s">
        <v>5</v>
      </c>
      <c r="D942" s="5" t="s">
        <v>16</v>
      </c>
      <c r="E942" s="5" t="s">
        <v>5</v>
      </c>
    </row>
    <row r="943" spans="1:5" x14ac:dyDescent="0.3">
      <c r="A943" s="1">
        <v>25.14</v>
      </c>
      <c r="B943" s="37">
        <v>85</v>
      </c>
      <c r="C943" s="69">
        <f>+A943*B943</f>
        <v>2136.9</v>
      </c>
      <c r="D943" s="1">
        <v>0</v>
      </c>
      <c r="E943" s="1">
        <f>+C943+D943</f>
        <v>2136.9</v>
      </c>
    </row>
    <row r="944" spans="1:5" x14ac:dyDescent="0.3">
      <c r="A944" s="1">
        <v>37.75</v>
      </c>
      <c r="B944" s="37">
        <v>431</v>
      </c>
      <c r="C944" s="69">
        <f t="shared" ref="C944:C950" si="138">+A944*B944</f>
        <v>16270.25</v>
      </c>
      <c r="D944" s="1">
        <v>0</v>
      </c>
      <c r="E944" s="1">
        <f t="shared" ref="E944:E951" si="139">+C944+D944</f>
        <v>16270.25</v>
      </c>
    </row>
    <row r="945" spans="1:5" x14ac:dyDescent="0.3">
      <c r="A945" s="1">
        <v>45.5</v>
      </c>
      <c r="B945" s="37">
        <v>49</v>
      </c>
      <c r="C945" s="69">
        <f t="shared" si="138"/>
        <v>2229.5</v>
      </c>
      <c r="D945" s="1">
        <v>0</v>
      </c>
      <c r="E945" s="1">
        <f t="shared" si="139"/>
        <v>2229.5</v>
      </c>
    </row>
    <row r="946" spans="1:5" x14ac:dyDescent="0.3">
      <c r="A946" s="1">
        <v>87.75</v>
      </c>
      <c r="B946" s="37">
        <v>1</v>
      </c>
      <c r="C946" s="69">
        <f t="shared" si="138"/>
        <v>87.75</v>
      </c>
      <c r="D946" s="1">
        <v>0</v>
      </c>
      <c r="E946" s="1">
        <f t="shared" si="139"/>
        <v>87.75</v>
      </c>
    </row>
    <row r="947" spans="1:5" x14ac:dyDescent="0.3">
      <c r="A947" s="1">
        <v>125</v>
      </c>
      <c r="B947" s="37">
        <v>1</v>
      </c>
      <c r="C947" s="69">
        <f t="shared" si="138"/>
        <v>125</v>
      </c>
      <c r="D947" s="1">
        <v>0</v>
      </c>
      <c r="E947" s="1">
        <f t="shared" si="139"/>
        <v>125</v>
      </c>
    </row>
    <row r="948" spans="1:5" x14ac:dyDescent="0.3">
      <c r="A948" s="1">
        <v>137.75</v>
      </c>
      <c r="B948" s="37">
        <v>0</v>
      </c>
      <c r="C948" s="69">
        <f t="shared" si="138"/>
        <v>0</v>
      </c>
      <c r="D948" s="1">
        <v>0</v>
      </c>
      <c r="E948" s="1">
        <f t="shared" si="139"/>
        <v>0</v>
      </c>
    </row>
    <row r="949" spans="1:5" x14ac:dyDescent="0.3">
      <c r="A949" s="1">
        <v>187.5</v>
      </c>
      <c r="B949" s="37">
        <v>1</v>
      </c>
      <c r="C949" s="69">
        <f t="shared" si="138"/>
        <v>187.5</v>
      </c>
      <c r="D949" s="1">
        <v>0</v>
      </c>
      <c r="E949" s="1">
        <f t="shared" si="139"/>
        <v>187.5</v>
      </c>
    </row>
    <row r="950" spans="1:5" x14ac:dyDescent="0.3">
      <c r="A950" s="1">
        <v>337.75</v>
      </c>
      <c r="B950" s="37">
        <v>0</v>
      </c>
      <c r="C950" s="69">
        <f t="shared" si="138"/>
        <v>0</v>
      </c>
      <c r="D950" s="1">
        <v>0</v>
      </c>
      <c r="E950" s="1">
        <f t="shared" si="139"/>
        <v>0</v>
      </c>
    </row>
    <row r="951" spans="1:5" x14ac:dyDescent="0.3">
      <c r="A951" s="1" t="s">
        <v>6</v>
      </c>
      <c r="B951" s="37">
        <v>20</v>
      </c>
      <c r="C951" s="69">
        <v>389.25</v>
      </c>
      <c r="D951" s="1">
        <v>0</v>
      </c>
      <c r="E951" s="1">
        <f t="shared" si="139"/>
        <v>389.25</v>
      </c>
    </row>
    <row r="952" spans="1:5" x14ac:dyDescent="0.3">
      <c r="A952" s="6" t="s">
        <v>9</v>
      </c>
      <c r="C952" s="1"/>
      <c r="D952" s="1"/>
      <c r="E952" s="1"/>
    </row>
    <row r="953" spans="1:5" x14ac:dyDescent="0.3">
      <c r="A953" s="1">
        <v>0</v>
      </c>
      <c r="B953" s="10">
        <v>0</v>
      </c>
      <c r="C953" s="9">
        <f t="shared" ref="C953" si="140">+A953*B953</f>
        <v>0</v>
      </c>
      <c r="D953" s="9">
        <v>0</v>
      </c>
      <c r="E953" s="9">
        <f t="shared" ref="E953" si="141">+C953+D953</f>
        <v>0</v>
      </c>
    </row>
    <row r="954" spans="1:5" x14ac:dyDescent="0.3">
      <c r="A954" s="6" t="s">
        <v>10</v>
      </c>
      <c r="B954" s="3">
        <f>SUM(B943:B953)</f>
        <v>588</v>
      </c>
      <c r="C954" s="8">
        <f>SUM(C943:C953)</f>
        <v>21426.15</v>
      </c>
      <c r="D954" s="8">
        <f>SUM(D943:D953)</f>
        <v>0</v>
      </c>
      <c r="E954" s="8">
        <f>SUM(E943:E953)</f>
        <v>21426.15</v>
      </c>
    </row>
    <row r="955" spans="1:5" x14ac:dyDescent="0.3">
      <c r="C955" s="8"/>
      <c r="D955" s="1"/>
      <c r="E955" s="1"/>
    </row>
    <row r="956" spans="1:5" x14ac:dyDescent="0.3">
      <c r="A956" s="6" t="s">
        <v>11</v>
      </c>
      <c r="D956" s="1"/>
      <c r="E956" s="1"/>
    </row>
    <row r="957" spans="1:5" x14ac:dyDescent="0.3">
      <c r="A957" s="5"/>
      <c r="B957" s="5" t="s">
        <v>7</v>
      </c>
      <c r="C957" s="5"/>
      <c r="D957" s="1"/>
      <c r="E957" s="1"/>
    </row>
    <row r="958" spans="1:5" x14ac:dyDescent="0.3">
      <c r="A958" s="1">
        <v>1.4</v>
      </c>
      <c r="B958" s="2">
        <v>495</v>
      </c>
      <c r="C958" s="1">
        <f>+A958*B958</f>
        <v>693</v>
      </c>
      <c r="D958" s="1">
        <v>0</v>
      </c>
      <c r="E958" s="1">
        <f>+C958+D958</f>
        <v>693</v>
      </c>
    </row>
    <row r="959" spans="1:5" x14ac:dyDescent="0.3">
      <c r="A959" s="1">
        <v>1.75</v>
      </c>
      <c r="B959" s="2">
        <v>2441</v>
      </c>
      <c r="C959" s="1">
        <f>+A959*B959</f>
        <v>4271.75</v>
      </c>
      <c r="D959" s="1">
        <v>0</v>
      </c>
      <c r="E959" s="1">
        <f>+C959+D959</f>
        <v>4271.75</v>
      </c>
    </row>
    <row r="960" spans="1:5" x14ac:dyDescent="0.3">
      <c r="A960" s="1">
        <v>2.5</v>
      </c>
      <c r="B960" s="2">
        <v>346</v>
      </c>
      <c r="C960" s="1">
        <f>+A960*B960</f>
        <v>865</v>
      </c>
      <c r="D960" s="1">
        <v>0</v>
      </c>
      <c r="E960" s="1">
        <f t="shared" ref="E960:E965" si="142">+C960+D960</f>
        <v>865</v>
      </c>
    </row>
    <row r="961" spans="1:5" x14ac:dyDescent="0.3">
      <c r="A961" s="1">
        <v>3.25</v>
      </c>
      <c r="B961" s="2">
        <v>108</v>
      </c>
      <c r="C961" s="1">
        <f t="shared" ref="C961" si="143">+A961*B961</f>
        <v>351</v>
      </c>
      <c r="D961" s="1">
        <v>0</v>
      </c>
      <c r="E961" s="1">
        <f t="shared" si="142"/>
        <v>351</v>
      </c>
    </row>
    <row r="962" spans="1:5" x14ac:dyDescent="0.3">
      <c r="A962" s="1">
        <v>1.95</v>
      </c>
      <c r="B962" s="2">
        <v>298</v>
      </c>
      <c r="C962" s="1">
        <f>+A962*B962</f>
        <v>581.1</v>
      </c>
      <c r="D962" s="1">
        <v>0</v>
      </c>
      <c r="E962" s="1">
        <f t="shared" si="142"/>
        <v>581.1</v>
      </c>
    </row>
    <row r="963" spans="1:5" x14ac:dyDescent="0.3">
      <c r="A963" s="1">
        <v>2.5</v>
      </c>
      <c r="B963" s="2">
        <v>74</v>
      </c>
      <c r="C963" s="1">
        <f t="shared" ref="C963:C964" si="144">+A963*B963</f>
        <v>185</v>
      </c>
      <c r="D963" s="1">
        <v>0</v>
      </c>
      <c r="E963" s="1">
        <f t="shared" si="142"/>
        <v>185</v>
      </c>
    </row>
    <row r="964" spans="1:5" x14ac:dyDescent="0.3">
      <c r="A964" s="1">
        <v>3.5</v>
      </c>
      <c r="B964" s="2">
        <v>293</v>
      </c>
      <c r="C964" s="1">
        <f t="shared" si="144"/>
        <v>1025.5</v>
      </c>
      <c r="D964" s="1">
        <v>0</v>
      </c>
      <c r="E964" s="1">
        <f t="shared" si="142"/>
        <v>1025.5</v>
      </c>
    </row>
    <row r="965" spans="1:5" x14ac:dyDescent="0.3">
      <c r="A965" s="1" t="s">
        <v>162</v>
      </c>
      <c r="B965" s="74">
        <v>0</v>
      </c>
      <c r="C965" s="9">
        <v>0</v>
      </c>
      <c r="D965" s="9">
        <v>0</v>
      </c>
      <c r="E965" s="9">
        <f t="shared" si="142"/>
        <v>0</v>
      </c>
    </row>
    <row r="966" spans="1:5" x14ac:dyDescent="0.3">
      <c r="A966" s="6" t="s">
        <v>58</v>
      </c>
      <c r="B966" s="2">
        <f>SUM(B958:B965)</f>
        <v>4055</v>
      </c>
      <c r="C966" s="1">
        <f>SUM(C958:C965)</f>
        <v>7972.35</v>
      </c>
      <c r="D966" s="1">
        <f>SUM(D958:D965)</f>
        <v>0</v>
      </c>
      <c r="E966" s="1">
        <f>SUM(E958:E965)</f>
        <v>7972.35</v>
      </c>
    </row>
    <row r="967" spans="1:5" x14ac:dyDescent="0.3">
      <c r="C967" s="8"/>
      <c r="D967" s="1"/>
      <c r="E967" s="1"/>
    </row>
    <row r="968" spans="1:5" x14ac:dyDescent="0.3">
      <c r="A968" s="6" t="s">
        <v>12</v>
      </c>
      <c r="C968" s="11">
        <f>+C966+C954</f>
        <v>29398.5</v>
      </c>
      <c r="D968" s="11">
        <f>+D966+D954</f>
        <v>0</v>
      </c>
      <c r="E968" s="11">
        <f>+E966+E954</f>
        <v>29398.5</v>
      </c>
    </row>
    <row r="969" spans="1:5" x14ac:dyDescent="0.3">
      <c r="D969" s="1"/>
      <c r="E969" s="1"/>
    </row>
    <row r="970" spans="1:5" x14ac:dyDescent="0.3">
      <c r="D970" s="1"/>
      <c r="E970" s="1"/>
    </row>
    <row r="971" spans="1:5" x14ac:dyDescent="0.3">
      <c r="A971" s="6" t="s">
        <v>23</v>
      </c>
      <c r="B971" s="5" t="s">
        <v>4</v>
      </c>
      <c r="D971" s="1"/>
      <c r="E971" s="1"/>
    </row>
    <row r="972" spans="1:5" x14ac:dyDescent="0.3">
      <c r="A972" s="1">
        <v>30</v>
      </c>
      <c r="B972" s="3">
        <v>516</v>
      </c>
      <c r="C972" s="1">
        <f>+A972*B972</f>
        <v>15480</v>
      </c>
      <c r="D972" s="1">
        <v>0</v>
      </c>
      <c r="E972" s="1">
        <f>+C972+D972</f>
        <v>15480</v>
      </c>
    </row>
    <row r="973" spans="1:5" x14ac:dyDescent="0.3">
      <c r="A973" s="1">
        <v>150</v>
      </c>
      <c r="B973" s="3">
        <v>1</v>
      </c>
      <c r="C973" s="1">
        <f>+A973*B973</f>
        <v>150</v>
      </c>
      <c r="D973" s="1">
        <v>0</v>
      </c>
      <c r="E973" s="1">
        <f>+C973+D973</f>
        <v>150</v>
      </c>
    </row>
    <row r="974" spans="1:5" x14ac:dyDescent="0.3">
      <c r="A974" s="1">
        <v>270</v>
      </c>
      <c r="B974" s="3">
        <v>0</v>
      </c>
      <c r="C974" s="1">
        <f>+A974*B974</f>
        <v>0</v>
      </c>
      <c r="D974" s="1">
        <v>0</v>
      </c>
      <c r="E974" s="1">
        <f>+C974+D974</f>
        <v>0</v>
      </c>
    </row>
    <row r="975" spans="1:5" x14ac:dyDescent="0.3">
      <c r="A975" s="1" t="s">
        <v>6</v>
      </c>
      <c r="B975" s="10">
        <v>13</v>
      </c>
      <c r="C975" s="1">
        <v>317</v>
      </c>
      <c r="D975" s="1">
        <v>0</v>
      </c>
      <c r="E975" s="1">
        <f t="shared" ref="E975" si="145">+C975+D975</f>
        <v>317</v>
      </c>
    </row>
    <row r="976" spans="1:5" x14ac:dyDescent="0.3">
      <c r="A976" s="1"/>
      <c r="B976" s="3">
        <f>SUM(B972:B975)</f>
        <v>530</v>
      </c>
      <c r="C976" s="1"/>
      <c r="D976" s="1"/>
      <c r="E976" s="1"/>
    </row>
    <row r="977" spans="1:5" x14ac:dyDescent="0.3">
      <c r="A977" s="6" t="s">
        <v>24</v>
      </c>
      <c r="B977" s="41" t="s">
        <v>7</v>
      </c>
      <c r="D977" s="1"/>
      <c r="E977" s="1"/>
    </row>
    <row r="978" spans="1:5" x14ac:dyDescent="0.3">
      <c r="A978" s="1">
        <v>2</v>
      </c>
      <c r="B978" s="3">
        <v>2529</v>
      </c>
      <c r="C978" s="1">
        <f t="shared" ref="C978:C979" si="146">+A978*B978</f>
        <v>5058</v>
      </c>
      <c r="D978" s="1">
        <v>0</v>
      </c>
      <c r="E978" s="1">
        <f>+C978+D978</f>
        <v>5058</v>
      </c>
    </row>
    <row r="979" spans="1:5" x14ac:dyDescent="0.3">
      <c r="A979" s="1">
        <v>3</v>
      </c>
      <c r="B979" s="10">
        <v>86</v>
      </c>
      <c r="C979" s="9">
        <f t="shared" si="146"/>
        <v>258</v>
      </c>
      <c r="D979" s="9">
        <v>0</v>
      </c>
      <c r="E979" s="9">
        <f>+C979+D979</f>
        <v>258</v>
      </c>
    </row>
    <row r="980" spans="1:5" x14ac:dyDescent="0.3">
      <c r="A980" s="6" t="s">
        <v>25</v>
      </c>
      <c r="B980" s="32">
        <f>SUM(B978:B979)</f>
        <v>2615</v>
      </c>
      <c r="C980" s="8">
        <f>SUM(C978:C979)</f>
        <v>5316</v>
      </c>
      <c r="D980" s="8">
        <f>SUM(D978:D979)</f>
        <v>0</v>
      </c>
      <c r="E980" s="8">
        <f>SUM(E978:E979)</f>
        <v>5316</v>
      </c>
    </row>
    <row r="981" spans="1:5" x14ac:dyDescent="0.3">
      <c r="D981" s="1"/>
      <c r="E981" s="1"/>
    </row>
    <row r="982" spans="1:5" x14ac:dyDescent="0.3">
      <c r="A982" s="6" t="s">
        <v>26</v>
      </c>
      <c r="C982" s="11">
        <f>+C980+C972+C973+C974+C975</f>
        <v>21263</v>
      </c>
      <c r="D982" s="11">
        <f>+D980+D972+D973+D974+D975</f>
        <v>0</v>
      </c>
      <c r="E982" s="11">
        <f>+E980+E972+E973+E974+E975</f>
        <v>21263</v>
      </c>
    </row>
    <row r="983" spans="1:5" x14ac:dyDescent="0.3">
      <c r="D983" s="1"/>
      <c r="E983" s="1"/>
    </row>
    <row r="984" spans="1:5" x14ac:dyDescent="0.3">
      <c r="A984" s="6" t="s">
        <v>37</v>
      </c>
      <c r="D984" s="1"/>
      <c r="E984" s="1"/>
    </row>
    <row r="985" spans="1:5" x14ac:dyDescent="0.3">
      <c r="A985" s="6" t="s">
        <v>38</v>
      </c>
      <c r="C985" s="1">
        <f>-2756.11+1835.41</f>
        <v>-920.7</v>
      </c>
      <c r="D985" s="1">
        <v>0</v>
      </c>
      <c r="E985" s="1">
        <f>+C985+D985</f>
        <v>-920.7</v>
      </c>
    </row>
    <row r="986" spans="1:5" x14ac:dyDescent="0.3">
      <c r="A986" s="6" t="s">
        <v>39</v>
      </c>
      <c r="C986" s="1">
        <f>-1993.41+1321.75</f>
        <v>-671.66000000000008</v>
      </c>
      <c r="D986" s="1">
        <v>0</v>
      </c>
      <c r="E986" s="1">
        <f>+C986+D986</f>
        <v>-671.66000000000008</v>
      </c>
    </row>
    <row r="987" spans="1:5" x14ac:dyDescent="0.3">
      <c r="A987" s="6" t="s">
        <v>40</v>
      </c>
      <c r="C987" s="12">
        <f>SUM(C985:C986)</f>
        <v>-1592.3600000000001</v>
      </c>
      <c r="D987" s="12">
        <f>SUM(D985:D986)</f>
        <v>0</v>
      </c>
      <c r="E987" s="12">
        <f>SUM(E985:E986)</f>
        <v>-1592.3600000000001</v>
      </c>
    </row>
    <row r="988" spans="1:5" x14ac:dyDescent="0.3">
      <c r="A988" s="6"/>
      <c r="D988" s="1"/>
      <c r="E988" s="1"/>
    </row>
    <row r="989" spans="1:5" x14ac:dyDescent="0.3">
      <c r="A989" s="6" t="s">
        <v>1</v>
      </c>
      <c r="D989" s="1"/>
      <c r="E989" s="1"/>
    </row>
    <row r="990" spans="1:5" x14ac:dyDescent="0.3">
      <c r="A990" s="6" t="s">
        <v>13</v>
      </c>
      <c r="C990" s="1">
        <v>2008.24</v>
      </c>
      <c r="D990" s="1">
        <v>0</v>
      </c>
      <c r="E990" s="1">
        <f>+C990+D990</f>
        <v>2008.24</v>
      </c>
    </row>
    <row r="991" spans="1:5" x14ac:dyDescent="0.3">
      <c r="A991" s="6" t="s">
        <v>14</v>
      </c>
      <c r="C991" s="1">
        <v>0</v>
      </c>
      <c r="D991" s="1">
        <v>275</v>
      </c>
      <c r="E991" s="1">
        <f>+C991+D991</f>
        <v>275</v>
      </c>
    </row>
    <row r="992" spans="1:5" x14ac:dyDescent="0.3">
      <c r="A992" s="6" t="s">
        <v>44</v>
      </c>
      <c r="C992" s="1">
        <v>0</v>
      </c>
      <c r="D992" s="1">
        <v>325</v>
      </c>
      <c r="E992" s="1">
        <f>+C992+D992</f>
        <v>325</v>
      </c>
    </row>
    <row r="993" spans="1:5" x14ac:dyDescent="0.3">
      <c r="A993" s="6" t="s">
        <v>15</v>
      </c>
      <c r="C993" s="1">
        <v>0</v>
      </c>
      <c r="D993" s="1">
        <v>0</v>
      </c>
      <c r="E993" s="1">
        <f>+C993+D993</f>
        <v>0</v>
      </c>
    </row>
    <row r="994" spans="1:5" x14ac:dyDescent="0.3">
      <c r="A994" s="6" t="s">
        <v>18</v>
      </c>
      <c r="C994" s="1">
        <v>0</v>
      </c>
      <c r="D994" s="1">
        <v>25</v>
      </c>
      <c r="E994" s="1">
        <f>+C994+D994</f>
        <v>25</v>
      </c>
    </row>
    <row r="995" spans="1:5" x14ac:dyDescent="0.3">
      <c r="A995" s="6" t="s">
        <v>27</v>
      </c>
      <c r="C995" s="12">
        <f>SUM(C990:C994)</f>
        <v>2008.24</v>
      </c>
      <c r="D995" s="12">
        <f>SUM(D990:D994)</f>
        <v>625</v>
      </c>
      <c r="E995" s="12">
        <f>SUM(E990:E994)</f>
        <v>2633.24</v>
      </c>
    </row>
    <row r="996" spans="1:5" x14ac:dyDescent="0.3">
      <c r="A996" s="6"/>
      <c r="C996" s="1"/>
      <c r="D996" s="1"/>
      <c r="E996" s="1"/>
    </row>
    <row r="997" spans="1:5" ht="15" thickBot="1" x14ac:dyDescent="0.35">
      <c r="A997" s="6" t="s">
        <v>32</v>
      </c>
      <c r="C997" s="13">
        <f>+C995+C982+C968+C987</f>
        <v>51077.380000000005</v>
      </c>
      <c r="D997" s="13">
        <f>+D995+D982+D968+D987</f>
        <v>625</v>
      </c>
      <c r="E997" s="13">
        <f>+E995+E982+E968+E987</f>
        <v>51702.38</v>
      </c>
    </row>
    <row r="998" spans="1:5" x14ac:dyDescent="0.3">
      <c r="A998" s="6"/>
      <c r="C998" s="1"/>
      <c r="D998" s="1"/>
      <c r="E998" s="1"/>
    </row>
    <row r="999" spans="1:5" x14ac:dyDescent="0.3">
      <c r="A999" s="6" t="s">
        <v>31</v>
      </c>
      <c r="C999" s="1"/>
      <c r="D999" s="1"/>
      <c r="E999" s="1"/>
    </row>
    <row r="1000" spans="1:5" x14ac:dyDescent="0.3">
      <c r="A1000" s="6" t="s">
        <v>17</v>
      </c>
      <c r="C1000" s="1">
        <v>0</v>
      </c>
      <c r="D1000" s="1">
        <v>0</v>
      </c>
      <c r="E1000" s="1">
        <f t="shared" ref="E1000:E1005" si="147">+C1000+D1000</f>
        <v>0</v>
      </c>
    </row>
    <row r="1001" spans="1:5" x14ac:dyDescent="0.3">
      <c r="A1001" s="6" t="s">
        <v>19</v>
      </c>
      <c r="C1001" s="1">
        <v>506.86</v>
      </c>
      <c r="D1001" s="1">
        <v>0</v>
      </c>
      <c r="E1001" s="1">
        <f t="shared" si="147"/>
        <v>506.86</v>
      </c>
    </row>
    <row r="1002" spans="1:5" x14ac:dyDescent="0.3">
      <c r="A1002" s="6" t="s">
        <v>20</v>
      </c>
      <c r="C1002" s="1">
        <v>0</v>
      </c>
      <c r="D1002" s="1">
        <f>650+700</f>
        <v>1350</v>
      </c>
      <c r="E1002" s="1">
        <f t="shared" si="147"/>
        <v>1350</v>
      </c>
    </row>
    <row r="1003" spans="1:5" x14ac:dyDescent="0.3">
      <c r="A1003" s="6" t="s">
        <v>60</v>
      </c>
      <c r="B1003" s="1"/>
      <c r="C1003" s="1">
        <f>193*B1003</f>
        <v>0</v>
      </c>
      <c r="D1003" s="1">
        <v>0</v>
      </c>
      <c r="E1003" s="1">
        <f t="shared" si="147"/>
        <v>0</v>
      </c>
    </row>
    <row r="1004" spans="1:5" x14ac:dyDescent="0.3">
      <c r="A1004" s="6" t="s">
        <v>61</v>
      </c>
      <c r="B1004" s="1"/>
      <c r="C1004" s="1">
        <f>1033*B1004</f>
        <v>0</v>
      </c>
      <c r="D1004" s="1">
        <v>0</v>
      </c>
      <c r="E1004" s="1">
        <f t="shared" si="147"/>
        <v>0</v>
      </c>
    </row>
    <row r="1005" spans="1:5" x14ac:dyDescent="0.3">
      <c r="A1005" s="6" t="s">
        <v>62</v>
      </c>
      <c r="B1005" s="1"/>
      <c r="C1005" s="1">
        <f>89*B1005</f>
        <v>0</v>
      </c>
      <c r="D1005" s="1">
        <v>0</v>
      </c>
      <c r="E1005" s="1">
        <f t="shared" si="147"/>
        <v>0</v>
      </c>
    </row>
    <row r="1006" spans="1:5" x14ac:dyDescent="0.3">
      <c r="A1006" s="6" t="s">
        <v>30</v>
      </c>
      <c r="C1006" s="12">
        <f>SUM(C1000:C1005)</f>
        <v>506.86</v>
      </c>
      <c r="D1006" s="12">
        <f>SUM(D1000:D1005)</f>
        <v>1350</v>
      </c>
      <c r="E1006" s="12">
        <f>SUM(E1000:E1005)</f>
        <v>1856.8600000000001</v>
      </c>
    </row>
    <row r="1007" spans="1:5" x14ac:dyDescent="0.3">
      <c r="C1007" s="1"/>
      <c r="D1007" s="1"/>
      <c r="E1007" s="1"/>
    </row>
    <row r="1008" spans="1:5" ht="15" thickBot="1" x14ac:dyDescent="0.35">
      <c r="A1008" s="6" t="s">
        <v>33</v>
      </c>
      <c r="C1008" s="13">
        <f>+C997+C1006</f>
        <v>51584.240000000005</v>
      </c>
      <c r="D1008" s="13">
        <f>+D997+D1006</f>
        <v>1975</v>
      </c>
      <c r="E1008" s="13">
        <f>+E997+E1006</f>
        <v>53559.24</v>
      </c>
    </row>
    <row r="1009" spans="1:6" x14ac:dyDescent="0.3">
      <c r="A1009" s="6"/>
      <c r="C1009" s="24"/>
      <c r="D1009" s="24"/>
      <c r="E1009" s="24"/>
    </row>
    <row r="1010" spans="1:6" x14ac:dyDescent="0.3">
      <c r="A1010" s="6"/>
      <c r="C1010" s="24"/>
      <c r="D1010" s="24"/>
      <c r="E1010" s="24"/>
    </row>
    <row r="1011" spans="1:6" x14ac:dyDescent="0.3">
      <c r="A1011" s="6"/>
      <c r="C1011" s="24"/>
      <c r="D1011" s="24"/>
      <c r="E1011" s="24"/>
    </row>
    <row r="1012" spans="1:6" x14ac:dyDescent="0.3">
      <c r="A1012" s="7" t="s">
        <v>166</v>
      </c>
      <c r="C1012" s="18"/>
      <c r="D1012" s="18"/>
      <c r="E1012" s="18"/>
    </row>
    <row r="1013" spans="1:6" x14ac:dyDescent="0.3">
      <c r="C1013" s="18"/>
      <c r="D1013" s="18"/>
      <c r="E1013" s="18"/>
    </row>
    <row r="1014" spans="1:6" x14ac:dyDescent="0.3">
      <c r="A1014" s="6" t="s">
        <v>8</v>
      </c>
      <c r="C1014" s="23" t="s">
        <v>28</v>
      </c>
      <c r="D1014" s="18"/>
      <c r="E1014" s="23" t="s">
        <v>29</v>
      </c>
    </row>
    <row r="1015" spans="1:6" x14ac:dyDescent="0.3">
      <c r="A1015" s="5" t="s">
        <v>3</v>
      </c>
      <c r="B1015" s="5" t="s">
        <v>4</v>
      </c>
      <c r="C1015" s="5" t="s">
        <v>5</v>
      </c>
      <c r="D1015" s="5" t="s">
        <v>16</v>
      </c>
      <c r="E1015" s="5" t="s">
        <v>5</v>
      </c>
    </row>
    <row r="1016" spans="1:6" x14ac:dyDescent="0.3">
      <c r="A1016" s="1">
        <v>25.14</v>
      </c>
      <c r="B1016" s="37">
        <v>85</v>
      </c>
      <c r="C1016" s="69">
        <f>+A1016*B1016</f>
        <v>2136.9</v>
      </c>
      <c r="D1016" s="1">
        <v>0</v>
      </c>
      <c r="E1016" s="1">
        <f>+C1016+D1016</f>
        <v>2136.9</v>
      </c>
    </row>
    <row r="1017" spans="1:6" x14ac:dyDescent="0.3">
      <c r="A1017" s="1">
        <v>37.75</v>
      </c>
      <c r="B1017" s="37">
        <v>430</v>
      </c>
      <c r="C1017" s="69">
        <f t="shared" ref="C1017:C1023" si="148">+A1017*B1017</f>
        <v>16232.5</v>
      </c>
      <c r="D1017" s="1">
        <v>0</v>
      </c>
      <c r="E1017" s="1">
        <f t="shared" ref="E1017:E1024" si="149">+C1017+D1017</f>
        <v>16232.5</v>
      </c>
      <c r="F1017" s="8"/>
    </row>
    <row r="1018" spans="1:6" x14ac:dyDescent="0.3">
      <c r="A1018" s="1">
        <v>45.5</v>
      </c>
      <c r="B1018" s="37">
        <v>49</v>
      </c>
      <c r="C1018" s="69">
        <f t="shared" si="148"/>
        <v>2229.5</v>
      </c>
      <c r="D1018" s="1">
        <v>0</v>
      </c>
      <c r="E1018" s="1">
        <f t="shared" si="149"/>
        <v>2229.5</v>
      </c>
    </row>
    <row r="1019" spans="1:6" x14ac:dyDescent="0.3">
      <c r="A1019" s="1">
        <v>87.75</v>
      </c>
      <c r="B1019" s="37">
        <v>1</v>
      </c>
      <c r="C1019" s="69">
        <f t="shared" si="148"/>
        <v>87.75</v>
      </c>
      <c r="D1019" s="1">
        <v>0</v>
      </c>
      <c r="E1019" s="1">
        <f t="shared" si="149"/>
        <v>87.75</v>
      </c>
    </row>
    <row r="1020" spans="1:6" x14ac:dyDescent="0.3">
      <c r="A1020" s="1">
        <v>125</v>
      </c>
      <c r="B1020" s="37">
        <v>1</v>
      </c>
      <c r="C1020" s="69">
        <f t="shared" si="148"/>
        <v>125</v>
      </c>
      <c r="D1020" s="1">
        <v>0</v>
      </c>
      <c r="E1020" s="1">
        <f t="shared" si="149"/>
        <v>125</v>
      </c>
    </row>
    <row r="1021" spans="1:6" x14ac:dyDescent="0.3">
      <c r="A1021" s="1">
        <v>137.75</v>
      </c>
      <c r="B1021" s="37">
        <v>0</v>
      </c>
      <c r="C1021" s="69">
        <f t="shared" si="148"/>
        <v>0</v>
      </c>
      <c r="D1021" s="1">
        <v>0</v>
      </c>
      <c r="E1021" s="1">
        <f t="shared" si="149"/>
        <v>0</v>
      </c>
    </row>
    <row r="1022" spans="1:6" x14ac:dyDescent="0.3">
      <c r="A1022" s="1">
        <v>187.5</v>
      </c>
      <c r="B1022" s="37">
        <v>1</v>
      </c>
      <c r="C1022" s="69">
        <f t="shared" si="148"/>
        <v>187.5</v>
      </c>
      <c r="D1022" s="1">
        <v>0</v>
      </c>
      <c r="E1022" s="1">
        <f t="shared" si="149"/>
        <v>187.5</v>
      </c>
      <c r="F1022" s="8"/>
    </row>
    <row r="1023" spans="1:6" x14ac:dyDescent="0.3">
      <c r="A1023" s="1">
        <v>337.75</v>
      </c>
      <c r="B1023" s="37">
        <v>0</v>
      </c>
      <c r="C1023" s="69">
        <f t="shared" si="148"/>
        <v>0</v>
      </c>
      <c r="D1023" s="1">
        <v>0</v>
      </c>
      <c r="E1023" s="1">
        <f t="shared" si="149"/>
        <v>0</v>
      </c>
    </row>
    <row r="1024" spans="1:6" x14ac:dyDescent="0.3">
      <c r="A1024" s="1" t="s">
        <v>6</v>
      </c>
      <c r="B1024" s="37">
        <v>23</v>
      </c>
      <c r="C1024" s="69">
        <v>424.92</v>
      </c>
      <c r="D1024" s="1">
        <v>0</v>
      </c>
      <c r="E1024" s="1">
        <f t="shared" si="149"/>
        <v>424.92</v>
      </c>
    </row>
    <row r="1025" spans="1:7" x14ac:dyDescent="0.3">
      <c r="A1025" s="6" t="s">
        <v>9</v>
      </c>
      <c r="C1025" s="1"/>
      <c r="D1025" s="1"/>
      <c r="E1025" s="1"/>
    </row>
    <row r="1026" spans="1:7" x14ac:dyDescent="0.3">
      <c r="A1026" s="1">
        <v>0</v>
      </c>
      <c r="B1026" s="10">
        <v>0</v>
      </c>
      <c r="C1026" s="9">
        <f t="shared" ref="C1026" si="150">+A1026*B1026</f>
        <v>0</v>
      </c>
      <c r="D1026" s="9">
        <v>0</v>
      </c>
      <c r="E1026" s="9">
        <f t="shared" ref="E1026" si="151">+C1026+D1026</f>
        <v>0</v>
      </c>
    </row>
    <row r="1027" spans="1:7" x14ac:dyDescent="0.3">
      <c r="A1027" s="6" t="s">
        <v>10</v>
      </c>
      <c r="B1027" s="3">
        <f>SUM(B1016:B1026)</f>
        <v>590</v>
      </c>
      <c r="C1027" s="8">
        <f>SUM(C1016:C1026)</f>
        <v>21424.07</v>
      </c>
      <c r="D1027" s="8">
        <f>SUM(D1016:D1026)</f>
        <v>0</v>
      </c>
      <c r="E1027" s="8">
        <f>SUM(E1016:E1026)</f>
        <v>21424.07</v>
      </c>
      <c r="F1027" s="8"/>
      <c r="G1027" s="8"/>
    </row>
    <row r="1028" spans="1:7" x14ac:dyDescent="0.3">
      <c r="C1028" s="8"/>
      <c r="D1028" s="1"/>
      <c r="E1028" s="1"/>
    </row>
    <row r="1029" spans="1:7" x14ac:dyDescent="0.3">
      <c r="A1029" s="6" t="s">
        <v>11</v>
      </c>
      <c r="D1029" s="1"/>
      <c r="E1029" s="1"/>
    </row>
    <row r="1030" spans="1:7" x14ac:dyDescent="0.3">
      <c r="A1030" s="5"/>
      <c r="B1030" s="5" t="s">
        <v>7</v>
      </c>
      <c r="C1030" s="5"/>
      <c r="D1030" s="1"/>
      <c r="E1030" s="1"/>
    </row>
    <row r="1031" spans="1:7" x14ac:dyDescent="0.3">
      <c r="A1031" s="1">
        <v>1.4</v>
      </c>
      <c r="B1031" s="2">
        <v>512</v>
      </c>
      <c r="C1031" s="1">
        <f>+A1031*B1031</f>
        <v>716.8</v>
      </c>
      <c r="D1031" s="1">
        <v>-39.85</v>
      </c>
      <c r="E1031" s="1">
        <f>+C1031+D1031</f>
        <v>676.94999999999993</v>
      </c>
    </row>
    <row r="1032" spans="1:7" x14ac:dyDescent="0.3">
      <c r="A1032" s="1">
        <v>1.75</v>
      </c>
      <c r="B1032" s="2">
        <v>2350</v>
      </c>
      <c r="C1032" s="1">
        <f>+A1032*B1032</f>
        <v>4112.5</v>
      </c>
      <c r="D1032" s="1">
        <v>0</v>
      </c>
      <c r="E1032" s="1">
        <f>+C1032+D1032</f>
        <v>4112.5</v>
      </c>
    </row>
    <row r="1033" spans="1:7" x14ac:dyDescent="0.3">
      <c r="A1033" s="1">
        <v>2.5</v>
      </c>
      <c r="B1033" s="2">
        <v>317</v>
      </c>
      <c r="C1033" s="1">
        <f>+A1033*B1033</f>
        <v>792.5</v>
      </c>
      <c r="D1033" s="1">
        <v>0</v>
      </c>
      <c r="E1033" s="1">
        <f t="shared" ref="E1033:E1038" si="152">+C1033+D1033</f>
        <v>792.5</v>
      </c>
    </row>
    <row r="1034" spans="1:7" x14ac:dyDescent="0.3">
      <c r="A1034" s="1">
        <v>3.25</v>
      </c>
      <c r="B1034" s="2">
        <v>115</v>
      </c>
      <c r="C1034" s="1">
        <f t="shared" ref="C1034" si="153">+A1034*B1034</f>
        <v>373.75</v>
      </c>
      <c r="D1034" s="1">
        <v>0</v>
      </c>
      <c r="E1034" s="1">
        <f t="shared" si="152"/>
        <v>373.75</v>
      </c>
    </row>
    <row r="1035" spans="1:7" x14ac:dyDescent="0.3">
      <c r="A1035" s="1">
        <v>1.95</v>
      </c>
      <c r="B1035" s="2">
        <v>282</v>
      </c>
      <c r="C1035" s="1">
        <f>+A1035*B1035</f>
        <v>549.9</v>
      </c>
      <c r="D1035" s="1">
        <v>0</v>
      </c>
      <c r="E1035" s="1">
        <f t="shared" si="152"/>
        <v>549.9</v>
      </c>
    </row>
    <row r="1036" spans="1:7" x14ac:dyDescent="0.3">
      <c r="A1036" s="1">
        <v>2.5</v>
      </c>
      <c r="B1036" s="2">
        <v>58</v>
      </c>
      <c r="C1036" s="1">
        <f t="shared" ref="C1036:C1037" si="154">+A1036*B1036</f>
        <v>145</v>
      </c>
      <c r="D1036" s="1">
        <v>0</v>
      </c>
      <c r="E1036" s="1">
        <f t="shared" si="152"/>
        <v>145</v>
      </c>
    </row>
    <row r="1037" spans="1:7" x14ac:dyDescent="0.3">
      <c r="A1037" s="1">
        <v>3.5</v>
      </c>
      <c r="B1037" s="2">
        <v>205</v>
      </c>
      <c r="C1037" s="1">
        <f t="shared" si="154"/>
        <v>717.5</v>
      </c>
      <c r="D1037" s="1">
        <v>0</v>
      </c>
      <c r="E1037" s="1">
        <f t="shared" si="152"/>
        <v>717.5</v>
      </c>
    </row>
    <row r="1038" spans="1:7" x14ac:dyDescent="0.3">
      <c r="A1038" s="1" t="s">
        <v>162</v>
      </c>
      <c r="B1038" s="74">
        <v>0</v>
      </c>
      <c r="C1038" s="9">
        <v>0</v>
      </c>
      <c r="D1038" s="9">
        <v>0</v>
      </c>
      <c r="E1038" s="9">
        <f t="shared" si="152"/>
        <v>0</v>
      </c>
    </row>
    <row r="1039" spans="1:7" x14ac:dyDescent="0.3">
      <c r="A1039" s="6" t="s">
        <v>58</v>
      </c>
      <c r="B1039" s="2">
        <f>SUM(B1031:B1038)</f>
        <v>3839</v>
      </c>
      <c r="C1039" s="1">
        <f>SUM(C1031:C1038)</f>
        <v>7407.95</v>
      </c>
      <c r="D1039" s="1">
        <f>SUM(D1031:D1038)</f>
        <v>-39.85</v>
      </c>
      <c r="E1039" s="1">
        <f>SUM(E1031:E1038)</f>
        <v>7368.0999999999995</v>
      </c>
    </row>
    <row r="1040" spans="1:7" x14ac:dyDescent="0.3">
      <c r="C1040" s="8"/>
      <c r="D1040" s="1"/>
      <c r="E1040" s="1"/>
      <c r="F1040" s="2"/>
    </row>
    <row r="1041" spans="1:7" x14ac:dyDescent="0.3">
      <c r="A1041" s="6" t="s">
        <v>12</v>
      </c>
      <c r="C1041" s="11">
        <f>+C1039+C1027</f>
        <v>28832.02</v>
      </c>
      <c r="D1041" s="11">
        <f>+D1039+D1027</f>
        <v>-39.85</v>
      </c>
      <c r="E1041" s="11">
        <f>+E1039+E1027</f>
        <v>28792.17</v>
      </c>
      <c r="F1041" s="2"/>
      <c r="G1041" s="30"/>
    </row>
    <row r="1042" spans="1:7" x14ac:dyDescent="0.3">
      <c r="D1042" s="1"/>
      <c r="E1042" s="1"/>
      <c r="F1042" s="2"/>
    </row>
    <row r="1043" spans="1:7" x14ac:dyDescent="0.3">
      <c r="D1043" s="1"/>
      <c r="E1043" s="1"/>
      <c r="F1043" s="2"/>
    </row>
    <row r="1044" spans="1:7" x14ac:dyDescent="0.3">
      <c r="A1044" s="6" t="s">
        <v>23</v>
      </c>
      <c r="B1044" s="5" t="s">
        <v>4</v>
      </c>
      <c r="D1044" s="1"/>
      <c r="E1044" s="1"/>
      <c r="F1044" s="2"/>
    </row>
    <row r="1045" spans="1:7" x14ac:dyDescent="0.3">
      <c r="A1045" s="1">
        <v>30</v>
      </c>
      <c r="B1045" s="3">
        <v>515</v>
      </c>
      <c r="C1045" s="1">
        <f>+A1045*B1045</f>
        <v>15450</v>
      </c>
      <c r="D1045" s="1">
        <v>0</v>
      </c>
      <c r="E1045" s="1">
        <f>+C1045+D1045</f>
        <v>15450</v>
      </c>
    </row>
    <row r="1046" spans="1:7" x14ac:dyDescent="0.3">
      <c r="A1046" s="1">
        <v>150</v>
      </c>
      <c r="B1046" s="3">
        <v>1</v>
      </c>
      <c r="C1046" s="1">
        <f>+A1046*B1046</f>
        <v>150</v>
      </c>
      <c r="D1046" s="1">
        <v>0</v>
      </c>
      <c r="E1046" s="1">
        <f>+C1046+D1046</f>
        <v>150</v>
      </c>
    </row>
    <row r="1047" spans="1:7" x14ac:dyDescent="0.3">
      <c r="A1047" s="1">
        <v>270</v>
      </c>
      <c r="B1047" s="3">
        <v>0</v>
      </c>
      <c r="C1047" s="1">
        <f>+A1047*B1047</f>
        <v>0</v>
      </c>
      <c r="D1047" s="1">
        <v>0</v>
      </c>
      <c r="E1047" s="1">
        <f>+C1047+D1047</f>
        <v>0</v>
      </c>
    </row>
    <row r="1048" spans="1:7" x14ac:dyDescent="0.3">
      <c r="A1048" s="1" t="s">
        <v>6</v>
      </c>
      <c r="B1048" s="10">
        <v>23</v>
      </c>
      <c r="C1048" s="1">
        <v>347</v>
      </c>
      <c r="D1048" s="1">
        <v>0</v>
      </c>
      <c r="E1048" s="1">
        <f t="shared" ref="E1048" si="155">+C1048+D1048</f>
        <v>347</v>
      </c>
      <c r="F1048" s="8"/>
    </row>
    <row r="1049" spans="1:7" x14ac:dyDescent="0.3">
      <c r="A1049" s="1"/>
      <c r="B1049" s="3">
        <f>SUM(B1045:B1048)</f>
        <v>539</v>
      </c>
      <c r="C1049" s="1"/>
      <c r="D1049" s="1"/>
      <c r="E1049" s="1"/>
    </row>
    <row r="1050" spans="1:7" x14ac:dyDescent="0.3">
      <c r="A1050" s="6" t="s">
        <v>24</v>
      </c>
      <c r="B1050" s="41" t="s">
        <v>7</v>
      </c>
      <c r="D1050" s="1"/>
      <c r="E1050" s="1"/>
    </row>
    <row r="1051" spans="1:7" x14ac:dyDescent="0.3">
      <c r="A1051" s="1">
        <v>2</v>
      </c>
      <c r="B1051" s="3">
        <v>2438</v>
      </c>
      <c r="C1051" s="1">
        <f t="shared" ref="C1051:C1052" si="156">+A1051*B1051</f>
        <v>4876</v>
      </c>
      <c r="D1051" s="1">
        <v>-18</v>
      </c>
      <c r="E1051" s="1">
        <f>+C1051+D1051</f>
        <v>4858</v>
      </c>
    </row>
    <row r="1052" spans="1:7" x14ac:dyDescent="0.3">
      <c r="A1052" s="1">
        <v>3</v>
      </c>
      <c r="B1052" s="10">
        <v>109</v>
      </c>
      <c r="C1052" s="9">
        <f t="shared" si="156"/>
        <v>327</v>
      </c>
      <c r="D1052" s="9">
        <v>0</v>
      </c>
      <c r="E1052" s="9">
        <f>+C1052+D1052</f>
        <v>327</v>
      </c>
    </row>
    <row r="1053" spans="1:7" x14ac:dyDescent="0.3">
      <c r="A1053" s="6" t="s">
        <v>25</v>
      </c>
      <c r="B1053" s="32">
        <f>SUM(B1051:B1052)</f>
        <v>2547</v>
      </c>
      <c r="C1053" s="8">
        <f>SUM(C1051:C1052)</f>
        <v>5203</v>
      </c>
      <c r="D1053" s="8">
        <f>SUM(D1051:D1052)</f>
        <v>-18</v>
      </c>
      <c r="E1053" s="8">
        <f>SUM(E1051:E1052)</f>
        <v>5185</v>
      </c>
    </row>
    <row r="1054" spans="1:7" x14ac:dyDescent="0.3">
      <c r="D1054" s="1"/>
      <c r="E1054" s="1"/>
    </row>
    <row r="1055" spans="1:7" x14ac:dyDescent="0.3">
      <c r="A1055" s="6" t="s">
        <v>26</v>
      </c>
      <c r="C1055" s="11">
        <f>+C1053+C1045+C1046+C1047+C1048</f>
        <v>21150</v>
      </c>
      <c r="D1055" s="11">
        <f>+D1053+D1045+D1046+D1047+D1048</f>
        <v>-18</v>
      </c>
      <c r="E1055" s="11">
        <f>+E1053+E1045+E1046+E1047+E1048</f>
        <v>21132</v>
      </c>
      <c r="G1055" s="8"/>
    </row>
    <row r="1056" spans="1:7" x14ac:dyDescent="0.3">
      <c r="D1056" s="1"/>
      <c r="E1056" s="1"/>
    </row>
    <row r="1057" spans="1:7" x14ac:dyDescent="0.3">
      <c r="A1057" s="6" t="s">
        <v>37</v>
      </c>
      <c r="D1057" s="1"/>
      <c r="E1057" s="1"/>
    </row>
    <row r="1058" spans="1:7" x14ac:dyDescent="0.3">
      <c r="A1058" s="6" t="s">
        <v>38</v>
      </c>
      <c r="C1058" s="1">
        <f>2008.7+747.41-765.15-263.15</f>
        <v>1727.81</v>
      </c>
      <c r="D1058" s="1">
        <v>0</v>
      </c>
      <c r="E1058" s="1">
        <f>+C1058+D1058</f>
        <v>1727.81</v>
      </c>
    </row>
    <row r="1059" spans="1:7" x14ac:dyDescent="0.3">
      <c r="A1059" s="6" t="s">
        <v>39</v>
      </c>
      <c r="C1059" s="1">
        <f>1495.03+498.38-568.89-185.82</f>
        <v>1238.7</v>
      </c>
      <c r="D1059" s="1">
        <v>0</v>
      </c>
      <c r="E1059" s="1">
        <f>+C1059+D1059</f>
        <v>1238.7</v>
      </c>
      <c r="F1059" s="8"/>
    </row>
    <row r="1060" spans="1:7" x14ac:dyDescent="0.3">
      <c r="A1060" s="6" t="s">
        <v>40</v>
      </c>
      <c r="C1060" s="12">
        <f>SUM(C1058:C1059)</f>
        <v>2966.51</v>
      </c>
      <c r="D1060" s="12">
        <f>SUM(D1058:D1059)</f>
        <v>0</v>
      </c>
      <c r="E1060" s="12">
        <f>SUM(E1058:E1059)</f>
        <v>2966.51</v>
      </c>
    </row>
    <row r="1061" spans="1:7" x14ac:dyDescent="0.3">
      <c r="A1061" s="6"/>
      <c r="D1061" s="1"/>
      <c r="E1061" s="1"/>
    </row>
    <row r="1062" spans="1:7" x14ac:dyDescent="0.3">
      <c r="A1062" s="6" t="s">
        <v>1</v>
      </c>
      <c r="D1062" s="1"/>
      <c r="E1062" s="1"/>
    </row>
    <row r="1063" spans="1:7" x14ac:dyDescent="0.3">
      <c r="A1063" s="6" t="s">
        <v>13</v>
      </c>
      <c r="C1063" s="1">
        <v>1769.64</v>
      </c>
      <c r="D1063" s="1">
        <v>-10.27</v>
      </c>
      <c r="E1063" s="1">
        <f>+C1063+D1063</f>
        <v>1759.3700000000001</v>
      </c>
    </row>
    <row r="1064" spans="1:7" x14ac:dyDescent="0.3">
      <c r="A1064" s="6" t="s">
        <v>14</v>
      </c>
      <c r="C1064" s="1">
        <v>0</v>
      </c>
      <c r="D1064" s="1">
        <v>175</v>
      </c>
      <c r="E1064" s="1">
        <f>+C1064+D1064</f>
        <v>175</v>
      </c>
    </row>
    <row r="1065" spans="1:7" x14ac:dyDescent="0.3">
      <c r="A1065" s="6" t="s">
        <v>44</v>
      </c>
      <c r="C1065" s="1">
        <v>0</v>
      </c>
      <c r="D1065" s="1">
        <v>250</v>
      </c>
      <c r="E1065" s="1">
        <f>+C1065+D1065</f>
        <v>250</v>
      </c>
    </row>
    <row r="1066" spans="1:7" x14ac:dyDescent="0.3">
      <c r="A1066" s="6" t="s">
        <v>15</v>
      </c>
      <c r="C1066" s="1">
        <v>0</v>
      </c>
      <c r="D1066" s="1">
        <v>0</v>
      </c>
      <c r="E1066" s="1">
        <f>+C1066+D1066</f>
        <v>0</v>
      </c>
    </row>
    <row r="1067" spans="1:7" x14ac:dyDescent="0.3">
      <c r="A1067" s="6" t="s">
        <v>18</v>
      </c>
      <c r="C1067" s="1">
        <v>0</v>
      </c>
      <c r="D1067" s="1">
        <v>0</v>
      </c>
      <c r="E1067" s="1">
        <f>+C1067+D1067</f>
        <v>0</v>
      </c>
    </row>
    <row r="1068" spans="1:7" x14ac:dyDescent="0.3">
      <c r="A1068" s="6" t="s">
        <v>27</v>
      </c>
      <c r="C1068" s="12">
        <f>SUM(C1063:C1067)</f>
        <v>1769.64</v>
      </c>
      <c r="D1068" s="12">
        <f>SUM(D1063:D1067)</f>
        <v>414.73</v>
      </c>
      <c r="E1068" s="12">
        <f>SUM(E1063:E1067)</f>
        <v>2184.37</v>
      </c>
    </row>
    <row r="1069" spans="1:7" x14ac:dyDescent="0.3">
      <c r="A1069" s="6"/>
      <c r="C1069" s="1"/>
      <c r="D1069" s="1"/>
      <c r="E1069" s="1"/>
    </row>
    <row r="1070" spans="1:7" ht="15" thickBot="1" x14ac:dyDescent="0.35">
      <c r="A1070" s="6" t="s">
        <v>32</v>
      </c>
      <c r="C1070" s="13">
        <f>+C1068+C1055+C1041+C1060</f>
        <v>54718.170000000006</v>
      </c>
      <c r="D1070" s="13">
        <f>+D1068+D1055+D1041+D1060</f>
        <v>356.88</v>
      </c>
      <c r="E1070" s="13">
        <f>+E1068+E1055+E1041+E1060</f>
        <v>55075.049999999996</v>
      </c>
      <c r="G1070" s="8"/>
    </row>
    <row r="1071" spans="1:7" x14ac:dyDescent="0.3">
      <c r="A1071" s="6"/>
      <c r="C1071" s="1"/>
      <c r="D1071" s="1"/>
      <c r="E1071" s="1"/>
    </row>
    <row r="1072" spans="1:7" x14ac:dyDescent="0.3">
      <c r="A1072" s="6" t="s">
        <v>31</v>
      </c>
      <c r="C1072" s="1"/>
      <c r="D1072" s="1"/>
      <c r="E1072" s="1"/>
    </row>
    <row r="1073" spans="1:6" x14ac:dyDescent="0.3">
      <c r="A1073" s="6" t="s">
        <v>17</v>
      </c>
      <c r="C1073" s="1">
        <v>0</v>
      </c>
      <c r="D1073" s="1">
        <v>0</v>
      </c>
      <c r="E1073" s="1">
        <f t="shared" ref="E1073:E1078" si="157">+C1073+D1073</f>
        <v>0</v>
      </c>
    </row>
    <row r="1074" spans="1:6" x14ac:dyDescent="0.3">
      <c r="A1074" s="6" t="s">
        <v>19</v>
      </c>
      <c r="C1074" s="1">
        <v>500.2</v>
      </c>
      <c r="D1074" s="1">
        <v>-0.57999999999999996</v>
      </c>
      <c r="E1074" s="1">
        <f t="shared" si="157"/>
        <v>499.62</v>
      </c>
    </row>
    <row r="1075" spans="1:6" x14ac:dyDescent="0.3">
      <c r="A1075" s="6" t="s">
        <v>20</v>
      </c>
      <c r="C1075" s="1">
        <v>0</v>
      </c>
      <c r="D1075" s="1">
        <v>1000</v>
      </c>
      <c r="E1075" s="1">
        <f t="shared" si="157"/>
        <v>1000</v>
      </c>
    </row>
    <row r="1076" spans="1:6" x14ac:dyDescent="0.3">
      <c r="A1076" s="6" t="s">
        <v>60</v>
      </c>
      <c r="B1076" s="1"/>
      <c r="C1076" s="1">
        <f>193*B1076</f>
        <v>0</v>
      </c>
      <c r="D1076" s="1">
        <v>0</v>
      </c>
      <c r="E1076" s="1">
        <f t="shared" si="157"/>
        <v>0</v>
      </c>
    </row>
    <row r="1077" spans="1:6" x14ac:dyDescent="0.3">
      <c r="A1077" s="6" t="s">
        <v>61</v>
      </c>
      <c r="B1077" s="1"/>
      <c r="C1077" s="1">
        <f>1033*B1077</f>
        <v>0</v>
      </c>
      <c r="D1077" s="1">
        <v>0</v>
      </c>
      <c r="E1077" s="1">
        <f t="shared" si="157"/>
        <v>0</v>
      </c>
    </row>
    <row r="1078" spans="1:6" x14ac:dyDescent="0.3">
      <c r="A1078" s="6" t="s">
        <v>62</v>
      </c>
      <c r="B1078" s="1"/>
      <c r="C1078" s="1">
        <f>89*B1078</f>
        <v>0</v>
      </c>
      <c r="D1078" s="1">
        <v>0</v>
      </c>
      <c r="E1078" s="1">
        <f t="shared" si="157"/>
        <v>0</v>
      </c>
    </row>
    <row r="1079" spans="1:6" x14ac:dyDescent="0.3">
      <c r="A1079" s="6" t="s">
        <v>30</v>
      </c>
      <c r="C1079" s="12">
        <f>SUM(C1073:C1078)</f>
        <v>500.2</v>
      </c>
      <c r="D1079" s="12">
        <f>SUM(D1073:D1078)</f>
        <v>999.42</v>
      </c>
      <c r="E1079" s="12">
        <f>SUM(E1073:E1078)</f>
        <v>1499.62</v>
      </c>
    </row>
    <row r="1080" spans="1:6" x14ac:dyDescent="0.3">
      <c r="C1080" s="1"/>
      <c r="D1080" s="1"/>
      <c r="E1080" s="1"/>
    </row>
    <row r="1081" spans="1:6" ht="15" thickBot="1" x14ac:dyDescent="0.35">
      <c r="A1081" s="6" t="s">
        <v>33</v>
      </c>
      <c r="C1081" s="13">
        <f>+C1070+C1079</f>
        <v>55218.37</v>
      </c>
      <c r="D1081" s="13">
        <f>+D1070+D1079</f>
        <v>1356.3</v>
      </c>
      <c r="E1081" s="13">
        <f>+E1070+E1079</f>
        <v>56574.67</v>
      </c>
    </row>
    <row r="1082" spans="1:6" x14ac:dyDescent="0.3">
      <c r="A1082" s="6"/>
      <c r="C1082" s="24"/>
      <c r="D1082" s="24"/>
      <c r="E1082" s="24"/>
    </row>
    <row r="1083" spans="1:6" x14ac:dyDescent="0.3">
      <c r="A1083" s="6"/>
      <c r="C1083" s="24"/>
      <c r="D1083" s="24"/>
      <c r="E1083" s="24"/>
    </row>
    <row r="1084" spans="1:6" x14ac:dyDescent="0.3">
      <c r="A1084" s="6"/>
      <c r="C1084" s="24"/>
      <c r="D1084" s="24"/>
      <c r="E1084" s="24"/>
      <c r="F1084" s="25"/>
    </row>
    <row r="1085" spans="1:6" x14ac:dyDescent="0.3">
      <c r="A1085" s="7" t="s">
        <v>159</v>
      </c>
      <c r="C1085" s="24"/>
      <c r="D1085" s="24"/>
      <c r="E1085" s="24"/>
      <c r="F1085" s="25"/>
    </row>
    <row r="1086" spans="1:6" x14ac:dyDescent="0.3">
      <c r="A1086" s="6"/>
      <c r="C1086" s="24"/>
      <c r="D1086" s="24"/>
      <c r="E1086" s="24"/>
      <c r="F1086" s="25"/>
    </row>
    <row r="1087" spans="1:6" x14ac:dyDescent="0.3">
      <c r="A1087" s="5" t="s">
        <v>3</v>
      </c>
      <c r="B1087" s="5" t="s">
        <v>4</v>
      </c>
      <c r="C1087" s="5" t="s">
        <v>5</v>
      </c>
      <c r="D1087" s="5" t="s">
        <v>16</v>
      </c>
      <c r="E1087" s="5" t="s">
        <v>5</v>
      </c>
      <c r="F1087" s="25"/>
    </row>
    <row r="1088" spans="1:6" x14ac:dyDescent="0.3">
      <c r="A1088" s="1">
        <v>25.14</v>
      </c>
      <c r="B1088" s="37">
        <f>+B10+B79+B148+B217+B286+B359+B432+B505+B578+B651+B724+B797+B870+B943+B1016</f>
        <v>923</v>
      </c>
      <c r="C1088" s="15">
        <f t="shared" ref="C1088:D1088" si="158">+C10+C79+C148+C217+C286+C359+C432+C505+C578+C651+C724+C797+C870+C943+C1016</f>
        <v>23204.22</v>
      </c>
      <c r="D1088" s="1">
        <f t="shared" si="158"/>
        <v>-33.94</v>
      </c>
      <c r="E1088" s="1">
        <f>+C1088+D1088</f>
        <v>23170.280000000002</v>
      </c>
      <c r="F1088" s="27"/>
    </row>
    <row r="1089" spans="1:6" x14ac:dyDescent="0.3">
      <c r="A1089" s="1">
        <v>37.75</v>
      </c>
      <c r="B1089" s="37">
        <f t="shared" ref="B1089:D1089" si="159">+B11+B80+B149+B218+B287+B360+B433+B506+B579+B652+B725+B798+B871+B944+B1017</f>
        <v>4740</v>
      </c>
      <c r="C1089" s="15">
        <f t="shared" si="159"/>
        <v>178935</v>
      </c>
      <c r="D1089" s="1">
        <f t="shared" si="159"/>
        <v>-12915.1</v>
      </c>
      <c r="E1089" s="1">
        <f t="shared" ref="E1089:E1096" si="160">+C1089+D1089</f>
        <v>166019.9</v>
      </c>
      <c r="F1089" s="25"/>
    </row>
    <row r="1090" spans="1:6" x14ac:dyDescent="0.3">
      <c r="A1090" s="1">
        <v>45.5</v>
      </c>
      <c r="B1090" s="37">
        <f t="shared" ref="B1090:D1090" si="161">+B12+B81+B150+B219+B288+B361+B434+B507+B580+B653+B726+B799+B872+B945+B1018</f>
        <v>538</v>
      </c>
      <c r="C1090" s="15">
        <f t="shared" si="161"/>
        <v>24479</v>
      </c>
      <c r="D1090" s="1">
        <f t="shared" si="161"/>
        <v>0</v>
      </c>
      <c r="E1090" s="1">
        <f t="shared" si="160"/>
        <v>24479</v>
      </c>
      <c r="F1090" s="25"/>
    </row>
    <row r="1091" spans="1:6" x14ac:dyDescent="0.3">
      <c r="A1091" s="1">
        <v>87.75</v>
      </c>
      <c r="B1091" s="37">
        <f t="shared" ref="B1091:D1091" si="162">+B13+B82+B151+B220+B289+B362+B435+B508+B581+B654+B727+B800+B873+B946+B1019</f>
        <v>9</v>
      </c>
      <c r="C1091" s="15">
        <f t="shared" si="162"/>
        <v>789.75</v>
      </c>
      <c r="D1091" s="1">
        <f t="shared" si="162"/>
        <v>0</v>
      </c>
      <c r="E1091" s="1">
        <f t="shared" si="160"/>
        <v>789.75</v>
      </c>
      <c r="F1091" s="25"/>
    </row>
    <row r="1092" spans="1:6" x14ac:dyDescent="0.3">
      <c r="A1092" s="1">
        <v>125</v>
      </c>
      <c r="B1092" s="37">
        <f t="shared" ref="B1092:D1092" si="163">+B14+B83+B152+B221+B290+B363+B436+B509+B582+B655+B728+B801+B874+B947+B1020</f>
        <v>11</v>
      </c>
      <c r="C1092" s="15">
        <f t="shared" si="163"/>
        <v>1375</v>
      </c>
      <c r="D1092" s="1">
        <f t="shared" si="163"/>
        <v>0</v>
      </c>
      <c r="E1092" s="1">
        <f t="shared" si="160"/>
        <v>1375</v>
      </c>
      <c r="F1092" s="25"/>
    </row>
    <row r="1093" spans="1:6" x14ac:dyDescent="0.3">
      <c r="A1093" s="1">
        <v>137.75</v>
      </c>
      <c r="B1093" s="37">
        <f t="shared" ref="B1093:D1093" si="164">+B15+B84+B153+B222+B291+B364+B437+B510+B583+B656+B729+B802+B875+B948+B1021</f>
        <v>1</v>
      </c>
      <c r="C1093" s="15">
        <f t="shared" si="164"/>
        <v>137.75</v>
      </c>
      <c r="D1093" s="1">
        <f t="shared" si="164"/>
        <v>0</v>
      </c>
      <c r="E1093" s="1">
        <f t="shared" ref="E1093:E1095" si="165">+C1093+D1093</f>
        <v>137.75</v>
      </c>
      <c r="F1093" s="25"/>
    </row>
    <row r="1094" spans="1:6" x14ac:dyDescent="0.3">
      <c r="A1094" s="1">
        <v>187.5</v>
      </c>
      <c r="B1094" s="37">
        <f t="shared" ref="B1094:D1094" si="166">+B16+B85+B154+B223+B292+B365+B438+B511+B584+B657+B730+B803+B876+B949+B1022</f>
        <v>3</v>
      </c>
      <c r="C1094" s="15">
        <f t="shared" si="166"/>
        <v>562.5</v>
      </c>
      <c r="D1094" s="1">
        <f t="shared" si="166"/>
        <v>0</v>
      </c>
      <c r="E1094" s="1">
        <f t="shared" si="165"/>
        <v>562.5</v>
      </c>
      <c r="F1094" s="25"/>
    </row>
    <row r="1095" spans="1:6" x14ac:dyDescent="0.3">
      <c r="A1095" s="1">
        <v>337.75</v>
      </c>
      <c r="B1095" s="37">
        <f t="shared" ref="B1095:D1095" si="167">+B17+B86+B155+B224+B293+B366+B439+B512+B585+B658+B731+B804+B877+B950+B1023</f>
        <v>1</v>
      </c>
      <c r="C1095" s="15">
        <f t="shared" si="167"/>
        <v>337.75</v>
      </c>
      <c r="D1095" s="1">
        <f t="shared" si="167"/>
        <v>0</v>
      </c>
      <c r="E1095" s="1">
        <f t="shared" si="165"/>
        <v>337.75</v>
      </c>
      <c r="F1095" s="25"/>
    </row>
    <row r="1096" spans="1:6" x14ac:dyDescent="0.3">
      <c r="A1096" s="1" t="s">
        <v>6</v>
      </c>
      <c r="B1096" s="37">
        <f t="shared" ref="B1096:D1098" si="168">+B18+B87+B156+B225+B294+B367+B440+B513+B586+B659+B732+B805+B878+B951+B1024</f>
        <v>208</v>
      </c>
      <c r="C1096" s="15">
        <f t="shared" si="168"/>
        <v>4530.83</v>
      </c>
      <c r="D1096" s="1">
        <f t="shared" si="168"/>
        <v>0</v>
      </c>
      <c r="E1096" s="1">
        <f t="shared" si="160"/>
        <v>4530.83</v>
      </c>
      <c r="F1096" s="25"/>
    </row>
    <row r="1097" spans="1:6" x14ac:dyDescent="0.3">
      <c r="A1097" s="6" t="s">
        <v>9</v>
      </c>
      <c r="B1097" s="37"/>
      <c r="C1097" s="15"/>
      <c r="D1097" s="1"/>
      <c r="E1097" s="1"/>
      <c r="F1097" s="25"/>
    </row>
    <row r="1098" spans="1:6" x14ac:dyDescent="0.3">
      <c r="A1098" s="1">
        <v>0</v>
      </c>
      <c r="B1098" s="38">
        <f t="shared" si="168"/>
        <v>0</v>
      </c>
      <c r="C1098" s="16">
        <f t="shared" si="168"/>
        <v>0</v>
      </c>
      <c r="D1098" s="9">
        <f t="shared" si="168"/>
        <v>0</v>
      </c>
      <c r="E1098" s="9">
        <f t="shared" ref="E1098" si="169">+C1098+D1098</f>
        <v>0</v>
      </c>
      <c r="F1098" s="26"/>
    </row>
    <row r="1099" spans="1:6" x14ac:dyDescent="0.3">
      <c r="A1099" s="6" t="s">
        <v>10</v>
      </c>
      <c r="B1099" s="3">
        <f>SUM(B1088:B1098)</f>
        <v>6434</v>
      </c>
      <c r="C1099" s="8">
        <f>SUM(C1088:C1098)</f>
        <v>234351.8</v>
      </c>
      <c r="D1099" s="8">
        <f>SUM(D1088:D1098)</f>
        <v>-12949.04</v>
      </c>
      <c r="E1099" s="8">
        <f>SUM(E1088:E1098)</f>
        <v>221402.75999999998</v>
      </c>
      <c r="F1099" s="26">
        <f>+C1099/10.5*12</f>
        <v>267830.62857142859</v>
      </c>
    </row>
    <row r="1100" spans="1:6" x14ac:dyDescent="0.3">
      <c r="C1100" s="8"/>
      <c r="D1100" s="1"/>
      <c r="E1100" s="1"/>
      <c r="F1100" s="25"/>
    </row>
    <row r="1101" spans="1:6" x14ac:dyDescent="0.3">
      <c r="A1101" s="6" t="s">
        <v>11</v>
      </c>
      <c r="D1101" s="1"/>
      <c r="E1101" s="1"/>
      <c r="F1101" s="25"/>
    </row>
    <row r="1102" spans="1:6" x14ac:dyDescent="0.3">
      <c r="A1102" s="5"/>
      <c r="B1102" s="5" t="s">
        <v>7</v>
      </c>
      <c r="C1102" s="5"/>
      <c r="D1102" s="1"/>
      <c r="E1102" s="1"/>
      <c r="F1102" s="26"/>
    </row>
    <row r="1103" spans="1:6" x14ac:dyDescent="0.3">
      <c r="A1103" s="1">
        <v>1.4</v>
      </c>
      <c r="B1103" s="37">
        <f>+B25+B94+B163+B232+B301+B374+B447+B520+B593+B666+B739+B812+B885+B958+B1031</f>
        <v>3967.39</v>
      </c>
      <c r="C1103" s="15">
        <f t="shared" ref="C1103:D1103" si="170">+C25+C94+C163+C232+C301+C374+C447+C520+C593+C666+C739+C812+C885+C958+C1031</f>
        <v>5554.3459999999995</v>
      </c>
      <c r="D1103" s="1">
        <f t="shared" si="170"/>
        <v>-68.849999999999994</v>
      </c>
      <c r="E1103" s="1">
        <f>+C1103+D1103</f>
        <v>5485.4959999999992</v>
      </c>
      <c r="F1103" s="25"/>
    </row>
    <row r="1104" spans="1:6" x14ac:dyDescent="0.3">
      <c r="A1104" s="1">
        <v>1.75</v>
      </c>
      <c r="B1104" s="37">
        <f t="shared" ref="B1104:D1104" si="171">+B26+B95+B164+B233+B302+B375+B448+B521+B594+B667+B740+B813+B886+B959+B1032</f>
        <v>24143</v>
      </c>
      <c r="C1104" s="15">
        <f t="shared" si="171"/>
        <v>42289.5</v>
      </c>
      <c r="D1104" s="1">
        <f t="shared" si="171"/>
        <v>-3680.67</v>
      </c>
      <c r="E1104" s="1">
        <f t="shared" ref="E1104:E1109" si="172">+C1104+D1104</f>
        <v>38608.83</v>
      </c>
      <c r="F1104" s="26"/>
    </row>
    <row r="1105" spans="1:8" x14ac:dyDescent="0.3">
      <c r="A1105" s="1">
        <v>2.5</v>
      </c>
      <c r="B1105" s="37">
        <f t="shared" ref="B1105:D1105" si="173">+B27+B96+B165+B234+B303+B376+B449+B522+B595+B668+B741+B814+B887+B960+B1033</f>
        <v>2089.2200000000003</v>
      </c>
      <c r="C1105" s="15">
        <f t="shared" si="173"/>
        <v>5223.05</v>
      </c>
      <c r="D1105" s="1">
        <f t="shared" si="173"/>
        <v>0</v>
      </c>
      <c r="E1105" s="1">
        <f t="shared" si="172"/>
        <v>5223.05</v>
      </c>
      <c r="F1105" s="25"/>
    </row>
    <row r="1106" spans="1:8" x14ac:dyDescent="0.3">
      <c r="A1106" s="1">
        <v>3.25</v>
      </c>
      <c r="B1106" s="37">
        <f t="shared" ref="B1106:D1106" si="174">+B28+B97+B166+B235+B304+B377+B450+B523+B596+B669+B742+B815+B888+B961+B1034</f>
        <v>1053.5057000000002</v>
      </c>
      <c r="C1106" s="15">
        <f t="shared" si="174"/>
        <v>3423.893525</v>
      </c>
      <c r="D1106" s="1">
        <f t="shared" si="174"/>
        <v>0</v>
      </c>
      <c r="E1106" s="1">
        <f t="shared" si="172"/>
        <v>3423.893525</v>
      </c>
      <c r="F1106" s="25"/>
    </row>
    <row r="1107" spans="1:8" x14ac:dyDescent="0.3">
      <c r="A1107" s="1">
        <v>1.95</v>
      </c>
      <c r="B1107" s="37">
        <f t="shared" ref="B1107:D1107" si="175">+B29+B98+B167+B236+B305+B378+B451+B524+B597+B670+B743+B816+B889+B962+B1035</f>
        <v>2963.45</v>
      </c>
      <c r="C1107" s="15">
        <f t="shared" si="175"/>
        <v>5778.7675000000008</v>
      </c>
      <c r="D1107" s="1">
        <f t="shared" si="175"/>
        <v>0</v>
      </c>
      <c r="E1107" s="1">
        <f t="shared" si="172"/>
        <v>5778.7675000000008</v>
      </c>
      <c r="F1107" s="25"/>
    </row>
    <row r="1108" spans="1:8" x14ac:dyDescent="0.3">
      <c r="A1108" s="1">
        <v>2.5</v>
      </c>
      <c r="B1108" s="37">
        <f t="shared" ref="B1108:D1108" si="176">+B30+B99+B168+B237+B306+B379+B452+B525+B598+B671+B744+B817+B890+B963+B1036</f>
        <v>437.61</v>
      </c>
      <c r="C1108" s="15">
        <f t="shared" si="176"/>
        <v>1094.0250000000001</v>
      </c>
      <c r="D1108" s="1">
        <f t="shared" si="176"/>
        <v>0</v>
      </c>
      <c r="E1108" s="1">
        <f t="shared" si="172"/>
        <v>1094.0250000000001</v>
      </c>
      <c r="F1108" s="26"/>
    </row>
    <row r="1109" spans="1:8" x14ac:dyDescent="0.3">
      <c r="A1109" s="1">
        <v>3.5</v>
      </c>
      <c r="B1109" s="38">
        <f t="shared" ref="B1109:D1109" si="177">+B31+B100+B169+B238+B307+B380+B453+B526+B599+B672+B745+B818+B891+B964+B1037</f>
        <v>1453.38</v>
      </c>
      <c r="C1109" s="16">
        <f t="shared" si="177"/>
        <v>5086.83</v>
      </c>
      <c r="D1109" s="9">
        <f t="shared" si="177"/>
        <v>-18</v>
      </c>
      <c r="E1109" s="9">
        <f t="shared" si="172"/>
        <v>5068.83</v>
      </c>
      <c r="F1109" s="26"/>
    </row>
    <row r="1110" spans="1:8" x14ac:dyDescent="0.3">
      <c r="A1110" s="1"/>
      <c r="B1110" s="2"/>
      <c r="C1110" s="1"/>
      <c r="D1110" s="1"/>
      <c r="E1110" s="1"/>
      <c r="F1110" s="26"/>
    </row>
    <row r="1111" spans="1:8" x14ac:dyDescent="0.3">
      <c r="A1111" s="6" t="s">
        <v>58</v>
      </c>
      <c r="B1111" s="2">
        <f>SUM(B1103:B1110)</f>
        <v>36107.555699999997</v>
      </c>
      <c r="C1111" s="1">
        <f>SUM(C1103:C1110)</f>
        <v>68450.412024999998</v>
      </c>
      <c r="D1111" s="1">
        <f>SUM(D1103:D1110)</f>
        <v>-3767.52</v>
      </c>
      <c r="E1111" s="1">
        <f>SUM(E1103:E1110)</f>
        <v>64682.892025000008</v>
      </c>
      <c r="F1111" s="26"/>
    </row>
    <row r="1112" spans="1:8" x14ac:dyDescent="0.3">
      <c r="C1112" s="8"/>
      <c r="D1112" s="1"/>
      <c r="E1112" s="1"/>
      <c r="F1112" s="26"/>
    </row>
    <row r="1113" spans="1:8" x14ac:dyDescent="0.3">
      <c r="A1113" s="6" t="s">
        <v>12</v>
      </c>
      <c r="C1113" s="11">
        <f>+C1111+C1099</f>
        <v>302802.21202500002</v>
      </c>
      <c r="D1113" s="11">
        <f>+D1111+D1099</f>
        <v>-16716.560000000001</v>
      </c>
      <c r="E1113" s="11">
        <f>+E1111+E1099</f>
        <v>286085.65202499996</v>
      </c>
      <c r="F1113" s="26"/>
      <c r="G1113" s="26"/>
      <c r="H1113" s="26"/>
    </row>
    <row r="1114" spans="1:8" x14ac:dyDescent="0.3">
      <c r="D1114" s="1"/>
      <c r="E1114" s="1"/>
      <c r="F1114" s="26"/>
    </row>
    <row r="1115" spans="1:8" x14ac:dyDescent="0.3">
      <c r="D1115" s="1"/>
      <c r="E1115" s="1"/>
      <c r="F1115" s="26"/>
    </row>
    <row r="1116" spans="1:8" x14ac:dyDescent="0.3">
      <c r="A1116" s="6" t="s">
        <v>23</v>
      </c>
      <c r="B1116" s="5" t="s">
        <v>4</v>
      </c>
      <c r="D1116" s="1"/>
      <c r="E1116" s="1"/>
      <c r="F1116" s="25"/>
    </row>
    <row r="1117" spans="1:8" x14ac:dyDescent="0.3">
      <c r="A1117" s="1">
        <v>30</v>
      </c>
      <c r="B1117" s="37">
        <f>+B36+B105+B174+B243+B315+B388+B461+B534+B607+B680+B753+B826+B899+B972+B1045</f>
        <v>5661</v>
      </c>
      <c r="C1117" s="15">
        <f t="shared" ref="C1117:D1118" si="178">+C36+C105+C174+C243+C315+C388+C461+C534+C607+C680+C753+C826+C899+C972+C1045</f>
        <v>169830</v>
      </c>
      <c r="D1117" s="1">
        <f t="shared" si="178"/>
        <v>-9696.7099999999991</v>
      </c>
      <c r="E1117" s="1">
        <f>+C1117+D1117</f>
        <v>160133.29</v>
      </c>
      <c r="F1117" s="25"/>
    </row>
    <row r="1118" spans="1:8" x14ac:dyDescent="0.3">
      <c r="A1118" s="1">
        <v>150</v>
      </c>
      <c r="B1118" s="37">
        <f>+B37+B106+B175+B244+B316+B389+B462+B535+B608+B681+B754+B827+B900+B973+B1046</f>
        <v>9</v>
      </c>
      <c r="C1118" s="15">
        <f t="shared" si="178"/>
        <v>1350</v>
      </c>
      <c r="D1118" s="1">
        <f t="shared" si="178"/>
        <v>0</v>
      </c>
      <c r="E1118" s="1">
        <f>+C1118+D1118</f>
        <v>1350</v>
      </c>
      <c r="F1118" s="26"/>
    </row>
    <row r="1119" spans="1:8" x14ac:dyDescent="0.3">
      <c r="A1119" s="2">
        <f>+A38+A107+A176+A245+A317+A390+A463+A536+A609+A682+A755+A828</f>
        <v>2160</v>
      </c>
      <c r="B1119" s="37">
        <f t="shared" ref="B1119:D1119" si="179">+B38+B107+B176+B245+B317+B390+B463+B536+B609+B682+B755+B828+B901+B974+B1047</f>
        <v>1</v>
      </c>
      <c r="C1119" s="15">
        <f t="shared" si="179"/>
        <v>270</v>
      </c>
      <c r="D1119" s="1">
        <f t="shared" si="179"/>
        <v>0</v>
      </c>
      <c r="E1119" s="1">
        <f>+C1119+D1119</f>
        <v>270</v>
      </c>
      <c r="F1119" s="26"/>
    </row>
    <row r="1120" spans="1:8" x14ac:dyDescent="0.3">
      <c r="A1120" s="1" t="s">
        <v>6</v>
      </c>
      <c r="B1120" s="38">
        <f t="shared" ref="B1120:D1120" si="180">+B39+B108+B177+B246+B318+B391+B464+B537+B610+B683+B756+B829+B902+B975+B1048</f>
        <v>195</v>
      </c>
      <c r="C1120" s="15">
        <f t="shared" si="180"/>
        <v>3030.3199999999997</v>
      </c>
      <c r="D1120" s="1">
        <f t="shared" si="180"/>
        <v>0</v>
      </c>
      <c r="E1120" s="1">
        <f t="shared" ref="E1120" si="181">+C1120+D1120</f>
        <v>3030.3199999999997</v>
      </c>
      <c r="F1120" s="26"/>
    </row>
    <row r="1121" spans="1:8" x14ac:dyDescent="0.3">
      <c r="A1121" s="1"/>
      <c r="B1121" s="2">
        <f>SUM(B1117:B1120)</f>
        <v>5866</v>
      </c>
      <c r="C1121" s="1"/>
      <c r="D1121" s="1"/>
      <c r="E1121" s="1"/>
      <c r="F1121" s="26"/>
    </row>
    <row r="1122" spans="1:8" x14ac:dyDescent="0.3">
      <c r="A1122" s="6" t="s">
        <v>24</v>
      </c>
      <c r="B1122" s="41" t="s">
        <v>7</v>
      </c>
      <c r="D1122" s="1"/>
      <c r="E1122" s="1"/>
      <c r="F1122" s="25"/>
    </row>
    <row r="1123" spans="1:8" x14ac:dyDescent="0.3">
      <c r="A1123" s="1">
        <v>2</v>
      </c>
      <c r="B1123" s="37">
        <f>+B42+B111+B180+B249+B321+B394+B467+B540+B613+B686+B759+B832+B905+B978+B1051</f>
        <v>21542.25</v>
      </c>
      <c r="C1123" s="15">
        <f t="shared" ref="C1123:D1124" si="182">+C42+C111+C180+C249+C321+C394+C467+C540+C613+C686+C759+C832+C905+C978+C1051</f>
        <v>43084.5</v>
      </c>
      <c r="D1123" s="1">
        <f t="shared" si="182"/>
        <v>-2305.9400000000005</v>
      </c>
      <c r="E1123" s="1">
        <f>+C1123+D1123</f>
        <v>40778.559999999998</v>
      </c>
      <c r="F1123" s="25"/>
    </row>
    <row r="1124" spans="1:8" x14ac:dyDescent="0.3">
      <c r="A1124" s="1">
        <v>3</v>
      </c>
      <c r="B1124" s="38">
        <f>+B43+B112+B181+B250+B322+B395+B468+B541+B614+B687+B760+B833+B906+B979+B1052</f>
        <v>757</v>
      </c>
      <c r="C1124" s="16">
        <f t="shared" si="182"/>
        <v>2271</v>
      </c>
      <c r="D1124" s="9">
        <f t="shared" si="182"/>
        <v>-18</v>
      </c>
      <c r="E1124" s="9">
        <f>+C1124+D1124</f>
        <v>2253</v>
      </c>
      <c r="F1124" s="26"/>
    </row>
    <row r="1125" spans="1:8" x14ac:dyDescent="0.3">
      <c r="A1125" s="6" t="s">
        <v>25</v>
      </c>
      <c r="B1125" s="30">
        <f>SUM(B1123:B1124)</f>
        <v>22299.25</v>
      </c>
      <c r="C1125" s="8">
        <f>SUM(C1123:C1124)</f>
        <v>45355.5</v>
      </c>
      <c r="D1125" s="8">
        <f>SUM(D1123:D1124)</f>
        <v>-2323.9400000000005</v>
      </c>
      <c r="E1125" s="8">
        <f>SUM(E1123:E1124)</f>
        <v>43031.56</v>
      </c>
      <c r="F1125" s="26"/>
    </row>
    <row r="1126" spans="1:8" x14ac:dyDescent="0.3">
      <c r="D1126" s="1"/>
      <c r="E1126" s="1"/>
      <c r="F1126" s="26"/>
    </row>
    <row r="1127" spans="1:8" x14ac:dyDescent="0.3">
      <c r="A1127" s="6" t="s">
        <v>26</v>
      </c>
      <c r="C1127" s="11">
        <f>+C1125+C1117+C1118+C1119+C1120</f>
        <v>219835.82</v>
      </c>
      <c r="D1127" s="11">
        <f>+D1125+D1117+D1118+D1119+D1120</f>
        <v>-12020.65</v>
      </c>
      <c r="E1127" s="11">
        <f>+E1125+E1117+E1118+E1119+E1120</f>
        <v>207815.17</v>
      </c>
      <c r="F1127" s="26"/>
      <c r="G1127" s="26"/>
      <c r="H1127" s="26"/>
    </row>
    <row r="1128" spans="1:8" x14ac:dyDescent="0.3">
      <c r="D1128" s="1"/>
      <c r="E1128" s="1"/>
      <c r="F1128" s="26"/>
    </row>
    <row r="1129" spans="1:8" x14ac:dyDescent="0.3">
      <c r="A1129" s="6" t="s">
        <v>37</v>
      </c>
      <c r="D1129" s="1"/>
      <c r="E1129" s="1"/>
      <c r="F1129" s="26"/>
    </row>
    <row r="1130" spans="1:8" x14ac:dyDescent="0.3">
      <c r="A1130" s="6" t="s">
        <v>38</v>
      </c>
      <c r="C1130" s="15">
        <f t="shared" ref="C1130:D1131" si="183">+C49+C118+C187+C256+C328+C401+C474+C547+C620+C693+C766+C839+C912+C985+C1058</f>
        <v>-1028.3000000000006</v>
      </c>
      <c r="D1130" s="1">
        <f t="shared" si="183"/>
        <v>0</v>
      </c>
      <c r="E1130" s="1">
        <f>+C1130+D1130</f>
        <v>-1028.3000000000006</v>
      </c>
      <c r="F1130" s="25"/>
    </row>
    <row r="1131" spans="1:8" x14ac:dyDescent="0.3">
      <c r="A1131" s="6" t="s">
        <v>39</v>
      </c>
      <c r="C1131" s="15">
        <f t="shared" si="183"/>
        <v>-754.71</v>
      </c>
      <c r="D1131" s="1">
        <f t="shared" si="183"/>
        <v>0</v>
      </c>
      <c r="E1131" s="1">
        <f>+C1131+D1131</f>
        <v>-754.71</v>
      </c>
      <c r="F1131" s="26"/>
    </row>
    <row r="1132" spans="1:8" x14ac:dyDescent="0.3">
      <c r="A1132" s="6" t="s">
        <v>40</v>
      </c>
      <c r="C1132" s="12">
        <f>SUM(C1130:C1131)</f>
        <v>-1783.0100000000007</v>
      </c>
      <c r="D1132" s="12">
        <f>SUM(D1130:D1131)</f>
        <v>0</v>
      </c>
      <c r="E1132" s="12">
        <f>SUM(E1130:E1131)</f>
        <v>-1783.0100000000007</v>
      </c>
      <c r="F1132" s="25"/>
    </row>
    <row r="1133" spans="1:8" x14ac:dyDescent="0.3">
      <c r="A1133" s="6"/>
      <c r="D1133" s="1"/>
      <c r="E1133" s="1"/>
      <c r="F1133" s="25"/>
    </row>
    <row r="1134" spans="1:8" x14ac:dyDescent="0.3">
      <c r="A1134" s="6" t="s">
        <v>1</v>
      </c>
      <c r="D1134" s="1"/>
      <c r="E1134" s="1"/>
      <c r="F1134" s="26"/>
    </row>
    <row r="1135" spans="1:8" x14ac:dyDescent="0.3">
      <c r="A1135" s="6" t="s">
        <v>13</v>
      </c>
      <c r="C1135" s="15">
        <f t="shared" ref="C1135:D1135" si="184">+C54+C123+C192+C261+C333+C406+C479+C552+C625+C698+C771+C844+C917+C990+C1063</f>
        <v>12917.48</v>
      </c>
      <c r="D1135" s="1">
        <f t="shared" si="184"/>
        <v>-1905.05</v>
      </c>
      <c r="E1135" s="1">
        <f>+C1135+D1135</f>
        <v>11012.43</v>
      </c>
      <c r="F1135" s="1"/>
    </row>
    <row r="1136" spans="1:8" x14ac:dyDescent="0.3">
      <c r="A1136" s="6" t="s">
        <v>14</v>
      </c>
      <c r="C1136" s="15">
        <f t="shared" ref="C1136:D1136" si="185">+C55+C124+C193+C262+C334+C407+C480+C553+C626+C699+C772+C845+C918+C991+C1064</f>
        <v>0</v>
      </c>
      <c r="D1136" s="1">
        <f t="shared" si="185"/>
        <v>2175</v>
      </c>
      <c r="E1136" s="1">
        <f>+C1136+D1136</f>
        <v>2175</v>
      </c>
      <c r="F1136" s="26"/>
    </row>
    <row r="1137" spans="1:6" x14ac:dyDescent="0.3">
      <c r="A1137" s="6" t="s">
        <v>44</v>
      </c>
      <c r="C1137" s="15">
        <f t="shared" ref="C1137:D1137" si="186">+C56+C125+C194+C263+C335+C408+C481+C554+C627+C700+C773+C846+C919+C992+C1065</f>
        <v>0</v>
      </c>
      <c r="D1137" s="1">
        <f t="shared" si="186"/>
        <v>2900</v>
      </c>
      <c r="E1137" s="1">
        <f>+C1137+D1137</f>
        <v>2900</v>
      </c>
      <c r="F1137" s="26"/>
    </row>
    <row r="1138" spans="1:6" x14ac:dyDescent="0.3">
      <c r="A1138" s="6" t="s">
        <v>15</v>
      </c>
      <c r="C1138" s="15">
        <f t="shared" ref="C1138:D1138" si="187">+C57+C126+C195+C264+C336+C409+C482+C555+C628+C701+C774+C847+C920+C993+C1066</f>
        <v>0</v>
      </c>
      <c r="D1138" s="1">
        <f t="shared" si="187"/>
        <v>0</v>
      </c>
      <c r="E1138" s="1">
        <f>+C1138+D1138</f>
        <v>0</v>
      </c>
      <c r="F1138" s="26"/>
    </row>
    <row r="1139" spans="1:6" x14ac:dyDescent="0.3">
      <c r="A1139" s="6" t="s">
        <v>18</v>
      </c>
      <c r="C1139" s="15">
        <f t="shared" ref="C1139:D1139" si="188">+C58+C127+C196+C265+C337+C410+C483+C556+C629+C702+C775+C848+C921+C994+C1067</f>
        <v>0</v>
      </c>
      <c r="D1139" s="1">
        <f t="shared" si="188"/>
        <v>575</v>
      </c>
      <c r="E1139" s="1">
        <f>+C1139+D1139</f>
        <v>575</v>
      </c>
      <c r="F1139" s="26"/>
    </row>
    <row r="1140" spans="1:6" x14ac:dyDescent="0.3">
      <c r="A1140" s="6" t="s">
        <v>27</v>
      </c>
      <c r="C1140" s="12">
        <f>SUM(C1135:C1139)</f>
        <v>12917.48</v>
      </c>
      <c r="D1140" s="12">
        <f>SUM(D1135:D1139)</f>
        <v>3744.95</v>
      </c>
      <c r="E1140" s="12">
        <f>SUM(E1135:E1139)</f>
        <v>16662.43</v>
      </c>
      <c r="F1140" s="26"/>
    </row>
    <row r="1141" spans="1:6" x14ac:dyDescent="0.3">
      <c r="A1141" s="6"/>
      <c r="C1141" s="1"/>
      <c r="D1141" s="1"/>
      <c r="E1141" s="1"/>
      <c r="F1141" s="26"/>
    </row>
    <row r="1142" spans="1:6" ht="15" thickBot="1" x14ac:dyDescent="0.35">
      <c r="A1142" s="6" t="s">
        <v>32</v>
      </c>
      <c r="C1142" s="13">
        <f>+C1140+C1127+C1113+C1132</f>
        <v>533772.50202500005</v>
      </c>
      <c r="D1142" s="13">
        <f>+D1140+D1127+D1113+D1132</f>
        <v>-24992.260000000002</v>
      </c>
      <c r="E1142" s="13">
        <f>+E1140+E1127+E1113+E1132</f>
        <v>508780.24202499993</v>
      </c>
    </row>
    <row r="1143" spans="1:6" x14ac:dyDescent="0.3">
      <c r="A1143" s="6"/>
      <c r="C1143" s="1"/>
      <c r="D1143" s="1"/>
      <c r="E1143" s="1"/>
    </row>
    <row r="1144" spans="1:6" x14ac:dyDescent="0.3">
      <c r="A1144" s="6" t="s">
        <v>31</v>
      </c>
      <c r="C1144" s="1"/>
      <c r="D1144" s="1"/>
      <c r="E1144" s="1"/>
    </row>
    <row r="1145" spans="1:6" x14ac:dyDescent="0.3">
      <c r="A1145" s="6" t="s">
        <v>17</v>
      </c>
      <c r="C1145" s="15">
        <f t="shared" ref="C1145:D1145" si="189">+C64+C133+C202+C271+C343+C416+C489+C562+C635+C708+C781+C854+C927+C1000+C1073</f>
        <v>0</v>
      </c>
      <c r="D1145" s="1">
        <f t="shared" si="189"/>
        <v>-290.92999999999995</v>
      </c>
      <c r="E1145" s="1">
        <f t="shared" ref="E1145:E1150" si="190">+C1145+D1145</f>
        <v>-290.92999999999995</v>
      </c>
    </row>
    <row r="1146" spans="1:6" x14ac:dyDescent="0.3">
      <c r="A1146" s="6" t="s">
        <v>19</v>
      </c>
      <c r="C1146" s="15">
        <f t="shared" ref="C1146:D1146" si="191">+C65+C134+C203+C272+C344+C417+C490+C563+C636+C709+C782+C855+C928+C1001+C1074</f>
        <v>5229.9599999999991</v>
      </c>
      <c r="D1146" s="1">
        <f t="shared" si="191"/>
        <v>-7.9799999999999986</v>
      </c>
      <c r="E1146" s="1">
        <f t="shared" si="190"/>
        <v>5221.9799999999996</v>
      </c>
    </row>
    <row r="1147" spans="1:6" x14ac:dyDescent="0.3">
      <c r="A1147" s="6" t="s">
        <v>20</v>
      </c>
      <c r="C1147" s="15">
        <f t="shared" ref="C1147:D1147" si="192">+C66+C135+C204+C273+C345+C418+C491+C564+C637+C710+C783+C856+C929+C1002+C1075</f>
        <v>0</v>
      </c>
      <c r="D1147" s="1">
        <f t="shared" si="192"/>
        <v>11150</v>
      </c>
      <c r="E1147" s="1">
        <f t="shared" si="190"/>
        <v>11150</v>
      </c>
    </row>
    <row r="1148" spans="1:6" x14ac:dyDescent="0.3">
      <c r="A1148" s="6" t="s">
        <v>60</v>
      </c>
      <c r="B1148" s="1"/>
      <c r="C1148" s="15">
        <f t="shared" ref="C1148:D1148" si="193">+C67+C136+C205+C274+C346+C419+C492+C565+C638+C711+C784+C857+C930+C1003+C1076</f>
        <v>0</v>
      </c>
      <c r="D1148" s="1">
        <f t="shared" si="193"/>
        <v>0</v>
      </c>
      <c r="E1148" s="1">
        <f t="shared" si="190"/>
        <v>0</v>
      </c>
    </row>
    <row r="1149" spans="1:6" x14ac:dyDescent="0.3">
      <c r="A1149" s="6" t="s">
        <v>61</v>
      </c>
      <c r="B1149" s="1"/>
      <c r="C1149" s="15">
        <f t="shared" ref="C1149:D1149" si="194">+C68+C137+C206+C275+C347+C420+C493+C566+C639+C712+C785+C858+C931+C1004+C1077</f>
        <v>0</v>
      </c>
      <c r="D1149" s="1">
        <f t="shared" si="194"/>
        <v>0</v>
      </c>
      <c r="E1149" s="1">
        <f t="shared" si="190"/>
        <v>0</v>
      </c>
    </row>
    <row r="1150" spans="1:6" x14ac:dyDescent="0.3">
      <c r="A1150" s="6" t="s">
        <v>62</v>
      </c>
      <c r="B1150" s="1"/>
      <c r="C1150" s="15">
        <f t="shared" ref="C1150:D1150" si="195">+C69+C138+C207+C276+C348+C421+C494+C567+C640+C713+C786+C859+C932+C1005+C1078</f>
        <v>0</v>
      </c>
      <c r="D1150" s="1">
        <f t="shared" si="195"/>
        <v>0</v>
      </c>
      <c r="E1150" s="1">
        <f t="shared" si="190"/>
        <v>0</v>
      </c>
    </row>
    <row r="1151" spans="1:6" x14ac:dyDescent="0.3">
      <c r="A1151" s="6" t="s">
        <v>30</v>
      </c>
      <c r="C1151" s="12">
        <f>SUM(C1145:C1150)</f>
        <v>5229.9599999999991</v>
      </c>
      <c r="D1151" s="12">
        <f>SUM(D1145:D1150)</f>
        <v>10851.09</v>
      </c>
      <c r="E1151" s="12">
        <f>SUM(E1145:E1150)</f>
        <v>16081.05</v>
      </c>
    </row>
    <row r="1152" spans="1:6" x14ac:dyDescent="0.3">
      <c r="C1152" s="1"/>
      <c r="D1152" s="1"/>
      <c r="E1152" s="1"/>
    </row>
    <row r="1153" spans="1:8" ht="15" thickBot="1" x14ac:dyDescent="0.35">
      <c r="A1153" s="6" t="s">
        <v>33</v>
      </c>
      <c r="C1153" s="13">
        <f>+C1142+C1151</f>
        <v>539002.46202500002</v>
      </c>
      <c r="D1153" s="13">
        <f>+D1142+D1151</f>
        <v>-14141.170000000002</v>
      </c>
      <c r="E1153" s="13">
        <f>+E1142+E1151</f>
        <v>524861.29202499997</v>
      </c>
    </row>
    <row r="1154" spans="1:8" ht="16.2" x14ac:dyDescent="0.45">
      <c r="A1154" s="6" t="str">
        <f>+A5</f>
        <v>Gulf Coast</v>
      </c>
      <c r="B1154" s="5" t="s">
        <v>7</v>
      </c>
      <c r="E1154" s="98" t="s">
        <v>5</v>
      </c>
    </row>
    <row r="1155" spans="1:8" x14ac:dyDescent="0.3">
      <c r="B1155" s="2"/>
      <c r="E1155" s="2"/>
    </row>
    <row r="1156" spans="1:8" x14ac:dyDescent="0.3">
      <c r="B1156" s="2"/>
      <c r="E1156" s="2"/>
    </row>
    <row r="1157" spans="1:8" x14ac:dyDescent="0.3">
      <c r="B1157" s="2"/>
      <c r="E1157" s="2"/>
    </row>
    <row r="1158" spans="1:8" x14ac:dyDescent="0.3">
      <c r="B1158" s="39">
        <v>0</v>
      </c>
      <c r="D1158" t="s">
        <v>73</v>
      </c>
      <c r="E1158" s="39">
        <v>0</v>
      </c>
    </row>
    <row r="1159" spans="1:8" x14ac:dyDescent="0.3">
      <c r="B1159" s="30">
        <f>+B309</f>
        <v>2835.1099999999997</v>
      </c>
      <c r="D1159" t="s">
        <v>74</v>
      </c>
      <c r="E1159" s="39">
        <f>+E340</f>
        <v>17013.413499999999</v>
      </c>
    </row>
    <row r="1160" spans="1:8" x14ac:dyDescent="0.3">
      <c r="B1160" s="30">
        <f>+B382</f>
        <v>2884</v>
      </c>
      <c r="D1160" t="s">
        <v>75</v>
      </c>
      <c r="E1160" s="39">
        <f>+E413</f>
        <v>40279.160000000003</v>
      </c>
    </row>
    <row r="1161" spans="1:8" x14ac:dyDescent="0.3">
      <c r="B1161" s="30">
        <f>+B455</f>
        <v>2754</v>
      </c>
      <c r="D1161" t="s">
        <v>76</v>
      </c>
      <c r="E1161" s="39">
        <f>+E486</f>
        <v>45323.68</v>
      </c>
    </row>
    <row r="1162" spans="1:8" x14ac:dyDescent="0.3">
      <c r="B1162" s="30">
        <f>+B528</f>
        <v>2776</v>
      </c>
      <c r="D1162" t="s">
        <v>77</v>
      </c>
      <c r="E1162" s="39">
        <f>+E559</f>
        <v>43442.170000000006</v>
      </c>
    </row>
    <row r="1163" spans="1:8" x14ac:dyDescent="0.3">
      <c r="B1163" s="30">
        <f>+B601</f>
        <v>2921</v>
      </c>
      <c r="D1163" t="s">
        <v>78</v>
      </c>
      <c r="E1163" s="39">
        <f>+E632</f>
        <v>50410.520000000004</v>
      </c>
    </row>
    <row r="1164" spans="1:8" x14ac:dyDescent="0.3">
      <c r="B1164" s="30">
        <f>+B674</f>
        <v>3229.3380000000002</v>
      </c>
      <c r="D1164" t="s">
        <v>79</v>
      </c>
      <c r="E1164" s="39">
        <f>+E705</f>
        <v>51148.578500000003</v>
      </c>
      <c r="H1164" s="30"/>
    </row>
    <row r="1165" spans="1:8" x14ac:dyDescent="0.3">
      <c r="B1165" s="30">
        <f>+B747</f>
        <v>3510.1077</v>
      </c>
      <c r="D1165" t="s">
        <v>80</v>
      </c>
      <c r="E1165" s="39">
        <f>+E778</f>
        <v>51317.710025</v>
      </c>
      <c r="H1165" s="30"/>
    </row>
    <row r="1166" spans="1:8" x14ac:dyDescent="0.3">
      <c r="B1166" s="30">
        <f>+B820</f>
        <v>3269</v>
      </c>
      <c r="D1166" t="s">
        <v>81</v>
      </c>
      <c r="E1166" s="39">
        <f>+E851</f>
        <v>51503.060000000005</v>
      </c>
      <c r="H1166" s="30"/>
    </row>
    <row r="1167" spans="1:8" x14ac:dyDescent="0.3">
      <c r="B1167" s="30">
        <f>+B893</f>
        <v>4035</v>
      </c>
      <c r="D1167" t="s">
        <v>70</v>
      </c>
      <c r="E1167" s="39">
        <f>+E924</f>
        <v>51564.520000000004</v>
      </c>
    </row>
    <row r="1168" spans="1:8" x14ac:dyDescent="0.3">
      <c r="B1168" s="30">
        <f>+B966</f>
        <v>4055</v>
      </c>
      <c r="D1168" t="s">
        <v>71</v>
      </c>
      <c r="E1168" s="39">
        <f>+E997</f>
        <v>51702.38</v>
      </c>
    </row>
    <row r="1169" spans="2:8" x14ac:dyDescent="0.3">
      <c r="B1169" s="30">
        <f>+B1039</f>
        <v>3839</v>
      </c>
      <c r="D1169" t="s">
        <v>72</v>
      </c>
      <c r="E1169" s="39">
        <f>+E1070</f>
        <v>55075.049999999996</v>
      </c>
      <c r="H1169" s="30"/>
    </row>
    <row r="1170" spans="2:8" ht="15" thickBot="1" x14ac:dyDescent="0.35">
      <c r="B1170" s="31">
        <f>SUM(B1155:B1169)</f>
        <v>36107.555699999997</v>
      </c>
      <c r="D1170" t="s">
        <v>29</v>
      </c>
      <c r="E1170" s="31">
        <f>SUM(E1155:E1169)</f>
        <v>508780.24202499999</v>
      </c>
      <c r="F1170" s="30"/>
      <c r="H1170" s="30"/>
    </row>
    <row r="1171" spans="2:8" x14ac:dyDescent="0.3">
      <c r="E1171" s="8"/>
    </row>
    <row r="1172" spans="2:8" x14ac:dyDescent="0.3">
      <c r="E1172" s="30">
        <f>+E1142-E1170</f>
        <v>0</v>
      </c>
    </row>
  </sheetData>
  <phoneticPr fontId="9" type="noConversion"/>
  <printOptions horizontalCentered="1"/>
  <pageMargins left="0.2" right="0.2" top="0.75" bottom="0.75" header="0.3" footer="0.3"/>
  <pageSetup scale="64" fitToHeight="13" orientation="portrait" r:id="rId1"/>
  <ignoredErrors>
    <ignoredError sqref="C448" 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8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1" bestFit="1" customWidth="1"/>
    <col min="3" max="3" width="14" bestFit="1" customWidth="1"/>
    <col min="4" max="4" width="13.33203125" bestFit="1" customWidth="1"/>
    <col min="5" max="5" width="14.44140625" bestFit="1" customWidth="1"/>
    <col min="6" max="6" width="10.88671875" bestFit="1" customWidth="1"/>
    <col min="7" max="7" width="10.55468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85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4" t="s">
        <v>28</v>
      </c>
      <c r="E8" s="4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t="1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t="1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8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8" ht="15" hidden="1" x14ac:dyDescent="0.25">
      <c r="D18" s="1"/>
      <c r="E18" s="1"/>
    </row>
    <row r="19" spans="1:8" ht="15" hidden="1" x14ac:dyDescent="0.25">
      <c r="A19" s="6" t="s">
        <v>11</v>
      </c>
      <c r="D19" s="1"/>
      <c r="E19" s="1"/>
    </row>
    <row r="20" spans="1:8" ht="15" hidden="1" x14ac:dyDescent="0.25">
      <c r="A20" s="5"/>
      <c r="B20" s="5" t="s">
        <v>7</v>
      </c>
      <c r="C20" s="5"/>
      <c r="D20" s="1"/>
      <c r="E20" s="1"/>
    </row>
    <row r="21" spans="1:8" ht="15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8" ht="15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8" ht="15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8" ht="15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8" ht="15" hidden="1" x14ac:dyDescent="0.25">
      <c r="A25" s="6" t="s">
        <v>58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8" ht="15" hidden="1" x14ac:dyDescent="0.25">
      <c r="C26" s="8"/>
      <c r="D26" s="1"/>
      <c r="E26" s="1"/>
    </row>
    <row r="27" spans="1:8" ht="1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8" ht="15" hidden="1" x14ac:dyDescent="0.25">
      <c r="D28" s="1"/>
      <c r="E28" s="1"/>
    </row>
    <row r="29" spans="1:8" ht="15" hidden="1" x14ac:dyDescent="0.25">
      <c r="D29" s="1"/>
      <c r="E29" s="1"/>
    </row>
    <row r="30" spans="1:8" ht="15" hidden="1" x14ac:dyDescent="0.25">
      <c r="A30" s="6" t="s">
        <v>23</v>
      </c>
      <c r="B30" s="5" t="s">
        <v>4</v>
      </c>
      <c r="D30" s="1"/>
      <c r="E30" s="1"/>
    </row>
    <row r="31" spans="1:8" ht="15" hidden="1" x14ac:dyDescent="0.25">
      <c r="A31" s="1">
        <v>0</v>
      </c>
      <c r="B31" s="3">
        <v>0</v>
      </c>
      <c r="C31" s="1">
        <f>+A31*B31</f>
        <v>0</v>
      </c>
      <c r="D31" s="1">
        <v>0</v>
      </c>
      <c r="E31" s="1">
        <f>+C31+D31</f>
        <v>0</v>
      </c>
      <c r="F31" s="8"/>
      <c r="H31" s="8"/>
    </row>
    <row r="32" spans="1:8" ht="15" hidden="1" x14ac:dyDescent="0.25">
      <c r="A32" s="1">
        <v>0</v>
      </c>
      <c r="B32" s="3">
        <v>0</v>
      </c>
      <c r="C32" s="1">
        <f>+A32*B32</f>
        <v>0</v>
      </c>
      <c r="D32" s="1">
        <v>0</v>
      </c>
      <c r="E32" s="1">
        <f>+C32+D32</f>
        <v>0</v>
      </c>
    </row>
    <row r="33" spans="1:5" ht="15" hidden="1" x14ac:dyDescent="0.25">
      <c r="A33" s="1">
        <v>0</v>
      </c>
      <c r="B33" s="3">
        <v>0</v>
      </c>
      <c r="C33" s="1">
        <f>+A33*B33</f>
        <v>0</v>
      </c>
      <c r="D33" s="1">
        <v>0</v>
      </c>
      <c r="E33" s="1">
        <f>+C33+D33</f>
        <v>0</v>
      </c>
    </row>
    <row r="34" spans="1:5" ht="15" hidden="1" x14ac:dyDescent="0.25">
      <c r="A34" s="1" t="s">
        <v>6</v>
      </c>
      <c r="B34" s="3">
        <v>0</v>
      </c>
      <c r="C34" s="1">
        <v>0</v>
      </c>
      <c r="D34" s="1">
        <v>0</v>
      </c>
      <c r="E34" s="1">
        <f t="shared" ref="E34" si="4">+C34+D34</f>
        <v>0</v>
      </c>
    </row>
    <row r="35" spans="1:5" ht="15" hidden="1" x14ac:dyDescent="0.25">
      <c r="A35" s="6" t="s">
        <v>24</v>
      </c>
      <c r="B35" s="5" t="s">
        <v>7</v>
      </c>
      <c r="D35" s="1"/>
      <c r="E35" s="1"/>
    </row>
    <row r="36" spans="1:5" ht="15" hidden="1" x14ac:dyDescent="0.25">
      <c r="A36" s="1">
        <v>0</v>
      </c>
      <c r="B36">
        <v>0</v>
      </c>
      <c r="C36" s="1">
        <f t="shared" ref="C36" si="5">+A36*B36</f>
        <v>0</v>
      </c>
      <c r="D36" s="1">
        <v>0</v>
      </c>
      <c r="E36" s="1">
        <f>+C36+D36</f>
        <v>0</v>
      </c>
    </row>
    <row r="37" spans="1:5" ht="15" hidden="1" x14ac:dyDescent="0.25">
      <c r="A37" s="1">
        <v>0</v>
      </c>
      <c r="B37" t="s">
        <v>41</v>
      </c>
      <c r="C37" s="9">
        <v>0</v>
      </c>
      <c r="D37" s="9">
        <v>0</v>
      </c>
      <c r="E37" s="9">
        <f>+C37+D37</f>
        <v>0</v>
      </c>
    </row>
    <row r="38" spans="1:5" ht="15" hidden="1" x14ac:dyDescent="0.25">
      <c r="A38" s="6" t="s">
        <v>25</v>
      </c>
      <c r="C38" s="8">
        <f>+C37+C36</f>
        <v>0</v>
      </c>
      <c r="D38" s="8">
        <f>+D37+D36</f>
        <v>0</v>
      </c>
      <c r="E38" s="8">
        <f>+E37+E36</f>
        <v>0</v>
      </c>
    </row>
    <row r="39" spans="1:5" ht="15" hidden="1" x14ac:dyDescent="0.25">
      <c r="D39" s="1"/>
      <c r="E39" s="1"/>
    </row>
    <row r="40" spans="1:5" ht="15" hidden="1" x14ac:dyDescent="0.25">
      <c r="A40" s="6" t="s">
        <v>26</v>
      </c>
      <c r="C40" s="11">
        <f>+C38+C31+C32+C33+C34</f>
        <v>0</v>
      </c>
      <c r="D40" s="11">
        <f>+D38+D31+D32+D33+D34</f>
        <v>0</v>
      </c>
      <c r="E40" s="11">
        <f>+E38+E31+E32+E33+E34</f>
        <v>0</v>
      </c>
    </row>
    <row r="41" spans="1:5" ht="15" hidden="1" x14ac:dyDescent="0.25">
      <c r="D41" s="1"/>
      <c r="E41" s="1"/>
    </row>
    <row r="42" spans="1:5" ht="15" hidden="1" x14ac:dyDescent="0.25">
      <c r="A42" s="6" t="s">
        <v>37</v>
      </c>
      <c r="D42" s="1"/>
      <c r="E42" s="1"/>
    </row>
    <row r="43" spans="1:5" ht="15" hidden="1" x14ac:dyDescent="0.25">
      <c r="A43" s="6" t="s">
        <v>38</v>
      </c>
      <c r="C43" s="1"/>
      <c r="D43" s="1">
        <v>0</v>
      </c>
      <c r="E43" s="1">
        <f>+C43+D43</f>
        <v>0</v>
      </c>
    </row>
    <row r="44" spans="1:5" ht="15" hidden="1" x14ac:dyDescent="0.25">
      <c r="A44" s="6" t="s">
        <v>39</v>
      </c>
      <c r="C44" s="1">
        <v>0</v>
      </c>
      <c r="D44" s="1">
        <v>0</v>
      </c>
      <c r="E44" s="1">
        <f>+C44+D44</f>
        <v>0</v>
      </c>
    </row>
    <row r="45" spans="1:5" ht="15" hidden="1" x14ac:dyDescent="0.25">
      <c r="A45" s="6" t="s">
        <v>40</v>
      </c>
      <c r="C45" s="12">
        <f>SUM(C43:C44)</f>
        <v>0</v>
      </c>
      <c r="D45" s="12">
        <f>SUM(D43:D44)</f>
        <v>0</v>
      </c>
      <c r="E45" s="12">
        <f>SUM(E43:E44)</f>
        <v>0</v>
      </c>
    </row>
    <row r="46" spans="1:5" ht="15" hidden="1" x14ac:dyDescent="0.25">
      <c r="A46" s="6"/>
      <c r="D46" s="1"/>
      <c r="E46" s="1"/>
    </row>
    <row r="47" spans="1:5" ht="15" hidden="1" x14ac:dyDescent="0.25">
      <c r="A47" s="6" t="s">
        <v>1</v>
      </c>
      <c r="D47" s="1"/>
      <c r="E47" s="1"/>
    </row>
    <row r="48" spans="1:5" ht="15" hidden="1" x14ac:dyDescent="0.25">
      <c r="A48" s="6" t="s">
        <v>13</v>
      </c>
      <c r="C48" s="1">
        <v>0</v>
      </c>
      <c r="D48" s="1">
        <v>0</v>
      </c>
      <c r="E48" s="1">
        <f>+C48+D48</f>
        <v>0</v>
      </c>
    </row>
    <row r="49" spans="1:5" ht="15" hidden="1" x14ac:dyDescent="0.25">
      <c r="A49" s="6" t="s">
        <v>14</v>
      </c>
      <c r="C49" s="1">
        <v>0</v>
      </c>
      <c r="D49" s="1">
        <v>0</v>
      </c>
      <c r="E49" s="1">
        <f>+C49+D49</f>
        <v>0</v>
      </c>
    </row>
    <row r="50" spans="1:5" ht="15" hidden="1" x14ac:dyDescent="0.25">
      <c r="A50" s="6" t="s">
        <v>44</v>
      </c>
      <c r="C50" s="1">
        <v>0</v>
      </c>
      <c r="D50" s="1">
        <v>0</v>
      </c>
      <c r="E50" s="1">
        <f>+C50+D50</f>
        <v>0</v>
      </c>
    </row>
    <row r="51" spans="1:5" ht="15" hidden="1" x14ac:dyDescent="0.25">
      <c r="A51" s="6" t="s">
        <v>15</v>
      </c>
      <c r="C51" s="1">
        <v>0</v>
      </c>
      <c r="D51" s="1">
        <v>0</v>
      </c>
      <c r="E51" s="1">
        <f>+C51+D51</f>
        <v>0</v>
      </c>
    </row>
    <row r="52" spans="1:5" ht="15" hidden="1" x14ac:dyDescent="0.25">
      <c r="A52" s="6" t="s">
        <v>18</v>
      </c>
      <c r="C52" s="1">
        <v>0</v>
      </c>
      <c r="D52" s="1">
        <v>0</v>
      </c>
      <c r="E52" s="1">
        <f>+C52+D52</f>
        <v>0</v>
      </c>
    </row>
    <row r="53" spans="1:5" ht="15" hidden="1" x14ac:dyDescent="0.25">
      <c r="A53" s="6" t="s">
        <v>27</v>
      </c>
      <c r="C53" s="12">
        <f>SUM(C48:C52)</f>
        <v>0</v>
      </c>
      <c r="D53" s="12">
        <f>SUM(D48:D52)</f>
        <v>0</v>
      </c>
      <c r="E53" s="12">
        <f>SUM(E48:E52)</f>
        <v>0</v>
      </c>
    </row>
    <row r="54" spans="1:5" ht="15" hidden="1" x14ac:dyDescent="0.25">
      <c r="A54" s="6"/>
      <c r="C54" s="1"/>
      <c r="D54" s="1"/>
      <c r="E54" s="1"/>
    </row>
    <row r="55" spans="1:5" ht="15.75" hidden="1" thickBot="1" x14ac:dyDescent="0.3">
      <c r="A55" s="6" t="s">
        <v>32</v>
      </c>
      <c r="C55" s="13">
        <f>+C53+C40+C27+C45</f>
        <v>0</v>
      </c>
      <c r="D55" s="13">
        <f>+D53+D40+D27+D45</f>
        <v>0</v>
      </c>
      <c r="E55" s="13">
        <f>+E53+E40+E27+E45</f>
        <v>0</v>
      </c>
    </row>
    <row r="56" spans="1:5" ht="15" hidden="1" x14ac:dyDescent="0.25">
      <c r="A56" s="6"/>
      <c r="C56" s="1"/>
      <c r="D56" s="1"/>
      <c r="E56" s="1"/>
    </row>
    <row r="57" spans="1:5" ht="15" hidden="1" x14ac:dyDescent="0.25">
      <c r="A57" s="6" t="s">
        <v>31</v>
      </c>
      <c r="C57" s="1"/>
      <c r="D57" s="1"/>
      <c r="E57" s="1"/>
    </row>
    <row r="58" spans="1:5" ht="15" hidden="1" x14ac:dyDescent="0.25">
      <c r="A58" s="6" t="s">
        <v>17</v>
      </c>
      <c r="C58" s="1">
        <v>0</v>
      </c>
      <c r="D58" s="1">
        <v>0</v>
      </c>
      <c r="E58" s="1">
        <f t="shared" ref="E58:E63" si="6">+C58+D58</f>
        <v>0</v>
      </c>
    </row>
    <row r="59" spans="1:5" ht="15" hidden="1" x14ac:dyDescent="0.25">
      <c r="A59" s="6" t="s">
        <v>19</v>
      </c>
      <c r="C59" s="1">
        <v>0</v>
      </c>
      <c r="D59" s="1">
        <v>0</v>
      </c>
      <c r="E59" s="1">
        <f t="shared" si="6"/>
        <v>0</v>
      </c>
    </row>
    <row r="60" spans="1:5" ht="15" hidden="1" x14ac:dyDescent="0.25">
      <c r="A60" s="6" t="s">
        <v>20</v>
      </c>
      <c r="C60" s="1">
        <v>0</v>
      </c>
      <c r="D60" s="1">
        <v>0</v>
      </c>
      <c r="E60" s="1">
        <f t="shared" si="6"/>
        <v>0</v>
      </c>
    </row>
    <row r="61" spans="1:5" ht="15" hidden="1" x14ac:dyDescent="0.25">
      <c r="A61" s="6" t="s">
        <v>60</v>
      </c>
      <c r="B61" s="1"/>
      <c r="C61" s="1">
        <f>193*B61</f>
        <v>0</v>
      </c>
      <c r="D61" s="1">
        <v>0</v>
      </c>
      <c r="E61" s="1">
        <f t="shared" si="6"/>
        <v>0</v>
      </c>
    </row>
    <row r="62" spans="1:5" ht="15" hidden="1" x14ac:dyDescent="0.25">
      <c r="A62" s="6" t="s">
        <v>61</v>
      </c>
      <c r="B62" s="1"/>
      <c r="C62" s="1">
        <f>1033*B62</f>
        <v>0</v>
      </c>
      <c r="D62" s="1">
        <v>0</v>
      </c>
      <c r="E62" s="1">
        <f t="shared" si="6"/>
        <v>0</v>
      </c>
    </row>
    <row r="63" spans="1:5" ht="15" hidden="1" x14ac:dyDescent="0.25">
      <c r="A63" s="6" t="s">
        <v>62</v>
      </c>
      <c r="B63" s="1"/>
      <c r="C63" s="1">
        <f>89*B63</f>
        <v>0</v>
      </c>
      <c r="D63" s="1">
        <v>0</v>
      </c>
      <c r="E63" s="1">
        <f t="shared" si="6"/>
        <v>0</v>
      </c>
    </row>
    <row r="64" spans="1:5" ht="15" hidden="1" x14ac:dyDescent="0.25">
      <c r="A64" s="6" t="s">
        <v>30</v>
      </c>
      <c r="C64" s="12">
        <f>SUM(C58:C63)</f>
        <v>0</v>
      </c>
      <c r="D64" s="12">
        <f>SUM(D58:D63)</f>
        <v>0</v>
      </c>
      <c r="E64" s="12">
        <f>SUM(E58:E63)</f>
        <v>0</v>
      </c>
    </row>
    <row r="65" spans="1:5" ht="15" hidden="1" x14ac:dyDescent="0.25">
      <c r="C65" s="1"/>
      <c r="D65" s="1"/>
      <c r="E65" s="1"/>
    </row>
    <row r="66" spans="1:5" ht="15.75" hidden="1" thickBot="1" x14ac:dyDescent="0.3">
      <c r="A66" s="6" t="s">
        <v>33</v>
      </c>
      <c r="C66" s="13">
        <f>+C55+C64</f>
        <v>0</v>
      </c>
      <c r="D66" s="13">
        <f>+D55+D64</f>
        <v>0</v>
      </c>
      <c r="E66" s="13">
        <f>+E55+E64</f>
        <v>0</v>
      </c>
    </row>
    <row r="67" spans="1:5" ht="15" hidden="1" x14ac:dyDescent="0.25">
      <c r="C67" s="1"/>
      <c r="D67" s="1"/>
      <c r="E67" s="1"/>
    </row>
    <row r="68" spans="1:5" ht="15" hidden="1" x14ac:dyDescent="0.25">
      <c r="C68" s="8"/>
      <c r="D68" s="8"/>
      <c r="E68" s="8"/>
    </row>
    <row r="69" spans="1:5" ht="15" hidden="1" x14ac:dyDescent="0.25">
      <c r="C69" s="8"/>
      <c r="D69" s="8"/>
    </row>
    <row r="70" spans="1:5" ht="15" hidden="1" x14ac:dyDescent="0.25">
      <c r="A70" s="7" t="s">
        <v>42</v>
      </c>
      <c r="C70" s="8"/>
    </row>
    <row r="71" spans="1:5" ht="15" hidden="1" x14ac:dyDescent="0.25"/>
    <row r="72" spans="1:5" ht="15" hidden="1" x14ac:dyDescent="0.25">
      <c r="A72" s="6" t="s">
        <v>8</v>
      </c>
      <c r="C72" s="4" t="s">
        <v>28</v>
      </c>
      <c r="E72" s="4" t="s">
        <v>29</v>
      </c>
    </row>
    <row r="73" spans="1:5" ht="15" hidden="1" x14ac:dyDescent="0.25">
      <c r="A73" s="5" t="s">
        <v>3</v>
      </c>
      <c r="B73" s="5" t="s">
        <v>4</v>
      </c>
      <c r="C73" s="5" t="s">
        <v>5</v>
      </c>
      <c r="D73" s="5" t="s">
        <v>16</v>
      </c>
      <c r="E73" s="5" t="s">
        <v>5</v>
      </c>
    </row>
    <row r="74" spans="1:5" ht="15" hidden="1" x14ac:dyDescent="0.25">
      <c r="A74" s="1">
        <v>0</v>
      </c>
      <c r="B74" s="3">
        <v>0</v>
      </c>
      <c r="C74" s="1">
        <f>+A74*B74</f>
        <v>0</v>
      </c>
      <c r="D74" s="1">
        <v>0</v>
      </c>
      <c r="E74" s="1">
        <f>+C74+D74</f>
        <v>0</v>
      </c>
    </row>
    <row r="75" spans="1:5" ht="15" hidden="1" x14ac:dyDescent="0.25">
      <c r="A75" s="1">
        <v>0</v>
      </c>
      <c r="B75" s="3">
        <v>0</v>
      </c>
      <c r="C75" s="1">
        <f t="shared" ref="C75:C77" si="7">+A75*B75</f>
        <v>0</v>
      </c>
      <c r="D75" s="1">
        <v>0</v>
      </c>
      <c r="E75" s="1">
        <f t="shared" ref="E75:E78" si="8">+C75+D75</f>
        <v>0</v>
      </c>
    </row>
    <row r="76" spans="1:5" ht="15" hidden="1" x14ac:dyDescent="0.25">
      <c r="A76" s="1">
        <v>0</v>
      </c>
      <c r="B76" s="3">
        <v>0</v>
      </c>
      <c r="C76" s="1">
        <f t="shared" si="7"/>
        <v>0</v>
      </c>
      <c r="D76" s="1">
        <v>0</v>
      </c>
      <c r="E76" s="1">
        <f t="shared" si="8"/>
        <v>0</v>
      </c>
    </row>
    <row r="77" spans="1:5" ht="15" hidden="1" x14ac:dyDescent="0.25">
      <c r="A77" s="1"/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t="15" hidden="1" x14ac:dyDescent="0.25">
      <c r="A78" s="1" t="s">
        <v>6</v>
      </c>
      <c r="B78" s="3">
        <v>0</v>
      </c>
      <c r="C78" s="1">
        <v>0</v>
      </c>
      <c r="D78" s="1">
        <v>0</v>
      </c>
      <c r="E78" s="1">
        <f t="shared" si="8"/>
        <v>0</v>
      </c>
    </row>
    <row r="79" spans="1:5" ht="15" hidden="1" x14ac:dyDescent="0.25">
      <c r="A79" s="6" t="s">
        <v>9</v>
      </c>
      <c r="C79" s="1"/>
      <c r="D79" s="1"/>
      <c r="E79" s="1"/>
    </row>
    <row r="80" spans="1:5" ht="15" hidden="1" x14ac:dyDescent="0.25">
      <c r="A80" s="1">
        <v>0</v>
      </c>
      <c r="B80" s="10">
        <v>0</v>
      </c>
      <c r="C80" s="9">
        <f t="shared" ref="C80" si="9">+A80*B80</f>
        <v>0</v>
      </c>
      <c r="D80" s="9">
        <v>0</v>
      </c>
      <c r="E80" s="9">
        <f t="shared" ref="E80" si="10">+C80+D80</f>
        <v>0</v>
      </c>
    </row>
    <row r="81" spans="1:5" ht="15" hidden="1" x14ac:dyDescent="0.25">
      <c r="A81" s="6" t="s">
        <v>10</v>
      </c>
      <c r="B81" s="3">
        <f>SUM(B74:B80)</f>
        <v>0</v>
      </c>
      <c r="C81" s="8">
        <f>SUM(C74:C80)</f>
        <v>0</v>
      </c>
      <c r="D81" s="8">
        <f>SUM(D74:D80)</f>
        <v>0</v>
      </c>
      <c r="E81" s="8">
        <f>SUM(E74:E80)</f>
        <v>0</v>
      </c>
    </row>
    <row r="82" spans="1:5" ht="15" hidden="1" x14ac:dyDescent="0.25">
      <c r="D82" s="1"/>
      <c r="E82" s="1"/>
    </row>
    <row r="83" spans="1:5" ht="15" hidden="1" x14ac:dyDescent="0.25">
      <c r="A83" s="6" t="s">
        <v>11</v>
      </c>
      <c r="D83" s="1"/>
      <c r="E83" s="1"/>
    </row>
    <row r="84" spans="1:5" ht="15" hidden="1" x14ac:dyDescent="0.25">
      <c r="A84" s="5"/>
      <c r="B84" s="5" t="s">
        <v>7</v>
      </c>
      <c r="C84" s="5"/>
      <c r="D84" s="1"/>
      <c r="E84" s="1"/>
    </row>
    <row r="85" spans="1:5" ht="15" hidden="1" x14ac:dyDescent="0.25">
      <c r="A85" s="1">
        <v>0</v>
      </c>
      <c r="B85" s="2">
        <v>0</v>
      </c>
      <c r="C85" s="1">
        <f>+A85*B85</f>
        <v>0</v>
      </c>
      <c r="D85" s="1">
        <v>0</v>
      </c>
      <c r="E85" s="1">
        <f>+C85+D85</f>
        <v>0</v>
      </c>
    </row>
    <row r="86" spans="1:5" ht="15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 t="shared" ref="E86:E88" si="11">+C86+D86</f>
        <v>0</v>
      </c>
    </row>
    <row r="87" spans="1:5" ht="15" hidden="1" x14ac:dyDescent="0.25">
      <c r="A87" s="1"/>
      <c r="B87" s="2">
        <v>0</v>
      </c>
      <c r="C87" s="1">
        <f t="shared" ref="C87:C88" si="12">+A87*B87</f>
        <v>0</v>
      </c>
      <c r="D87" s="1">
        <v>0</v>
      </c>
      <c r="E87" s="1">
        <f t="shared" si="11"/>
        <v>0</v>
      </c>
    </row>
    <row r="88" spans="1:5" ht="15" hidden="1" x14ac:dyDescent="0.25">
      <c r="A88" s="1"/>
      <c r="B88" s="2">
        <v>0</v>
      </c>
      <c r="C88" s="9">
        <f t="shared" si="12"/>
        <v>0</v>
      </c>
      <c r="D88" s="9">
        <v>0</v>
      </c>
      <c r="E88" s="9">
        <f t="shared" si="11"/>
        <v>0</v>
      </c>
    </row>
    <row r="89" spans="1:5" ht="15" hidden="1" x14ac:dyDescent="0.25">
      <c r="A89" s="6" t="s">
        <v>58</v>
      </c>
      <c r="B89" s="2"/>
      <c r="C89" s="1">
        <f>SUM(C85:C88)</f>
        <v>0</v>
      </c>
      <c r="D89" s="1">
        <f>SUM(D85:D88)</f>
        <v>0</v>
      </c>
      <c r="E89" s="1">
        <f>SUM(E85:E88)</f>
        <v>0</v>
      </c>
    </row>
    <row r="90" spans="1:5" ht="15" hidden="1" x14ac:dyDescent="0.25">
      <c r="C90" s="8"/>
      <c r="D90" s="1"/>
      <c r="E90" s="1"/>
    </row>
    <row r="91" spans="1:5" ht="15" hidden="1" x14ac:dyDescent="0.25">
      <c r="A91" s="6" t="s">
        <v>12</v>
      </c>
      <c r="C91" s="11">
        <f>+C89+C81</f>
        <v>0</v>
      </c>
      <c r="D91" s="11">
        <f>+D89+D81</f>
        <v>0</v>
      </c>
      <c r="E91" s="11">
        <f>+E89+E81</f>
        <v>0</v>
      </c>
    </row>
    <row r="92" spans="1:5" ht="15" hidden="1" x14ac:dyDescent="0.25">
      <c r="D92" s="1"/>
      <c r="E92" s="1"/>
    </row>
    <row r="93" spans="1:5" ht="15" hidden="1" x14ac:dyDescent="0.25">
      <c r="D93" s="1"/>
      <c r="E93" s="1"/>
    </row>
    <row r="94" spans="1:5" ht="15" hidden="1" x14ac:dyDescent="0.25">
      <c r="A94" s="6" t="s">
        <v>23</v>
      </c>
      <c r="B94" s="5" t="s">
        <v>4</v>
      </c>
      <c r="D94" s="1"/>
      <c r="E94" s="1"/>
    </row>
    <row r="95" spans="1:5" ht="15" hidden="1" x14ac:dyDescent="0.25">
      <c r="A95" s="1">
        <v>0</v>
      </c>
      <c r="B95" s="3">
        <v>0</v>
      </c>
      <c r="C95" s="1">
        <f>+A95*B95</f>
        <v>0</v>
      </c>
      <c r="D95" s="1">
        <v>0</v>
      </c>
      <c r="E95" s="1">
        <f>+C95+D95</f>
        <v>0</v>
      </c>
    </row>
    <row r="96" spans="1:5" ht="15" hidden="1" x14ac:dyDescent="0.25">
      <c r="A96" s="1">
        <v>0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t="15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t="15" hidden="1" x14ac:dyDescent="0.25">
      <c r="A98" s="1" t="s">
        <v>6</v>
      </c>
      <c r="B98" s="3">
        <v>0</v>
      </c>
      <c r="C98" s="1">
        <v>0</v>
      </c>
      <c r="D98" s="1">
        <v>0</v>
      </c>
      <c r="E98" s="1">
        <f t="shared" ref="E98" si="13">+C98+D98</f>
        <v>0</v>
      </c>
    </row>
    <row r="99" spans="1:5" ht="15" hidden="1" x14ac:dyDescent="0.25">
      <c r="A99" s="6" t="s">
        <v>24</v>
      </c>
      <c r="B99" s="5" t="s">
        <v>7</v>
      </c>
      <c r="D99" s="1"/>
      <c r="E99" s="1"/>
    </row>
    <row r="100" spans="1:5" ht="15" hidden="1" x14ac:dyDescent="0.25">
      <c r="A100" s="1">
        <v>0</v>
      </c>
      <c r="B100">
        <v>0</v>
      </c>
      <c r="C100" s="1">
        <f t="shared" ref="C100" si="14">+A100*B100</f>
        <v>0</v>
      </c>
      <c r="D100" s="1">
        <v>0</v>
      </c>
      <c r="E100" s="1">
        <f>+C100+D100</f>
        <v>0</v>
      </c>
    </row>
    <row r="101" spans="1:5" ht="15" hidden="1" x14ac:dyDescent="0.25">
      <c r="A101" s="1">
        <v>0</v>
      </c>
      <c r="B101" t="s">
        <v>41</v>
      </c>
      <c r="C101" s="9">
        <v>0</v>
      </c>
      <c r="D101" s="9">
        <v>0</v>
      </c>
      <c r="E101" s="9">
        <f>+C101+D101</f>
        <v>0</v>
      </c>
    </row>
    <row r="102" spans="1:5" ht="15" hidden="1" x14ac:dyDescent="0.25">
      <c r="A102" s="6" t="s">
        <v>25</v>
      </c>
      <c r="C102" s="8">
        <f>+C101+C100</f>
        <v>0</v>
      </c>
      <c r="D102" s="8">
        <f>+D101+D100</f>
        <v>0</v>
      </c>
      <c r="E102" s="8">
        <f>+E101+E100</f>
        <v>0</v>
      </c>
    </row>
    <row r="103" spans="1:5" ht="15" hidden="1" x14ac:dyDescent="0.25">
      <c r="D103" s="1"/>
      <c r="E103" s="1"/>
    </row>
    <row r="104" spans="1:5" ht="15" hidden="1" x14ac:dyDescent="0.25">
      <c r="A104" s="6" t="s">
        <v>26</v>
      </c>
      <c r="C104" s="11">
        <f>+C102+C95+C96+C97+C98</f>
        <v>0</v>
      </c>
      <c r="D104" s="11">
        <f>+D102+D95+D96+D97+D98</f>
        <v>0</v>
      </c>
      <c r="E104" s="11">
        <f>+E102+E95+E96+E97+E98</f>
        <v>0</v>
      </c>
    </row>
    <row r="105" spans="1:5" ht="15" hidden="1" x14ac:dyDescent="0.25">
      <c r="D105" s="1"/>
      <c r="E105" s="1"/>
    </row>
    <row r="106" spans="1:5" ht="15" hidden="1" x14ac:dyDescent="0.25">
      <c r="A106" s="6" t="s">
        <v>37</v>
      </c>
      <c r="D106" s="1"/>
      <c r="E106" s="1"/>
    </row>
    <row r="107" spans="1:5" ht="15" hidden="1" x14ac:dyDescent="0.25">
      <c r="A107" s="6" t="s">
        <v>38</v>
      </c>
      <c r="C107" s="1">
        <v>0</v>
      </c>
      <c r="D107" s="1">
        <v>0</v>
      </c>
      <c r="E107" s="1">
        <f>+C107+D107</f>
        <v>0</v>
      </c>
    </row>
    <row r="108" spans="1:5" ht="15" hidden="1" x14ac:dyDescent="0.25">
      <c r="A108" s="6" t="s">
        <v>39</v>
      </c>
      <c r="C108" s="1">
        <v>0</v>
      </c>
      <c r="D108" s="1">
        <v>0</v>
      </c>
      <c r="E108" s="1">
        <f>+C108+D108</f>
        <v>0</v>
      </c>
    </row>
    <row r="109" spans="1:5" ht="15" hidden="1" x14ac:dyDescent="0.25">
      <c r="A109" s="6" t="s">
        <v>40</v>
      </c>
      <c r="C109" s="12">
        <f>SUM(C107:C108)</f>
        <v>0</v>
      </c>
      <c r="D109" s="12">
        <f>SUM(D107:D108)</f>
        <v>0</v>
      </c>
      <c r="E109" s="12">
        <f>SUM(E107:E108)</f>
        <v>0</v>
      </c>
    </row>
    <row r="110" spans="1:5" ht="15" hidden="1" x14ac:dyDescent="0.25">
      <c r="A110" s="6"/>
      <c r="D110" s="1"/>
      <c r="E110" s="1"/>
    </row>
    <row r="111" spans="1:5" ht="15" hidden="1" x14ac:dyDescent="0.25">
      <c r="A111" s="6" t="s">
        <v>1</v>
      </c>
      <c r="D111" s="1"/>
      <c r="E111" s="1"/>
    </row>
    <row r="112" spans="1:5" ht="15" hidden="1" x14ac:dyDescent="0.25">
      <c r="A112" s="6" t="s">
        <v>13</v>
      </c>
      <c r="C112" s="1">
        <v>0</v>
      </c>
      <c r="D112" s="1">
        <v>0</v>
      </c>
      <c r="E112" s="1">
        <f>+C112+D112</f>
        <v>0</v>
      </c>
    </row>
    <row r="113" spans="1:5" ht="15" hidden="1" x14ac:dyDescent="0.25">
      <c r="A113" s="6" t="s">
        <v>14</v>
      </c>
      <c r="C113" s="1">
        <v>0</v>
      </c>
      <c r="D113" s="1">
        <v>0</v>
      </c>
      <c r="E113" s="1">
        <f>+C113+D113</f>
        <v>0</v>
      </c>
    </row>
    <row r="114" spans="1:5" ht="15" hidden="1" x14ac:dyDescent="0.25">
      <c r="A114" s="6" t="s">
        <v>44</v>
      </c>
      <c r="C114" s="1">
        <v>0</v>
      </c>
      <c r="D114" s="1">
        <v>0</v>
      </c>
      <c r="E114" s="1">
        <f>+C114+D114</f>
        <v>0</v>
      </c>
    </row>
    <row r="115" spans="1:5" ht="15" hidden="1" x14ac:dyDescent="0.25">
      <c r="A115" s="6" t="s">
        <v>15</v>
      </c>
      <c r="C115" s="1">
        <v>0</v>
      </c>
      <c r="D115" s="1">
        <v>0</v>
      </c>
      <c r="E115" s="1">
        <f>+C115+D115</f>
        <v>0</v>
      </c>
    </row>
    <row r="116" spans="1:5" ht="15" hidden="1" x14ac:dyDescent="0.25">
      <c r="A116" s="6" t="s">
        <v>18</v>
      </c>
      <c r="C116" s="1">
        <v>0</v>
      </c>
      <c r="D116" s="1">
        <v>0</v>
      </c>
      <c r="E116" s="1">
        <f>+C116+D116</f>
        <v>0</v>
      </c>
    </row>
    <row r="117" spans="1:5" ht="15" hidden="1" x14ac:dyDescent="0.25">
      <c r="A117" s="6" t="s">
        <v>27</v>
      </c>
      <c r="C117" s="12">
        <f>SUM(C112:C116)</f>
        <v>0</v>
      </c>
      <c r="D117" s="12">
        <f>SUM(D112:D116)</f>
        <v>0</v>
      </c>
      <c r="E117" s="12">
        <f>SUM(E112:E116)</f>
        <v>0</v>
      </c>
    </row>
    <row r="118" spans="1:5" ht="15" hidden="1" x14ac:dyDescent="0.25">
      <c r="A118" s="6"/>
      <c r="C118" s="1"/>
      <c r="D118" s="1"/>
      <c r="E118" s="1"/>
    </row>
    <row r="119" spans="1:5" ht="15.75" hidden="1" thickBot="1" x14ac:dyDescent="0.3">
      <c r="A119" s="6" t="s">
        <v>32</v>
      </c>
      <c r="C119" s="13">
        <f>+C117+C104+C91+C109</f>
        <v>0</v>
      </c>
      <c r="D119" s="13">
        <f>+D117+D104+D91+D109</f>
        <v>0</v>
      </c>
      <c r="E119" s="13">
        <f>+E117+E104+E91+E109</f>
        <v>0</v>
      </c>
    </row>
    <row r="120" spans="1:5" ht="15" hidden="1" x14ac:dyDescent="0.25">
      <c r="A120" s="6"/>
      <c r="C120" s="1"/>
      <c r="D120" s="1"/>
      <c r="E120" s="1"/>
    </row>
    <row r="121" spans="1:5" ht="15" hidden="1" x14ac:dyDescent="0.25">
      <c r="A121" s="6" t="s">
        <v>31</v>
      </c>
      <c r="C121" s="1"/>
      <c r="D121" s="1"/>
      <c r="E121" s="1"/>
    </row>
    <row r="122" spans="1:5" ht="15" hidden="1" x14ac:dyDescent="0.25">
      <c r="A122" s="6" t="s">
        <v>15</v>
      </c>
      <c r="C122" s="1">
        <v>0</v>
      </c>
      <c r="D122" s="1">
        <v>0</v>
      </c>
      <c r="E122" s="1">
        <f t="shared" ref="E122:E127" si="15">+C122+D122</f>
        <v>0</v>
      </c>
    </row>
    <row r="123" spans="1:5" ht="15" hidden="1" x14ac:dyDescent="0.25">
      <c r="A123" s="6" t="s">
        <v>19</v>
      </c>
      <c r="C123" s="1">
        <v>0</v>
      </c>
      <c r="D123" s="1">
        <v>0</v>
      </c>
      <c r="E123" s="1">
        <f t="shared" si="15"/>
        <v>0</v>
      </c>
    </row>
    <row r="124" spans="1:5" ht="15" hidden="1" x14ac:dyDescent="0.25">
      <c r="A124" s="6" t="s">
        <v>20</v>
      </c>
      <c r="C124" s="1">
        <v>0</v>
      </c>
      <c r="D124" s="1">
        <v>0</v>
      </c>
      <c r="E124" s="1">
        <f t="shared" si="15"/>
        <v>0</v>
      </c>
    </row>
    <row r="125" spans="1:5" ht="15" hidden="1" x14ac:dyDescent="0.25">
      <c r="A125" s="6" t="s">
        <v>60</v>
      </c>
      <c r="B125" s="1"/>
      <c r="C125" s="1">
        <v>0</v>
      </c>
      <c r="D125" s="1">
        <v>0</v>
      </c>
      <c r="E125" s="1">
        <f t="shared" si="15"/>
        <v>0</v>
      </c>
    </row>
    <row r="126" spans="1:5" ht="15" hidden="1" x14ac:dyDescent="0.25">
      <c r="A126" s="6" t="s">
        <v>61</v>
      </c>
      <c r="B126" s="1"/>
      <c r="C126" s="1">
        <v>0</v>
      </c>
      <c r="D126" s="1">
        <v>0</v>
      </c>
      <c r="E126" s="1">
        <f t="shared" si="15"/>
        <v>0</v>
      </c>
    </row>
    <row r="127" spans="1:5" ht="15" hidden="1" x14ac:dyDescent="0.25">
      <c r="A127" s="6" t="s">
        <v>62</v>
      </c>
      <c r="B127" s="1"/>
      <c r="C127" s="1">
        <v>0</v>
      </c>
      <c r="D127" s="1">
        <v>0</v>
      </c>
      <c r="E127" s="1">
        <f t="shared" si="15"/>
        <v>0</v>
      </c>
    </row>
    <row r="128" spans="1:5" ht="15" hidden="1" x14ac:dyDescent="0.25">
      <c r="A128" s="6" t="s">
        <v>30</v>
      </c>
      <c r="C128" s="12">
        <f>SUM(C122:C127)</f>
        <v>0</v>
      </c>
      <c r="D128" s="12">
        <f>SUM(D122:D127)</f>
        <v>0</v>
      </c>
      <c r="E128" s="12">
        <f>SUM(E122:E127)</f>
        <v>0</v>
      </c>
    </row>
    <row r="129" spans="1:5" ht="15" hidden="1" x14ac:dyDescent="0.25">
      <c r="C129" s="1"/>
      <c r="D129" s="1"/>
      <c r="E129" s="1"/>
    </row>
    <row r="130" spans="1:5" ht="15.75" hidden="1" thickBot="1" x14ac:dyDescent="0.3">
      <c r="A130" s="6" t="s">
        <v>33</v>
      </c>
      <c r="C130" s="13">
        <f>+C119+C128</f>
        <v>0</v>
      </c>
      <c r="D130" s="13">
        <f>+D119+D128</f>
        <v>0</v>
      </c>
      <c r="E130" s="13">
        <f>+E119+E128</f>
        <v>0</v>
      </c>
    </row>
    <row r="131" spans="1:5" ht="15" hidden="1" x14ac:dyDescent="0.25">
      <c r="A131" s="6"/>
      <c r="C131" s="24"/>
      <c r="D131" s="24"/>
      <c r="E131" s="24"/>
    </row>
    <row r="132" spans="1:5" ht="15" hidden="1" x14ac:dyDescent="0.25">
      <c r="A132" s="6"/>
      <c r="C132" s="24"/>
      <c r="D132" s="24"/>
      <c r="E132" s="24"/>
    </row>
    <row r="133" spans="1:5" ht="15" hidden="1" x14ac:dyDescent="0.25">
      <c r="A133" s="6"/>
      <c r="C133" s="24"/>
      <c r="D133" s="24"/>
      <c r="E133" s="24"/>
    </row>
    <row r="134" spans="1:5" ht="15" hidden="1" x14ac:dyDescent="0.25">
      <c r="A134" s="7" t="s">
        <v>43</v>
      </c>
    </row>
    <row r="135" spans="1:5" ht="15" hidden="1" x14ac:dyDescent="0.25"/>
    <row r="136" spans="1:5" ht="15" hidden="1" x14ac:dyDescent="0.25">
      <c r="A136" s="6" t="s">
        <v>8</v>
      </c>
      <c r="C136" s="4" t="s">
        <v>28</v>
      </c>
      <c r="E136" s="4" t="s">
        <v>29</v>
      </c>
    </row>
    <row r="137" spans="1:5" ht="15" hidden="1" x14ac:dyDescent="0.25">
      <c r="A137" s="5" t="s">
        <v>3</v>
      </c>
      <c r="B137" s="5" t="s">
        <v>4</v>
      </c>
      <c r="C137" s="5" t="s">
        <v>5</v>
      </c>
      <c r="D137" s="5" t="s">
        <v>16</v>
      </c>
      <c r="E137" s="5" t="s">
        <v>5</v>
      </c>
    </row>
    <row r="138" spans="1:5" ht="15" hidden="1" x14ac:dyDescent="0.25">
      <c r="A138" s="1">
        <v>0</v>
      </c>
      <c r="B138" s="3">
        <v>0</v>
      </c>
      <c r="C138" s="1">
        <f>+A138*B138</f>
        <v>0</v>
      </c>
      <c r="D138" s="1">
        <v>0</v>
      </c>
      <c r="E138" s="1">
        <f>+C138+D138</f>
        <v>0</v>
      </c>
    </row>
    <row r="139" spans="1:5" ht="15" hidden="1" x14ac:dyDescent="0.25">
      <c r="A139" s="1">
        <v>0</v>
      </c>
      <c r="B139" s="3">
        <v>0</v>
      </c>
      <c r="C139" s="1">
        <f t="shared" ref="C139:C141" si="16">+A139*B139</f>
        <v>0</v>
      </c>
      <c r="D139" s="1">
        <v>0</v>
      </c>
      <c r="E139" s="1">
        <f t="shared" ref="E139:E142" si="17">+C139+D139</f>
        <v>0</v>
      </c>
    </row>
    <row r="140" spans="1:5" ht="15" hidden="1" x14ac:dyDescent="0.25">
      <c r="A140" s="1"/>
      <c r="B140" s="3"/>
      <c r="C140" s="1">
        <f t="shared" si="16"/>
        <v>0</v>
      </c>
      <c r="D140" s="1">
        <v>0</v>
      </c>
      <c r="E140" s="1">
        <f t="shared" si="17"/>
        <v>0</v>
      </c>
    </row>
    <row r="141" spans="1:5" ht="15" hidden="1" x14ac:dyDescent="0.25">
      <c r="A141" s="1"/>
      <c r="B141" s="3"/>
      <c r="C141" s="1">
        <f t="shared" si="16"/>
        <v>0</v>
      </c>
      <c r="D141" s="1">
        <v>0</v>
      </c>
      <c r="E141" s="1">
        <f t="shared" si="17"/>
        <v>0</v>
      </c>
    </row>
    <row r="142" spans="1:5" ht="15" hidden="1" x14ac:dyDescent="0.25">
      <c r="A142" s="1" t="s">
        <v>6</v>
      </c>
      <c r="B142" s="3">
        <v>0</v>
      </c>
      <c r="C142" s="1">
        <v>0</v>
      </c>
      <c r="D142" s="1">
        <v>0</v>
      </c>
      <c r="E142" s="1">
        <f t="shared" si="17"/>
        <v>0</v>
      </c>
    </row>
    <row r="143" spans="1:5" ht="15" hidden="1" x14ac:dyDescent="0.25">
      <c r="A143" s="6" t="s">
        <v>9</v>
      </c>
      <c r="C143" s="1"/>
      <c r="D143" s="1"/>
      <c r="E143" s="1"/>
    </row>
    <row r="144" spans="1:5" ht="15" hidden="1" x14ac:dyDescent="0.25">
      <c r="A144" s="1">
        <v>0</v>
      </c>
      <c r="B144" s="10">
        <v>0</v>
      </c>
      <c r="C144" s="9">
        <f t="shared" ref="C144" si="18">+A144*B144</f>
        <v>0</v>
      </c>
      <c r="D144" s="9">
        <v>0</v>
      </c>
      <c r="E144" s="9">
        <f t="shared" ref="E144" si="19">+C144+D144</f>
        <v>0</v>
      </c>
    </row>
    <row r="145" spans="1:5" ht="15" hidden="1" x14ac:dyDescent="0.25">
      <c r="A145" s="6" t="s">
        <v>10</v>
      </c>
      <c r="B145" s="3">
        <f>SUM(B138:B144)</f>
        <v>0</v>
      </c>
      <c r="C145" s="8">
        <f>SUM(C138:C144)</f>
        <v>0</v>
      </c>
      <c r="D145" s="8">
        <f>SUM(D138:D144)</f>
        <v>0</v>
      </c>
      <c r="E145" s="8">
        <f>SUM(E138:E144)</f>
        <v>0</v>
      </c>
    </row>
    <row r="146" spans="1:5" ht="15" hidden="1" x14ac:dyDescent="0.25">
      <c r="D146" s="1"/>
      <c r="E146" s="1"/>
    </row>
    <row r="147" spans="1:5" ht="15" hidden="1" x14ac:dyDescent="0.25">
      <c r="A147" s="6" t="s">
        <v>11</v>
      </c>
      <c r="D147" s="1"/>
      <c r="E147" s="1"/>
    </row>
    <row r="148" spans="1:5" ht="15" hidden="1" x14ac:dyDescent="0.25">
      <c r="A148" s="5"/>
      <c r="B148" s="5" t="s">
        <v>7</v>
      </c>
      <c r="C148" s="5"/>
      <c r="D148" s="1"/>
      <c r="E148" s="1"/>
    </row>
    <row r="149" spans="1:5" ht="15" hidden="1" x14ac:dyDescent="0.25">
      <c r="A149" s="1">
        <v>0</v>
      </c>
      <c r="B149" s="2">
        <v>0</v>
      </c>
      <c r="C149" s="1">
        <f>+A149*B149</f>
        <v>0</v>
      </c>
      <c r="D149" s="1">
        <v>0</v>
      </c>
      <c r="E149" s="1">
        <f>+C149+D149</f>
        <v>0</v>
      </c>
    </row>
    <row r="150" spans="1:5" ht="15" hidden="1" x14ac:dyDescent="0.25">
      <c r="A150" s="1">
        <v>0</v>
      </c>
      <c r="B150" s="2">
        <v>0</v>
      </c>
      <c r="C150" s="1">
        <f>+A150*B150</f>
        <v>0</v>
      </c>
      <c r="D150" s="1">
        <v>0</v>
      </c>
      <c r="E150" s="1">
        <f t="shared" ref="E150:E152" si="20">+C150+D150</f>
        <v>0</v>
      </c>
    </row>
    <row r="151" spans="1:5" ht="15" hidden="1" x14ac:dyDescent="0.25">
      <c r="A151" s="1"/>
      <c r="B151" s="2"/>
      <c r="C151" s="1">
        <f t="shared" ref="C151:C152" si="21">+A151*B151</f>
        <v>0</v>
      </c>
      <c r="D151" s="1">
        <v>0</v>
      </c>
      <c r="E151" s="1">
        <f t="shared" si="20"/>
        <v>0</v>
      </c>
    </row>
    <row r="152" spans="1:5" ht="15" hidden="1" x14ac:dyDescent="0.25">
      <c r="A152" s="1"/>
      <c r="B152" s="2"/>
      <c r="C152" s="9">
        <f t="shared" si="21"/>
        <v>0</v>
      </c>
      <c r="D152" s="9">
        <v>0</v>
      </c>
      <c r="E152" s="9">
        <f t="shared" si="20"/>
        <v>0</v>
      </c>
    </row>
    <row r="153" spans="1:5" ht="15" hidden="1" x14ac:dyDescent="0.25">
      <c r="A153" s="6" t="s">
        <v>58</v>
      </c>
      <c r="B153" s="2"/>
      <c r="C153" s="1">
        <f>SUM(C149:C152)</f>
        <v>0</v>
      </c>
      <c r="D153" s="1">
        <f>SUM(D149:D152)</f>
        <v>0</v>
      </c>
      <c r="E153" s="1">
        <f>SUM(E149:E152)</f>
        <v>0</v>
      </c>
    </row>
    <row r="154" spans="1:5" ht="15" hidden="1" x14ac:dyDescent="0.25">
      <c r="C154" s="8"/>
      <c r="D154" s="1"/>
      <c r="E154" s="1"/>
    </row>
    <row r="155" spans="1:5" ht="15" hidden="1" x14ac:dyDescent="0.25">
      <c r="A155" s="6" t="s">
        <v>12</v>
      </c>
      <c r="C155" s="11">
        <f>+C153+C145</f>
        <v>0</v>
      </c>
      <c r="D155" s="11">
        <f>+D153+D145</f>
        <v>0</v>
      </c>
      <c r="E155" s="11">
        <f>+E153+E145</f>
        <v>0</v>
      </c>
    </row>
    <row r="156" spans="1:5" ht="15" hidden="1" x14ac:dyDescent="0.25">
      <c r="D156" s="1"/>
      <c r="E156" s="1"/>
    </row>
    <row r="157" spans="1:5" ht="15" hidden="1" x14ac:dyDescent="0.25">
      <c r="D157" s="1"/>
      <c r="E157" s="1"/>
    </row>
    <row r="158" spans="1:5" ht="15" hidden="1" x14ac:dyDescent="0.25">
      <c r="A158" s="6" t="s">
        <v>23</v>
      </c>
      <c r="B158" s="5" t="s">
        <v>4</v>
      </c>
      <c r="D158" s="1"/>
      <c r="E158" s="1"/>
    </row>
    <row r="159" spans="1:5" ht="15" hidden="1" x14ac:dyDescent="0.25">
      <c r="A159" s="1">
        <v>0</v>
      </c>
      <c r="B159" s="3">
        <v>0</v>
      </c>
      <c r="C159" s="1">
        <f>+A159*B159</f>
        <v>0</v>
      </c>
      <c r="D159" s="1">
        <v>0</v>
      </c>
      <c r="E159" s="1">
        <f>+C159+D159</f>
        <v>0</v>
      </c>
    </row>
    <row r="160" spans="1:5" ht="15" hidden="1" x14ac:dyDescent="0.25">
      <c r="A160" s="1">
        <v>0</v>
      </c>
      <c r="B160" s="3">
        <v>0</v>
      </c>
      <c r="C160" s="1">
        <f>+A160*B160</f>
        <v>0</v>
      </c>
      <c r="D160" s="1">
        <v>0</v>
      </c>
      <c r="E160" s="1">
        <f>+C160+D160</f>
        <v>0</v>
      </c>
    </row>
    <row r="161" spans="1:5" ht="15" hidden="1" x14ac:dyDescent="0.25">
      <c r="A161" s="1">
        <v>0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t="15" hidden="1" x14ac:dyDescent="0.25">
      <c r="A162" s="1" t="s">
        <v>6</v>
      </c>
      <c r="B162" s="3">
        <v>0</v>
      </c>
      <c r="C162" s="1">
        <v>0</v>
      </c>
      <c r="D162" s="1">
        <v>0</v>
      </c>
      <c r="E162" s="1">
        <f t="shared" ref="E162" si="22">+C162+D162</f>
        <v>0</v>
      </c>
    </row>
    <row r="163" spans="1:5" ht="15" hidden="1" x14ac:dyDescent="0.25">
      <c r="D163" s="1"/>
      <c r="E163" s="1"/>
    </row>
    <row r="164" spans="1:5" ht="15" hidden="1" x14ac:dyDescent="0.25">
      <c r="A164" s="6" t="s">
        <v>24</v>
      </c>
      <c r="B164" s="5" t="s">
        <v>7</v>
      </c>
      <c r="D164" s="1"/>
      <c r="E164" s="1"/>
    </row>
    <row r="165" spans="1:5" ht="15" hidden="1" x14ac:dyDescent="0.25">
      <c r="A165" s="1">
        <v>0</v>
      </c>
      <c r="B165">
        <v>0</v>
      </c>
      <c r="C165" s="1">
        <f t="shared" ref="C165" si="23">+A165*B165</f>
        <v>0</v>
      </c>
      <c r="D165" s="1">
        <v>0</v>
      </c>
      <c r="E165" s="1">
        <f>+C165+D165</f>
        <v>0</v>
      </c>
    </row>
    <row r="166" spans="1:5" ht="15" hidden="1" x14ac:dyDescent="0.25">
      <c r="A166" s="1">
        <v>0</v>
      </c>
      <c r="B166" t="s">
        <v>41</v>
      </c>
      <c r="C166" s="9">
        <v>0</v>
      </c>
      <c r="D166" s="9">
        <v>0</v>
      </c>
      <c r="E166" s="9">
        <f>+C166+D166</f>
        <v>0</v>
      </c>
    </row>
    <row r="167" spans="1:5" ht="15" hidden="1" x14ac:dyDescent="0.25">
      <c r="A167" s="6" t="s">
        <v>25</v>
      </c>
      <c r="C167" s="8">
        <f>+C166+C165</f>
        <v>0</v>
      </c>
      <c r="D167" s="8">
        <f>+D166+D165</f>
        <v>0</v>
      </c>
      <c r="E167" s="8">
        <f>+E166+E165</f>
        <v>0</v>
      </c>
    </row>
    <row r="168" spans="1:5" ht="15" hidden="1" x14ac:dyDescent="0.25">
      <c r="D168" s="1"/>
      <c r="E168" s="1"/>
    </row>
    <row r="169" spans="1:5" ht="15" hidden="1" x14ac:dyDescent="0.25">
      <c r="A169" s="6" t="s">
        <v>26</v>
      </c>
      <c r="C169" s="11">
        <f>+C167+C159+C160+C161+C162</f>
        <v>0</v>
      </c>
      <c r="D169" s="11">
        <f>+D167+D159+D160+D161+D162</f>
        <v>0</v>
      </c>
      <c r="E169" s="11">
        <f>+E167+E159+E160+E161+E162</f>
        <v>0</v>
      </c>
    </row>
    <row r="170" spans="1:5" ht="15" hidden="1" x14ac:dyDescent="0.25">
      <c r="D170" s="1"/>
      <c r="E170" s="1"/>
    </row>
    <row r="171" spans="1:5" ht="15" hidden="1" x14ac:dyDescent="0.25">
      <c r="A171" s="6" t="s">
        <v>37</v>
      </c>
      <c r="D171" s="1"/>
      <c r="E171" s="1"/>
    </row>
    <row r="172" spans="1:5" ht="15" hidden="1" x14ac:dyDescent="0.25">
      <c r="A172" s="6" t="s">
        <v>38</v>
      </c>
      <c r="C172" s="1">
        <v>0</v>
      </c>
      <c r="D172" s="1">
        <v>0</v>
      </c>
      <c r="E172" s="1">
        <f>+C172+D172</f>
        <v>0</v>
      </c>
    </row>
    <row r="173" spans="1:5" ht="15" hidden="1" x14ac:dyDescent="0.25">
      <c r="A173" s="6" t="s">
        <v>39</v>
      </c>
      <c r="C173" s="1">
        <v>0</v>
      </c>
      <c r="D173" s="1">
        <v>0</v>
      </c>
      <c r="E173" s="1">
        <f>+C173+D173</f>
        <v>0</v>
      </c>
    </row>
    <row r="174" spans="1:5" ht="15" hidden="1" x14ac:dyDescent="0.25">
      <c r="A174" s="6" t="s">
        <v>40</v>
      </c>
      <c r="C174" s="12">
        <f>SUM(C172:C173)</f>
        <v>0</v>
      </c>
      <c r="D174" s="12">
        <f>SUM(D172:D173)</f>
        <v>0</v>
      </c>
      <c r="E174" s="12">
        <f>SUM(E172:E173)</f>
        <v>0</v>
      </c>
    </row>
    <row r="175" spans="1:5" ht="15" hidden="1" x14ac:dyDescent="0.25">
      <c r="A175" s="6"/>
      <c r="D175" s="1"/>
      <c r="E175" s="1"/>
    </row>
    <row r="176" spans="1:5" ht="15" hidden="1" x14ac:dyDescent="0.25">
      <c r="A176" s="6" t="s">
        <v>1</v>
      </c>
      <c r="D176" s="1"/>
      <c r="E176" s="1"/>
    </row>
    <row r="177" spans="1:5" ht="15" hidden="1" x14ac:dyDescent="0.25">
      <c r="A177" s="6" t="s">
        <v>13</v>
      </c>
      <c r="C177" s="1">
        <v>0</v>
      </c>
      <c r="D177" s="1">
        <v>0</v>
      </c>
      <c r="E177" s="1">
        <f>+C177+D177</f>
        <v>0</v>
      </c>
    </row>
    <row r="178" spans="1:5" ht="15" hidden="1" x14ac:dyDescent="0.25">
      <c r="A178" s="6" t="s">
        <v>14</v>
      </c>
      <c r="C178" s="1">
        <v>0</v>
      </c>
      <c r="D178" s="1">
        <v>0</v>
      </c>
      <c r="E178" s="1">
        <f>+C178+D178</f>
        <v>0</v>
      </c>
    </row>
    <row r="179" spans="1:5" ht="15" hidden="1" x14ac:dyDescent="0.25">
      <c r="A179" s="6" t="s">
        <v>44</v>
      </c>
      <c r="C179" s="1">
        <v>0</v>
      </c>
      <c r="D179" s="1">
        <v>0</v>
      </c>
      <c r="E179" s="1">
        <f>+C179+D179</f>
        <v>0</v>
      </c>
    </row>
    <row r="180" spans="1:5" ht="15" hidden="1" x14ac:dyDescent="0.25">
      <c r="A180" s="6" t="s">
        <v>15</v>
      </c>
      <c r="C180" s="1">
        <v>0</v>
      </c>
      <c r="D180" s="1">
        <v>0</v>
      </c>
      <c r="E180" s="1">
        <f>+C180+D180</f>
        <v>0</v>
      </c>
    </row>
    <row r="181" spans="1:5" ht="15" hidden="1" x14ac:dyDescent="0.25">
      <c r="A181" s="6" t="s">
        <v>18</v>
      </c>
      <c r="C181" s="1">
        <v>0</v>
      </c>
      <c r="D181" s="1">
        <v>0</v>
      </c>
      <c r="E181" s="1">
        <f>+C181+D181</f>
        <v>0</v>
      </c>
    </row>
    <row r="182" spans="1:5" ht="15" hidden="1" x14ac:dyDescent="0.25">
      <c r="A182" s="6" t="s">
        <v>27</v>
      </c>
      <c r="C182" s="12">
        <f>SUM(C177:C181)</f>
        <v>0</v>
      </c>
      <c r="D182" s="12">
        <f>SUM(D177:D181)</f>
        <v>0</v>
      </c>
      <c r="E182" s="12">
        <f>SUM(E177:E181)</f>
        <v>0</v>
      </c>
    </row>
    <row r="183" spans="1:5" ht="15" hidden="1" x14ac:dyDescent="0.25">
      <c r="A183" s="6"/>
      <c r="C183" s="1"/>
      <c r="D183" s="1"/>
      <c r="E183" s="1"/>
    </row>
    <row r="184" spans="1:5" ht="15.75" hidden="1" thickBot="1" x14ac:dyDescent="0.3">
      <c r="A184" s="6" t="s">
        <v>32</v>
      </c>
      <c r="C184" s="13">
        <f>+C182+C169+C155+C174</f>
        <v>0</v>
      </c>
      <c r="D184" s="13">
        <f>+D182+D169+D155+D174</f>
        <v>0</v>
      </c>
      <c r="E184" s="13">
        <f>+E182+E169+E155+E174</f>
        <v>0</v>
      </c>
    </row>
    <row r="185" spans="1:5" ht="15" hidden="1" x14ac:dyDescent="0.25">
      <c r="A185" s="6"/>
      <c r="C185" s="1"/>
      <c r="D185" s="1"/>
      <c r="E185" s="1"/>
    </row>
    <row r="186" spans="1:5" ht="15" hidden="1" x14ac:dyDescent="0.25">
      <c r="A186" s="6" t="s">
        <v>31</v>
      </c>
      <c r="C186" s="1"/>
      <c r="D186" s="1"/>
      <c r="E186" s="1"/>
    </row>
    <row r="187" spans="1:5" ht="15" hidden="1" x14ac:dyDescent="0.25">
      <c r="A187" s="6" t="s">
        <v>17</v>
      </c>
      <c r="C187" s="1">
        <v>0</v>
      </c>
      <c r="D187" s="1">
        <v>0</v>
      </c>
      <c r="E187" s="1">
        <f t="shared" ref="E187:E192" si="24">+C187+D187</f>
        <v>0</v>
      </c>
    </row>
    <row r="188" spans="1:5" ht="15" hidden="1" x14ac:dyDescent="0.25">
      <c r="A188" s="6" t="s">
        <v>19</v>
      </c>
      <c r="C188" s="1">
        <v>0</v>
      </c>
      <c r="D188" s="1">
        <v>0</v>
      </c>
      <c r="E188" s="1">
        <f t="shared" si="24"/>
        <v>0</v>
      </c>
    </row>
    <row r="189" spans="1:5" ht="15" hidden="1" x14ac:dyDescent="0.25">
      <c r="A189" s="6" t="s">
        <v>20</v>
      </c>
      <c r="C189" s="1">
        <v>0</v>
      </c>
      <c r="D189" s="1">
        <v>0</v>
      </c>
      <c r="E189" s="1">
        <f t="shared" si="24"/>
        <v>0</v>
      </c>
    </row>
    <row r="190" spans="1:5" ht="15" hidden="1" x14ac:dyDescent="0.25">
      <c r="A190" s="6" t="s">
        <v>60</v>
      </c>
      <c r="B190" s="1"/>
      <c r="C190" s="1">
        <v>0</v>
      </c>
      <c r="D190" s="1">
        <v>0</v>
      </c>
      <c r="E190" s="1">
        <f t="shared" si="24"/>
        <v>0</v>
      </c>
    </row>
    <row r="191" spans="1:5" ht="15" hidden="1" x14ac:dyDescent="0.25">
      <c r="A191" s="6" t="s">
        <v>61</v>
      </c>
      <c r="B191" s="1"/>
      <c r="C191" s="1">
        <v>0</v>
      </c>
      <c r="D191" s="1">
        <v>0</v>
      </c>
      <c r="E191" s="1">
        <f t="shared" si="24"/>
        <v>0</v>
      </c>
    </row>
    <row r="192" spans="1:5" ht="15" hidden="1" x14ac:dyDescent="0.25">
      <c r="A192" s="6" t="s">
        <v>62</v>
      </c>
      <c r="B192" s="1"/>
      <c r="C192" s="1">
        <v>0</v>
      </c>
      <c r="D192" s="1">
        <v>0</v>
      </c>
      <c r="E192" s="1">
        <f t="shared" si="24"/>
        <v>0</v>
      </c>
    </row>
    <row r="193" spans="1:5" ht="15" hidden="1" x14ac:dyDescent="0.25">
      <c r="A193" s="6" t="s">
        <v>30</v>
      </c>
      <c r="C193" s="12">
        <f>SUM(C187:C192)</f>
        <v>0</v>
      </c>
      <c r="D193" s="12">
        <f>SUM(D187:D192)</f>
        <v>0</v>
      </c>
      <c r="E193" s="12">
        <f>SUM(E187:E192)</f>
        <v>0</v>
      </c>
    </row>
    <row r="194" spans="1:5" ht="15" hidden="1" x14ac:dyDescent="0.25">
      <c r="C194" s="1"/>
      <c r="D194" s="1"/>
      <c r="E194" s="1"/>
    </row>
    <row r="195" spans="1:5" ht="15.75" hidden="1" thickBot="1" x14ac:dyDescent="0.3">
      <c r="A195" s="6" t="s">
        <v>33</v>
      </c>
      <c r="C195" s="13">
        <f>+C184+C193</f>
        <v>0</v>
      </c>
      <c r="D195" s="13">
        <f>+D184+D193</f>
        <v>0</v>
      </c>
      <c r="E195" s="13">
        <f>+E184+E193</f>
        <v>0</v>
      </c>
    </row>
    <row r="196" spans="1:5" ht="15" hidden="1" x14ac:dyDescent="0.25">
      <c r="C196" s="8"/>
    </row>
    <row r="197" spans="1:5" ht="15" hidden="1" x14ac:dyDescent="0.25">
      <c r="C197" s="8"/>
    </row>
    <row r="198" spans="1:5" ht="15" hidden="1" x14ac:dyDescent="0.25">
      <c r="C198" s="8"/>
    </row>
    <row r="199" spans="1:5" ht="15" x14ac:dyDescent="0.25">
      <c r="A199" s="7" t="s">
        <v>45</v>
      </c>
      <c r="C199" s="8"/>
    </row>
    <row r="201" spans="1:5" ht="15" x14ac:dyDescent="0.25">
      <c r="A201" s="6" t="s">
        <v>8</v>
      </c>
      <c r="C201" s="4" t="s">
        <v>28</v>
      </c>
      <c r="E201" s="4" t="s">
        <v>29</v>
      </c>
    </row>
    <row r="202" spans="1:5" ht="15" x14ac:dyDescent="0.25">
      <c r="A202" s="5" t="s">
        <v>3</v>
      </c>
      <c r="B202" s="5" t="s">
        <v>4</v>
      </c>
      <c r="C202" s="5" t="s">
        <v>5</v>
      </c>
      <c r="D202" s="5" t="s">
        <v>16</v>
      </c>
      <c r="E202" s="5" t="s">
        <v>5</v>
      </c>
    </row>
    <row r="203" spans="1:5" ht="15" x14ac:dyDescent="0.25">
      <c r="A203" s="1">
        <v>0</v>
      </c>
      <c r="B203" s="3">
        <v>0</v>
      </c>
      <c r="C203" s="1">
        <f>+A203*B203</f>
        <v>0</v>
      </c>
      <c r="D203" s="1">
        <v>0</v>
      </c>
      <c r="E203" s="1">
        <f>+C203+D203</f>
        <v>0</v>
      </c>
    </row>
    <row r="204" spans="1:5" ht="15" x14ac:dyDescent="0.25">
      <c r="A204" s="1">
        <v>0</v>
      </c>
      <c r="B204" s="3">
        <v>0</v>
      </c>
      <c r="C204" s="1">
        <f t="shared" ref="C204:C206" si="25">+A204*B204</f>
        <v>0</v>
      </c>
      <c r="D204" s="1">
        <v>0</v>
      </c>
      <c r="E204" s="1">
        <f t="shared" ref="E204:E207" si="26">+C204+D204</f>
        <v>0</v>
      </c>
    </row>
    <row r="205" spans="1:5" ht="15" x14ac:dyDescent="0.25">
      <c r="A205" s="1"/>
      <c r="B205" s="3"/>
      <c r="C205" s="1">
        <f t="shared" si="25"/>
        <v>0</v>
      </c>
      <c r="D205" s="1">
        <v>0</v>
      </c>
      <c r="E205" s="1">
        <f t="shared" si="26"/>
        <v>0</v>
      </c>
    </row>
    <row r="206" spans="1:5" ht="15" x14ac:dyDescent="0.25">
      <c r="A206" s="1"/>
      <c r="B206" s="3"/>
      <c r="C206" s="1">
        <f t="shared" si="25"/>
        <v>0</v>
      </c>
      <c r="D206" s="1">
        <v>0</v>
      </c>
      <c r="E206" s="1">
        <f t="shared" si="26"/>
        <v>0</v>
      </c>
    </row>
    <row r="207" spans="1:5" ht="15" x14ac:dyDescent="0.25">
      <c r="A207" s="1" t="s">
        <v>6</v>
      </c>
      <c r="B207" s="3">
        <v>0</v>
      </c>
      <c r="C207" s="1">
        <v>0</v>
      </c>
      <c r="D207" s="1">
        <v>0</v>
      </c>
      <c r="E207" s="1">
        <f t="shared" si="26"/>
        <v>0</v>
      </c>
    </row>
    <row r="208" spans="1:5" ht="15" x14ac:dyDescent="0.25">
      <c r="A208" s="6" t="s">
        <v>9</v>
      </c>
      <c r="C208" s="1"/>
      <c r="D208" s="1"/>
      <c r="E208" s="1"/>
    </row>
    <row r="209" spans="1:6" ht="15" x14ac:dyDescent="0.25">
      <c r="A209" s="1">
        <v>0</v>
      </c>
      <c r="B209" s="10">
        <v>0</v>
      </c>
      <c r="C209" s="9">
        <f t="shared" ref="C209" si="27">+A209*B209</f>
        <v>0</v>
      </c>
      <c r="D209" s="9">
        <v>0</v>
      </c>
      <c r="E209" s="9">
        <f t="shared" ref="E209" si="28">+C209+D209</f>
        <v>0</v>
      </c>
    </row>
    <row r="210" spans="1:6" ht="15" x14ac:dyDescent="0.25">
      <c r="A210" s="6" t="s">
        <v>10</v>
      </c>
      <c r="B210" s="3">
        <f>SUM(B203:B209)</f>
        <v>0</v>
      </c>
      <c r="C210" s="8">
        <f>SUM(C203:C209)</f>
        <v>0</v>
      </c>
      <c r="D210" s="8">
        <f>SUM(D203:D209)</f>
        <v>0</v>
      </c>
      <c r="E210" s="8">
        <f>SUM(E203:E209)</f>
        <v>0</v>
      </c>
      <c r="F210" s="8"/>
    </row>
    <row r="211" spans="1:6" ht="15" x14ac:dyDescent="0.25">
      <c r="D211" s="1"/>
      <c r="E211" s="1"/>
    </row>
    <row r="212" spans="1:6" ht="15" x14ac:dyDescent="0.25">
      <c r="A212" s="6" t="s">
        <v>11</v>
      </c>
      <c r="D212" s="1"/>
      <c r="E212" s="1"/>
    </row>
    <row r="213" spans="1:6" ht="15" x14ac:dyDescent="0.25">
      <c r="A213" s="5"/>
      <c r="B213" s="5" t="s">
        <v>7</v>
      </c>
      <c r="C213" s="5"/>
      <c r="D213" s="1"/>
      <c r="E213" s="1"/>
    </row>
    <row r="214" spans="1:6" ht="15" x14ac:dyDescent="0.25">
      <c r="A214" s="1">
        <v>0</v>
      </c>
      <c r="B214" s="2">
        <v>0</v>
      </c>
      <c r="C214" s="1">
        <f>+A214*B214</f>
        <v>0</v>
      </c>
      <c r="D214" s="1">
        <v>0</v>
      </c>
      <c r="E214" s="1">
        <f>+C214+D214</f>
        <v>0</v>
      </c>
    </row>
    <row r="215" spans="1:6" ht="15" x14ac:dyDescent="0.25">
      <c r="A215" s="1">
        <v>0</v>
      </c>
      <c r="B215" s="2">
        <v>0</v>
      </c>
      <c r="C215" s="1">
        <f>+A215*B215</f>
        <v>0</v>
      </c>
      <c r="D215" s="1">
        <v>0</v>
      </c>
      <c r="E215" s="1">
        <f t="shared" ref="E215:E217" si="29">+C215+D215</f>
        <v>0</v>
      </c>
    </row>
    <row r="216" spans="1:6" ht="15" x14ac:dyDescent="0.25">
      <c r="A216" s="1"/>
      <c r="B216" s="2"/>
      <c r="C216" s="1">
        <f t="shared" ref="C216:C217" si="30">+A216*B216</f>
        <v>0</v>
      </c>
      <c r="D216" s="1">
        <v>0</v>
      </c>
      <c r="E216" s="1">
        <f t="shared" si="29"/>
        <v>0</v>
      </c>
    </row>
    <row r="217" spans="1:6" ht="15" x14ac:dyDescent="0.25">
      <c r="A217" s="1"/>
      <c r="B217" s="2"/>
      <c r="C217" s="9">
        <f t="shared" si="30"/>
        <v>0</v>
      </c>
      <c r="D217" s="9">
        <v>0</v>
      </c>
      <c r="E217" s="9">
        <f t="shared" si="29"/>
        <v>0</v>
      </c>
    </row>
    <row r="218" spans="1:6" ht="15" x14ac:dyDescent="0.25">
      <c r="A218" s="6" t="s">
        <v>58</v>
      </c>
      <c r="B218" s="2"/>
      <c r="C218" s="1">
        <f>SUM(C214:C217)</f>
        <v>0</v>
      </c>
      <c r="D218" s="1">
        <f>SUM(D214:D217)</f>
        <v>0</v>
      </c>
      <c r="E218" s="1">
        <f>SUM(E214:E217)</f>
        <v>0</v>
      </c>
      <c r="F218" s="8"/>
    </row>
    <row r="219" spans="1:6" ht="15" x14ac:dyDescent="0.25">
      <c r="C219" s="8"/>
      <c r="D219" s="1"/>
      <c r="E219" s="1"/>
    </row>
    <row r="220" spans="1:6" ht="15" x14ac:dyDescent="0.25">
      <c r="A220" s="6" t="s">
        <v>12</v>
      </c>
      <c r="C220" s="11">
        <f>+C218+C210</f>
        <v>0</v>
      </c>
      <c r="D220" s="11">
        <f>+D218+D210</f>
        <v>0</v>
      </c>
      <c r="E220" s="11">
        <f>+E218+E210</f>
        <v>0</v>
      </c>
    </row>
    <row r="221" spans="1:6" ht="15" x14ac:dyDescent="0.25">
      <c r="D221" s="1"/>
      <c r="E221" s="1"/>
    </row>
    <row r="222" spans="1:6" ht="15" x14ac:dyDescent="0.25">
      <c r="D222" s="1"/>
      <c r="E222" s="1"/>
    </row>
    <row r="223" spans="1:6" ht="15" x14ac:dyDescent="0.25">
      <c r="A223" s="6" t="s">
        <v>23</v>
      </c>
      <c r="B223" s="5" t="s">
        <v>4</v>
      </c>
      <c r="D223" s="1"/>
      <c r="E223" s="1"/>
    </row>
    <row r="224" spans="1:6" ht="15" x14ac:dyDescent="0.25">
      <c r="A224" s="1">
        <v>0</v>
      </c>
      <c r="B224" s="3">
        <v>0</v>
      </c>
      <c r="C224" s="1">
        <f>+A224*B224</f>
        <v>0</v>
      </c>
      <c r="D224" s="1">
        <v>0</v>
      </c>
      <c r="E224" s="1">
        <f>+C224+D224</f>
        <v>0</v>
      </c>
    </row>
    <row r="225" spans="1:6" ht="15" x14ac:dyDescent="0.25">
      <c r="A225" s="1">
        <v>0</v>
      </c>
      <c r="B225" s="3">
        <v>0</v>
      </c>
      <c r="C225" s="1">
        <f>+A225*B225</f>
        <v>0</v>
      </c>
      <c r="D225" s="1">
        <v>0</v>
      </c>
      <c r="E225" s="1">
        <f>+C225+D225</f>
        <v>0</v>
      </c>
    </row>
    <row r="226" spans="1:6" ht="15" x14ac:dyDescent="0.25">
      <c r="A226" s="1">
        <v>0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6" ht="15" x14ac:dyDescent="0.25">
      <c r="A227" s="1" t="s">
        <v>6</v>
      </c>
      <c r="B227" s="3">
        <v>0</v>
      </c>
      <c r="C227" s="1">
        <v>0</v>
      </c>
      <c r="D227" s="1">
        <v>0</v>
      </c>
      <c r="E227" s="1">
        <f t="shared" ref="E227" si="31">+C227+D227</f>
        <v>0</v>
      </c>
    </row>
    <row r="228" spans="1:6" ht="15" x14ac:dyDescent="0.25">
      <c r="D228" s="1"/>
      <c r="E228" s="1"/>
    </row>
    <row r="229" spans="1:6" ht="15" x14ac:dyDescent="0.25">
      <c r="A229" s="6" t="s">
        <v>24</v>
      </c>
      <c r="B229" s="5" t="s">
        <v>7</v>
      </c>
      <c r="D229" s="1"/>
      <c r="E229" s="1"/>
    </row>
    <row r="230" spans="1:6" ht="15" x14ac:dyDescent="0.25">
      <c r="A230" s="1">
        <v>0</v>
      </c>
      <c r="B230">
        <v>0</v>
      </c>
      <c r="C230" s="1">
        <f t="shared" ref="C230" si="32">+A230*B230</f>
        <v>0</v>
      </c>
      <c r="D230" s="1">
        <v>0</v>
      </c>
      <c r="E230" s="1">
        <f>+C230+D230</f>
        <v>0</v>
      </c>
    </row>
    <row r="231" spans="1:6" ht="15" x14ac:dyDescent="0.25">
      <c r="A231" s="1">
        <v>0</v>
      </c>
      <c r="B231" t="s">
        <v>41</v>
      </c>
      <c r="C231" s="9">
        <v>0</v>
      </c>
      <c r="D231" s="9">
        <v>0</v>
      </c>
      <c r="E231" s="9">
        <f>+C231+D231</f>
        <v>0</v>
      </c>
    </row>
    <row r="232" spans="1:6" ht="15" x14ac:dyDescent="0.25">
      <c r="A232" s="6" t="s">
        <v>25</v>
      </c>
      <c r="C232" s="8">
        <f>+C231+C230</f>
        <v>0</v>
      </c>
      <c r="D232" s="8">
        <f>+D231+D230</f>
        <v>0</v>
      </c>
      <c r="E232" s="8">
        <f>+E231+E230</f>
        <v>0</v>
      </c>
    </row>
    <row r="233" spans="1:6" x14ac:dyDescent="0.3">
      <c r="D233" s="1"/>
      <c r="E233" s="1"/>
    </row>
    <row r="234" spans="1:6" x14ac:dyDescent="0.3">
      <c r="A234" s="6" t="s">
        <v>26</v>
      </c>
      <c r="C234" s="11">
        <f>+C232+C224+C225+C226+C227</f>
        <v>0</v>
      </c>
      <c r="D234" s="11">
        <f>+D232+D224+D225+D226+D227</f>
        <v>0</v>
      </c>
      <c r="E234" s="11">
        <f>+E232+E224+E225+E226+E227</f>
        <v>0</v>
      </c>
    </row>
    <row r="235" spans="1:6" x14ac:dyDescent="0.3">
      <c r="D235" s="1"/>
      <c r="E235" s="1"/>
    </row>
    <row r="236" spans="1:6" x14ac:dyDescent="0.3">
      <c r="A236" s="6" t="s">
        <v>37</v>
      </c>
      <c r="D236" s="1"/>
      <c r="E236" s="1"/>
    </row>
    <row r="237" spans="1:6" x14ac:dyDescent="0.3">
      <c r="A237" s="6" t="s">
        <v>38</v>
      </c>
      <c r="C237" s="1">
        <v>0</v>
      </c>
      <c r="D237" s="1">
        <v>0</v>
      </c>
      <c r="E237" s="1">
        <f>+C237+D237</f>
        <v>0</v>
      </c>
    </row>
    <row r="238" spans="1:6" x14ac:dyDescent="0.3">
      <c r="A238" s="6" t="s">
        <v>39</v>
      </c>
      <c r="C238" s="1">
        <v>0</v>
      </c>
      <c r="D238" s="1">
        <v>0</v>
      </c>
      <c r="E238" s="1">
        <f>+C238+D238</f>
        <v>0</v>
      </c>
    </row>
    <row r="239" spans="1:6" x14ac:dyDescent="0.3">
      <c r="A239" s="6" t="s">
        <v>40</v>
      </c>
      <c r="C239" s="12">
        <f>SUM(C237:C238)</f>
        <v>0</v>
      </c>
      <c r="D239" s="12">
        <f>SUM(D237:D238)</f>
        <v>0</v>
      </c>
      <c r="E239" s="12">
        <f>SUM(E237:E238)</f>
        <v>0</v>
      </c>
      <c r="F239" s="8"/>
    </row>
    <row r="240" spans="1:6" x14ac:dyDescent="0.3">
      <c r="A240" s="6"/>
      <c r="D240" s="1"/>
      <c r="E240" s="1"/>
    </row>
    <row r="241" spans="1:6" x14ac:dyDescent="0.3">
      <c r="A241" s="6" t="s">
        <v>1</v>
      </c>
      <c r="D241" s="1"/>
      <c r="E241" s="1"/>
      <c r="F241" s="8"/>
    </row>
    <row r="242" spans="1:6" x14ac:dyDescent="0.3">
      <c r="A242" s="6" t="s">
        <v>13</v>
      </c>
      <c r="C242" s="1">
        <v>0</v>
      </c>
      <c r="D242" s="1">
        <v>0</v>
      </c>
      <c r="E242" s="1">
        <f>+C242+D242</f>
        <v>0</v>
      </c>
    </row>
    <row r="243" spans="1:6" x14ac:dyDescent="0.3">
      <c r="A243" s="6" t="s">
        <v>14</v>
      </c>
      <c r="C243" s="1">
        <v>0</v>
      </c>
      <c r="D243" s="1">
        <v>0</v>
      </c>
      <c r="E243" s="1">
        <f>+C243+D243</f>
        <v>0</v>
      </c>
    </row>
    <row r="244" spans="1:6" x14ac:dyDescent="0.3">
      <c r="A244" s="6" t="s">
        <v>44</v>
      </c>
      <c r="C244" s="1">
        <v>0</v>
      </c>
      <c r="D244" s="1">
        <v>0</v>
      </c>
      <c r="E244" s="1">
        <f>+C244+D244</f>
        <v>0</v>
      </c>
    </row>
    <row r="245" spans="1:6" x14ac:dyDescent="0.3">
      <c r="A245" s="6" t="s">
        <v>15</v>
      </c>
      <c r="C245" s="1">
        <v>0</v>
      </c>
      <c r="D245" s="1">
        <v>0</v>
      </c>
      <c r="E245" s="1">
        <f>+C245+D245</f>
        <v>0</v>
      </c>
    </row>
    <row r="246" spans="1:6" x14ac:dyDescent="0.3">
      <c r="A246" s="6" t="s">
        <v>18</v>
      </c>
      <c r="C246" s="1">
        <v>0</v>
      </c>
      <c r="D246" s="1">
        <v>0</v>
      </c>
      <c r="E246" s="1">
        <f>+C246+D246</f>
        <v>0</v>
      </c>
      <c r="F246" s="8"/>
    </row>
    <row r="247" spans="1:6" x14ac:dyDescent="0.3">
      <c r="A247" s="6" t="s">
        <v>27</v>
      </c>
      <c r="C247" s="12">
        <f>SUM(C242:C246)</f>
        <v>0</v>
      </c>
      <c r="D247" s="12">
        <f>SUM(D242:D246)</f>
        <v>0</v>
      </c>
      <c r="E247" s="12">
        <f>SUM(E242:E246)</f>
        <v>0</v>
      </c>
    </row>
    <row r="248" spans="1:6" x14ac:dyDescent="0.3">
      <c r="A248" s="6"/>
      <c r="C248" s="1"/>
      <c r="D248" s="1"/>
      <c r="E248" s="1"/>
    </row>
    <row r="249" spans="1:6" ht="15" thickBot="1" x14ac:dyDescent="0.35">
      <c r="A249" s="6" t="s">
        <v>32</v>
      </c>
      <c r="C249" s="13">
        <f>+C247+C234+C220+C239</f>
        <v>0</v>
      </c>
      <c r="D249" s="13">
        <f>+D247+D234+D220+D239</f>
        <v>0</v>
      </c>
      <c r="E249" s="13">
        <f>+E247+E234+E220+E239</f>
        <v>0</v>
      </c>
    </row>
    <row r="250" spans="1:6" x14ac:dyDescent="0.3">
      <c r="A250" s="6"/>
      <c r="C250" s="1"/>
      <c r="D250" s="1"/>
      <c r="E250" s="1"/>
    </row>
    <row r="251" spans="1:6" x14ac:dyDescent="0.3">
      <c r="A251" s="6" t="s">
        <v>31</v>
      </c>
      <c r="C251" s="1"/>
      <c r="D251" s="1"/>
      <c r="E251" s="1"/>
    </row>
    <row r="252" spans="1:6" x14ac:dyDescent="0.3">
      <c r="A252" s="6" t="s">
        <v>17</v>
      </c>
      <c r="C252" s="1">
        <v>0</v>
      </c>
      <c r="D252" s="1">
        <v>0</v>
      </c>
      <c r="E252" s="1">
        <f t="shared" ref="E252:E257" si="33">+C252+D252</f>
        <v>0</v>
      </c>
    </row>
    <row r="253" spans="1:6" x14ac:dyDescent="0.3">
      <c r="A253" s="6" t="s">
        <v>19</v>
      </c>
      <c r="C253" s="1">
        <v>0</v>
      </c>
      <c r="D253" s="1">
        <v>0</v>
      </c>
      <c r="E253" s="1">
        <f t="shared" si="33"/>
        <v>0</v>
      </c>
    </row>
    <row r="254" spans="1:6" x14ac:dyDescent="0.3">
      <c r="A254" s="6" t="s">
        <v>20</v>
      </c>
      <c r="C254" s="1">
        <v>0</v>
      </c>
      <c r="D254" s="1">
        <v>0</v>
      </c>
      <c r="E254" s="1">
        <f t="shared" si="33"/>
        <v>0</v>
      </c>
    </row>
    <row r="255" spans="1:6" x14ac:dyDescent="0.3">
      <c r="A255" s="6" t="s">
        <v>60</v>
      </c>
      <c r="B255" s="1"/>
      <c r="C255" s="1">
        <v>0</v>
      </c>
      <c r="D255" s="1">
        <v>0</v>
      </c>
      <c r="E255" s="1">
        <f t="shared" si="33"/>
        <v>0</v>
      </c>
    </row>
    <row r="256" spans="1:6" x14ac:dyDescent="0.3">
      <c r="A256" s="6" t="s">
        <v>61</v>
      </c>
      <c r="B256" s="1"/>
      <c r="C256" s="1">
        <v>0</v>
      </c>
      <c r="D256" s="1">
        <v>0</v>
      </c>
      <c r="E256" s="1">
        <f t="shared" si="33"/>
        <v>0</v>
      </c>
    </row>
    <row r="257" spans="1:5" x14ac:dyDescent="0.3">
      <c r="A257" s="6" t="s">
        <v>62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3">
      <c r="A258" s="6" t="s">
        <v>30</v>
      </c>
      <c r="C258" s="12">
        <f>SUM(C252:C257)</f>
        <v>0</v>
      </c>
      <c r="D258" s="12">
        <f>SUM(D252:D257)</f>
        <v>0</v>
      </c>
      <c r="E258" s="12">
        <f>SUM(E252:E257)</f>
        <v>0</v>
      </c>
    </row>
    <row r="259" spans="1:5" x14ac:dyDescent="0.3">
      <c r="C259" s="1"/>
      <c r="D259" s="1"/>
      <c r="E259" s="1"/>
    </row>
    <row r="260" spans="1:5" ht="15" thickBot="1" x14ac:dyDescent="0.35">
      <c r="A260" s="6" t="s">
        <v>33</v>
      </c>
      <c r="C260" s="13">
        <f>+C249+C258</f>
        <v>0</v>
      </c>
      <c r="D260" s="13">
        <f>+D249+D258</f>
        <v>0</v>
      </c>
      <c r="E260" s="13">
        <f>+E249+E258</f>
        <v>0</v>
      </c>
    </row>
    <row r="261" spans="1:5" x14ac:dyDescent="0.3">
      <c r="A261" s="6"/>
      <c r="C261" s="24"/>
      <c r="D261" s="24"/>
      <c r="E261" s="24"/>
    </row>
    <row r="262" spans="1:5" x14ac:dyDescent="0.3">
      <c r="A262" s="6"/>
      <c r="C262" s="24"/>
      <c r="D262" s="24"/>
      <c r="E262" s="24"/>
    </row>
    <row r="263" spans="1:5" x14ac:dyDescent="0.3">
      <c r="A263" s="6"/>
      <c r="C263" s="24"/>
      <c r="D263" s="24"/>
      <c r="E263" s="24"/>
    </row>
    <row r="264" spans="1:5" x14ac:dyDescent="0.3">
      <c r="A264" s="7" t="s">
        <v>46</v>
      </c>
    </row>
    <row r="266" spans="1:5" x14ac:dyDescent="0.3">
      <c r="A266" s="6" t="s">
        <v>8</v>
      </c>
      <c r="C266" s="4" t="s">
        <v>28</v>
      </c>
      <c r="E266" s="4" t="s">
        <v>29</v>
      </c>
    </row>
    <row r="267" spans="1:5" x14ac:dyDescent="0.3">
      <c r="A267" s="5" t="s">
        <v>3</v>
      </c>
      <c r="B267" s="5" t="s">
        <v>4</v>
      </c>
      <c r="C267" s="5" t="s">
        <v>5</v>
      </c>
      <c r="D267" s="5" t="s">
        <v>16</v>
      </c>
      <c r="E267" s="5" t="s">
        <v>5</v>
      </c>
    </row>
    <row r="268" spans="1:5" x14ac:dyDescent="0.3">
      <c r="A268" s="1">
        <v>0</v>
      </c>
      <c r="B268" s="3">
        <v>0</v>
      </c>
      <c r="C268" s="1">
        <f>+A268*B268</f>
        <v>0</v>
      </c>
      <c r="D268" s="1">
        <v>0</v>
      </c>
      <c r="E268" s="1">
        <f>+C268+D268</f>
        <v>0</v>
      </c>
    </row>
    <row r="269" spans="1:5" x14ac:dyDescent="0.3">
      <c r="A269" s="1">
        <v>0</v>
      </c>
      <c r="B269" s="3">
        <v>0</v>
      </c>
      <c r="C269" s="1">
        <f t="shared" ref="C269:C271" si="34">+A269*B269</f>
        <v>0</v>
      </c>
      <c r="D269" s="1">
        <v>0</v>
      </c>
      <c r="E269" s="1">
        <f t="shared" ref="E269:E272" si="35">+C269+D269</f>
        <v>0</v>
      </c>
    </row>
    <row r="270" spans="1:5" x14ac:dyDescent="0.3">
      <c r="A270" s="1"/>
      <c r="B270" s="3"/>
      <c r="C270" s="1">
        <f t="shared" si="34"/>
        <v>0</v>
      </c>
      <c r="D270" s="1">
        <v>0</v>
      </c>
      <c r="E270" s="1">
        <f t="shared" si="35"/>
        <v>0</v>
      </c>
    </row>
    <row r="271" spans="1:5" x14ac:dyDescent="0.3">
      <c r="A271" s="1"/>
      <c r="B271" s="3"/>
      <c r="C271" s="1">
        <f t="shared" si="34"/>
        <v>0</v>
      </c>
      <c r="D271" s="1">
        <v>0</v>
      </c>
      <c r="E271" s="1">
        <f t="shared" si="35"/>
        <v>0</v>
      </c>
    </row>
    <row r="272" spans="1:5" x14ac:dyDescent="0.3">
      <c r="A272" s="1" t="s">
        <v>6</v>
      </c>
      <c r="B272" s="3">
        <v>0</v>
      </c>
      <c r="C272" s="1">
        <v>0</v>
      </c>
      <c r="D272" s="1">
        <v>0</v>
      </c>
      <c r="E272" s="1">
        <f t="shared" si="35"/>
        <v>0</v>
      </c>
    </row>
    <row r="273" spans="1:5" x14ac:dyDescent="0.3">
      <c r="A273" s="6" t="s">
        <v>9</v>
      </c>
      <c r="C273" s="1"/>
      <c r="D273" s="1"/>
      <c r="E273" s="1"/>
    </row>
    <row r="274" spans="1:5" x14ac:dyDescent="0.3">
      <c r="A274" s="1">
        <v>0</v>
      </c>
      <c r="B274" s="10">
        <v>0</v>
      </c>
      <c r="C274" s="9">
        <f t="shared" ref="C274" si="36">+A274*B274</f>
        <v>0</v>
      </c>
      <c r="D274" s="9">
        <v>0</v>
      </c>
      <c r="E274" s="9">
        <f t="shared" ref="E274" si="37">+C274+D274</f>
        <v>0</v>
      </c>
    </row>
    <row r="275" spans="1:5" x14ac:dyDescent="0.3">
      <c r="A275" s="6" t="s">
        <v>10</v>
      </c>
      <c r="B275" s="3">
        <f>SUM(B268:B274)</f>
        <v>0</v>
      </c>
      <c r="C275" s="8">
        <f>SUM(C268:C274)</f>
        <v>0</v>
      </c>
      <c r="D275" s="8">
        <f>SUM(D268:D274)</f>
        <v>0</v>
      </c>
      <c r="E275" s="8">
        <f>SUM(E268:E274)</f>
        <v>0</v>
      </c>
    </row>
    <row r="276" spans="1:5" x14ac:dyDescent="0.3">
      <c r="D276" s="1"/>
      <c r="E276" s="1"/>
    </row>
    <row r="277" spans="1:5" x14ac:dyDescent="0.3">
      <c r="A277" s="6" t="s">
        <v>11</v>
      </c>
      <c r="D277" s="1"/>
      <c r="E277" s="1"/>
    </row>
    <row r="278" spans="1:5" x14ac:dyDescent="0.3">
      <c r="A278" s="5"/>
      <c r="B278" s="5" t="s">
        <v>7</v>
      </c>
      <c r="C278" s="5"/>
      <c r="D278" s="1"/>
      <c r="E278" s="1"/>
    </row>
    <row r="279" spans="1:5" x14ac:dyDescent="0.3">
      <c r="A279" s="1">
        <v>0</v>
      </c>
      <c r="B279" s="2">
        <v>0</v>
      </c>
      <c r="C279" s="1">
        <f>+A279*B279</f>
        <v>0</v>
      </c>
      <c r="D279" s="1">
        <v>0</v>
      </c>
      <c r="E279" s="1">
        <f>+C279+D279</f>
        <v>0</v>
      </c>
    </row>
    <row r="280" spans="1:5" x14ac:dyDescent="0.3">
      <c r="A280" s="1">
        <v>0</v>
      </c>
      <c r="B280" s="2">
        <v>0</v>
      </c>
      <c r="C280" s="1">
        <f>+A280*B280</f>
        <v>0</v>
      </c>
      <c r="D280" s="1">
        <v>0</v>
      </c>
      <c r="E280" s="1">
        <f t="shared" ref="E280:E282" si="38">+C280+D280</f>
        <v>0</v>
      </c>
    </row>
    <row r="281" spans="1:5" x14ac:dyDescent="0.3">
      <c r="A281" s="1"/>
      <c r="B281" s="2"/>
      <c r="C281" s="1">
        <f t="shared" ref="C281:C282" si="39">+A281*B281</f>
        <v>0</v>
      </c>
      <c r="D281" s="1">
        <v>0</v>
      </c>
      <c r="E281" s="1">
        <f t="shared" si="38"/>
        <v>0</v>
      </c>
    </row>
    <row r="282" spans="1:5" x14ac:dyDescent="0.3">
      <c r="A282" s="1"/>
      <c r="B282" s="2"/>
      <c r="C282" s="9">
        <f t="shared" si="39"/>
        <v>0</v>
      </c>
      <c r="D282" s="9">
        <v>0</v>
      </c>
      <c r="E282" s="9">
        <f t="shared" si="38"/>
        <v>0</v>
      </c>
    </row>
    <row r="283" spans="1:5" x14ac:dyDescent="0.3">
      <c r="A283" s="6" t="s">
        <v>58</v>
      </c>
      <c r="B283" s="2"/>
      <c r="C283" s="1">
        <f>SUM(C279:C282)</f>
        <v>0</v>
      </c>
      <c r="D283" s="1">
        <f>SUM(D279:D282)</f>
        <v>0</v>
      </c>
      <c r="E283" s="1">
        <f>SUM(E279:E282)</f>
        <v>0</v>
      </c>
    </row>
    <row r="284" spans="1:5" x14ac:dyDescent="0.3">
      <c r="C284" s="8"/>
      <c r="D284" s="1"/>
      <c r="E284" s="1"/>
    </row>
    <row r="285" spans="1:5" x14ac:dyDescent="0.3">
      <c r="A285" s="6" t="s">
        <v>12</v>
      </c>
      <c r="C285" s="11">
        <f>+C283+C275</f>
        <v>0</v>
      </c>
      <c r="D285" s="11">
        <f>+D283+D275</f>
        <v>0</v>
      </c>
      <c r="E285" s="11">
        <f>+E283+E275</f>
        <v>0</v>
      </c>
    </row>
    <row r="286" spans="1:5" x14ac:dyDescent="0.3">
      <c r="D286" s="1"/>
      <c r="E286" s="1"/>
    </row>
    <row r="287" spans="1:5" x14ac:dyDescent="0.3">
      <c r="D287" s="1"/>
      <c r="E287" s="1"/>
    </row>
    <row r="288" spans="1:5" x14ac:dyDescent="0.3">
      <c r="A288" s="6" t="s">
        <v>23</v>
      </c>
      <c r="B288" s="5" t="s">
        <v>4</v>
      </c>
      <c r="D288" s="1"/>
      <c r="E288" s="1"/>
    </row>
    <row r="289" spans="1:5" x14ac:dyDescent="0.3">
      <c r="A289" s="1">
        <v>0</v>
      </c>
      <c r="B289" s="3">
        <v>0</v>
      </c>
      <c r="C289" s="1">
        <f>+A289*B289</f>
        <v>0</v>
      </c>
      <c r="D289" s="1">
        <v>0</v>
      </c>
      <c r="E289" s="1">
        <f>+C289+D289</f>
        <v>0</v>
      </c>
    </row>
    <row r="290" spans="1:5" x14ac:dyDescent="0.3">
      <c r="A290" s="1">
        <v>0</v>
      </c>
      <c r="B290" s="3">
        <v>0</v>
      </c>
      <c r="C290" s="1">
        <f>+A290*B290</f>
        <v>0</v>
      </c>
      <c r="D290" s="1">
        <v>0</v>
      </c>
      <c r="E290" s="1">
        <f>+C290+D290</f>
        <v>0</v>
      </c>
    </row>
    <row r="291" spans="1:5" x14ac:dyDescent="0.3">
      <c r="A291" s="1">
        <v>0</v>
      </c>
      <c r="B291" s="3">
        <v>0</v>
      </c>
      <c r="C291" s="1">
        <f>+A291*B291</f>
        <v>0</v>
      </c>
      <c r="D291" s="1">
        <v>0</v>
      </c>
      <c r="E291" s="1">
        <f>+C291+D291</f>
        <v>0</v>
      </c>
    </row>
    <row r="292" spans="1:5" x14ac:dyDescent="0.3">
      <c r="A292" s="1" t="s">
        <v>6</v>
      </c>
      <c r="B292" s="3">
        <v>0</v>
      </c>
      <c r="C292" s="1">
        <v>0</v>
      </c>
      <c r="D292" s="1">
        <v>0</v>
      </c>
      <c r="E292" s="1">
        <f t="shared" ref="E292" si="40">+C292+D292</f>
        <v>0</v>
      </c>
    </row>
    <row r="293" spans="1:5" x14ac:dyDescent="0.3">
      <c r="D293" s="1"/>
      <c r="E293" s="1"/>
    </row>
    <row r="294" spans="1:5" x14ac:dyDescent="0.3">
      <c r="A294" s="6" t="s">
        <v>24</v>
      </c>
      <c r="B294" s="5" t="s">
        <v>7</v>
      </c>
      <c r="D294" s="1"/>
      <c r="E294" s="1"/>
    </row>
    <row r="295" spans="1:5" x14ac:dyDescent="0.3">
      <c r="A295" s="1">
        <v>0</v>
      </c>
      <c r="B295">
        <v>0</v>
      </c>
      <c r="C295" s="1">
        <f t="shared" ref="C295" si="41">+A295*B295</f>
        <v>0</v>
      </c>
      <c r="D295" s="1">
        <v>0</v>
      </c>
      <c r="E295" s="1">
        <f>+C295+D295</f>
        <v>0</v>
      </c>
    </row>
    <row r="296" spans="1:5" x14ac:dyDescent="0.3">
      <c r="A296" s="1">
        <v>0</v>
      </c>
      <c r="B296" t="s">
        <v>41</v>
      </c>
      <c r="C296" s="9">
        <v>0</v>
      </c>
      <c r="D296" s="9">
        <v>0</v>
      </c>
      <c r="E296" s="9">
        <f>+C296+D296</f>
        <v>0</v>
      </c>
    </row>
    <row r="297" spans="1:5" x14ac:dyDescent="0.3">
      <c r="A297" s="6" t="s">
        <v>25</v>
      </c>
      <c r="C297" s="8">
        <f>+C296+C295</f>
        <v>0</v>
      </c>
      <c r="D297" s="8">
        <f>+D296+D295</f>
        <v>0</v>
      </c>
      <c r="E297" s="8">
        <f>+E296+E295</f>
        <v>0</v>
      </c>
    </row>
    <row r="298" spans="1:5" x14ac:dyDescent="0.3">
      <c r="D298" s="1"/>
      <c r="E298" s="1"/>
    </row>
    <row r="299" spans="1:5" x14ac:dyDescent="0.3">
      <c r="A299" s="6" t="s">
        <v>26</v>
      </c>
      <c r="C299" s="11">
        <f>+C297+C289+C290+C291+C292</f>
        <v>0</v>
      </c>
      <c r="D299" s="11">
        <f>+D297+D289+D290+D291+D292</f>
        <v>0</v>
      </c>
      <c r="E299" s="11">
        <f>+E297+E289+E290+E291+E292</f>
        <v>0</v>
      </c>
    </row>
    <row r="300" spans="1:5" x14ac:dyDescent="0.3">
      <c r="D300" s="1"/>
      <c r="E300" s="1"/>
    </row>
    <row r="301" spans="1:5" x14ac:dyDescent="0.3">
      <c r="A301" s="6" t="s">
        <v>37</v>
      </c>
      <c r="D301" s="1"/>
      <c r="E301" s="1"/>
    </row>
    <row r="302" spans="1:5" x14ac:dyDescent="0.3">
      <c r="A302" s="6" t="s">
        <v>38</v>
      </c>
      <c r="C302" s="1">
        <v>0</v>
      </c>
      <c r="D302" s="1">
        <v>0</v>
      </c>
      <c r="E302" s="1">
        <f>+C302+D302</f>
        <v>0</v>
      </c>
    </row>
    <row r="303" spans="1:5" x14ac:dyDescent="0.3">
      <c r="A303" s="6" t="s">
        <v>39</v>
      </c>
      <c r="C303" s="1">
        <v>0</v>
      </c>
      <c r="D303" s="1">
        <v>0</v>
      </c>
      <c r="E303" s="1">
        <f>+C303+D303</f>
        <v>0</v>
      </c>
    </row>
    <row r="304" spans="1:5" x14ac:dyDescent="0.3">
      <c r="A304" s="6" t="s">
        <v>40</v>
      </c>
      <c r="C304" s="12">
        <f>SUM(C302:C303)</f>
        <v>0</v>
      </c>
      <c r="D304" s="12">
        <f>SUM(D302:D303)</f>
        <v>0</v>
      </c>
      <c r="E304" s="12">
        <f>SUM(E302:E303)</f>
        <v>0</v>
      </c>
    </row>
    <row r="305" spans="1:5" x14ac:dyDescent="0.3">
      <c r="A305" s="6"/>
      <c r="D305" s="1"/>
      <c r="E305" s="1"/>
    </row>
    <row r="306" spans="1:5" x14ac:dyDescent="0.3">
      <c r="A306" s="6" t="s">
        <v>1</v>
      </c>
      <c r="D306" s="1"/>
      <c r="E306" s="1"/>
    </row>
    <row r="307" spans="1:5" x14ac:dyDescent="0.3">
      <c r="A307" s="6" t="s">
        <v>13</v>
      </c>
      <c r="C307" s="1">
        <v>0</v>
      </c>
      <c r="D307" s="1">
        <v>0</v>
      </c>
      <c r="E307" s="1">
        <f>+C307+D307</f>
        <v>0</v>
      </c>
    </row>
    <row r="308" spans="1:5" x14ac:dyDescent="0.3">
      <c r="A308" s="6" t="s">
        <v>14</v>
      </c>
      <c r="C308" s="1">
        <v>0</v>
      </c>
      <c r="D308" s="1">
        <v>0</v>
      </c>
      <c r="E308" s="1">
        <f>+C308+D308</f>
        <v>0</v>
      </c>
    </row>
    <row r="309" spans="1:5" x14ac:dyDescent="0.3">
      <c r="A309" s="6" t="s">
        <v>44</v>
      </c>
      <c r="C309" s="1">
        <v>0</v>
      </c>
      <c r="D309" s="1">
        <v>0</v>
      </c>
      <c r="E309" s="1">
        <f>+C309+D309</f>
        <v>0</v>
      </c>
    </row>
    <row r="310" spans="1:5" x14ac:dyDescent="0.3">
      <c r="A310" s="6" t="s">
        <v>15</v>
      </c>
      <c r="C310" s="1">
        <v>0</v>
      </c>
      <c r="D310" s="1">
        <v>0</v>
      </c>
      <c r="E310" s="1">
        <f>+C310+D310</f>
        <v>0</v>
      </c>
    </row>
    <row r="311" spans="1:5" x14ac:dyDescent="0.3">
      <c r="A311" s="6" t="s">
        <v>18</v>
      </c>
      <c r="C311" s="1">
        <v>0</v>
      </c>
      <c r="D311" s="1">
        <v>0</v>
      </c>
      <c r="E311" s="1">
        <f>+C311+D311</f>
        <v>0</v>
      </c>
    </row>
    <row r="312" spans="1:5" x14ac:dyDescent="0.3">
      <c r="A312" s="6" t="s">
        <v>27</v>
      </c>
      <c r="C312" s="12">
        <f>SUM(C307:C311)</f>
        <v>0</v>
      </c>
      <c r="D312" s="12">
        <f>SUM(D307:D311)</f>
        <v>0</v>
      </c>
      <c r="E312" s="12">
        <f>SUM(E307:E311)</f>
        <v>0</v>
      </c>
    </row>
    <row r="313" spans="1:5" x14ac:dyDescent="0.3">
      <c r="A313" s="6"/>
      <c r="C313" s="1"/>
      <c r="D313" s="1"/>
      <c r="E313" s="1"/>
    </row>
    <row r="314" spans="1:5" ht="15" thickBot="1" x14ac:dyDescent="0.35">
      <c r="A314" s="6" t="s">
        <v>32</v>
      </c>
      <c r="C314" s="13">
        <f>+C312+C299+C285+C304</f>
        <v>0</v>
      </c>
      <c r="D314" s="13">
        <f>+D312+D299+D285+D304</f>
        <v>0</v>
      </c>
      <c r="E314" s="13">
        <f>+E312+E299+E285+E304</f>
        <v>0</v>
      </c>
    </row>
    <row r="315" spans="1:5" x14ac:dyDescent="0.3">
      <c r="A315" s="6"/>
      <c r="C315" s="1"/>
      <c r="D315" s="1"/>
      <c r="E315" s="1"/>
    </row>
    <row r="316" spans="1:5" x14ac:dyDescent="0.3">
      <c r="A316" s="6" t="s">
        <v>31</v>
      </c>
      <c r="C316" s="1"/>
      <c r="D316" s="1"/>
      <c r="E316" s="1"/>
    </row>
    <row r="317" spans="1:5" x14ac:dyDescent="0.3">
      <c r="A317" s="6" t="s">
        <v>17</v>
      </c>
      <c r="C317" s="1">
        <v>0</v>
      </c>
      <c r="D317" s="1">
        <v>0</v>
      </c>
      <c r="E317" s="1">
        <f t="shared" ref="E317:E322" si="42">+C317+D317</f>
        <v>0</v>
      </c>
    </row>
    <row r="318" spans="1:5" x14ac:dyDescent="0.3">
      <c r="A318" s="6" t="s">
        <v>19</v>
      </c>
      <c r="C318" s="1">
        <v>0</v>
      </c>
      <c r="D318" s="1">
        <v>0</v>
      </c>
      <c r="E318" s="1">
        <f t="shared" si="42"/>
        <v>0</v>
      </c>
    </row>
    <row r="319" spans="1:5" x14ac:dyDescent="0.3">
      <c r="A319" s="6" t="s">
        <v>20</v>
      </c>
      <c r="C319" s="1">
        <v>0</v>
      </c>
      <c r="D319" s="1">
        <v>0</v>
      </c>
      <c r="E319" s="1">
        <f t="shared" si="42"/>
        <v>0</v>
      </c>
    </row>
    <row r="320" spans="1:5" x14ac:dyDescent="0.3">
      <c r="A320" s="6" t="s">
        <v>60</v>
      </c>
      <c r="B320" s="1"/>
      <c r="C320" s="1">
        <v>0</v>
      </c>
      <c r="D320" s="1">
        <v>0</v>
      </c>
      <c r="E320" s="1">
        <f t="shared" si="42"/>
        <v>0</v>
      </c>
    </row>
    <row r="321" spans="1:5" x14ac:dyDescent="0.3">
      <c r="A321" s="6" t="s">
        <v>61</v>
      </c>
      <c r="B321" s="1"/>
      <c r="C321" s="1">
        <v>0</v>
      </c>
      <c r="D321" s="1">
        <v>0</v>
      </c>
      <c r="E321" s="1">
        <f t="shared" si="42"/>
        <v>0</v>
      </c>
    </row>
    <row r="322" spans="1:5" x14ac:dyDescent="0.3">
      <c r="A322" s="6" t="s">
        <v>62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3">
      <c r="A323" s="6" t="s">
        <v>30</v>
      </c>
      <c r="C323" s="12">
        <f>SUM(C317:C322)</f>
        <v>0</v>
      </c>
      <c r="D323" s="12">
        <f>SUM(D317:D322)</f>
        <v>0</v>
      </c>
      <c r="E323" s="12">
        <f>SUM(E317:E322)</f>
        <v>0</v>
      </c>
    </row>
    <row r="324" spans="1:5" x14ac:dyDescent="0.3">
      <c r="C324" s="1"/>
      <c r="D324" s="1"/>
      <c r="E324" s="1"/>
    </row>
    <row r="325" spans="1:5" ht="15" thickBot="1" x14ac:dyDescent="0.35">
      <c r="A325" s="6" t="s">
        <v>33</v>
      </c>
      <c r="C325" s="13">
        <f>+C314+C323</f>
        <v>0</v>
      </c>
      <c r="D325" s="13">
        <f>+D314+D323</f>
        <v>0</v>
      </c>
      <c r="E325" s="13">
        <f>+E314+E323</f>
        <v>0</v>
      </c>
    </row>
    <row r="326" spans="1:5" x14ac:dyDescent="0.3">
      <c r="A326" s="6"/>
      <c r="C326" s="24"/>
      <c r="D326" s="24"/>
      <c r="E326" s="24"/>
    </row>
    <row r="327" spans="1:5" x14ac:dyDescent="0.3">
      <c r="A327" s="6"/>
      <c r="C327" s="24"/>
      <c r="D327" s="24"/>
      <c r="E327" s="24"/>
    </row>
    <row r="328" spans="1:5" x14ac:dyDescent="0.3">
      <c r="A328" s="6"/>
      <c r="C328" s="24"/>
      <c r="D328" s="24"/>
      <c r="E328" s="24"/>
    </row>
    <row r="329" spans="1:5" x14ac:dyDescent="0.3">
      <c r="A329" s="7" t="s">
        <v>47</v>
      </c>
      <c r="C329" s="18"/>
      <c r="D329" s="18"/>
      <c r="E329" s="18"/>
    </row>
    <row r="330" spans="1:5" x14ac:dyDescent="0.3">
      <c r="C330" s="18"/>
      <c r="D330" s="18"/>
      <c r="E330" s="18"/>
    </row>
    <row r="331" spans="1:5" x14ac:dyDescent="0.3">
      <c r="A331" s="6" t="s">
        <v>8</v>
      </c>
      <c r="C331" s="23" t="s">
        <v>28</v>
      </c>
      <c r="D331" s="18"/>
      <c r="E331" s="23" t="s">
        <v>29</v>
      </c>
    </row>
    <row r="332" spans="1:5" x14ac:dyDescent="0.3">
      <c r="A332" s="5" t="s">
        <v>3</v>
      </c>
      <c r="B332" s="5" t="s">
        <v>4</v>
      </c>
      <c r="C332" s="5" t="s">
        <v>5</v>
      </c>
      <c r="D332" s="5" t="s">
        <v>16</v>
      </c>
      <c r="E332" s="5" t="s">
        <v>5</v>
      </c>
    </row>
    <row r="333" spans="1:5" x14ac:dyDescent="0.3">
      <c r="A333" s="1">
        <v>0</v>
      </c>
      <c r="B333" s="3">
        <v>0</v>
      </c>
      <c r="C333" s="1">
        <f>+A333*B333</f>
        <v>0</v>
      </c>
      <c r="D333" s="1">
        <v>0</v>
      </c>
      <c r="E333" s="1">
        <f>+C333+D333</f>
        <v>0</v>
      </c>
    </row>
    <row r="334" spans="1:5" x14ac:dyDescent="0.3">
      <c r="A334" s="1">
        <v>0</v>
      </c>
      <c r="B334" s="3">
        <v>0</v>
      </c>
      <c r="C334" s="1">
        <f t="shared" ref="C334:C336" si="43">+A334*B334</f>
        <v>0</v>
      </c>
      <c r="D334" s="1">
        <v>0</v>
      </c>
      <c r="E334" s="1">
        <f t="shared" ref="E334:E337" si="44">+C334+D334</f>
        <v>0</v>
      </c>
    </row>
    <row r="335" spans="1:5" x14ac:dyDescent="0.3">
      <c r="A335" s="1"/>
      <c r="B335" s="3"/>
      <c r="C335" s="1">
        <f t="shared" si="43"/>
        <v>0</v>
      </c>
      <c r="D335" s="1">
        <v>0</v>
      </c>
      <c r="E335" s="1">
        <f t="shared" si="44"/>
        <v>0</v>
      </c>
    </row>
    <row r="336" spans="1:5" x14ac:dyDescent="0.3">
      <c r="A336" s="1"/>
      <c r="B336" s="3"/>
      <c r="C336" s="1">
        <f t="shared" si="43"/>
        <v>0</v>
      </c>
      <c r="D336" s="1">
        <v>0</v>
      </c>
      <c r="E336" s="1">
        <f t="shared" si="44"/>
        <v>0</v>
      </c>
    </row>
    <row r="337" spans="1:6" x14ac:dyDescent="0.3">
      <c r="A337" s="1" t="s">
        <v>6</v>
      </c>
      <c r="B337" s="3">
        <v>0</v>
      </c>
      <c r="C337" s="1">
        <v>0</v>
      </c>
      <c r="D337" s="1">
        <v>0</v>
      </c>
      <c r="E337" s="1">
        <f t="shared" si="44"/>
        <v>0</v>
      </c>
    </row>
    <row r="338" spans="1:6" x14ac:dyDescent="0.3">
      <c r="A338" s="6" t="s">
        <v>9</v>
      </c>
      <c r="C338" s="1"/>
      <c r="D338" s="1"/>
      <c r="E338" s="1"/>
    </row>
    <row r="339" spans="1:6" x14ac:dyDescent="0.3">
      <c r="A339" s="1">
        <v>0</v>
      </c>
      <c r="B339" s="10">
        <v>0</v>
      </c>
      <c r="C339" s="9">
        <f t="shared" ref="C339" si="45">+A339*B339</f>
        <v>0</v>
      </c>
      <c r="D339" s="9">
        <v>0</v>
      </c>
      <c r="E339" s="9">
        <f t="shared" ref="E339" si="46">+C339+D339</f>
        <v>0</v>
      </c>
    </row>
    <row r="340" spans="1:6" x14ac:dyDescent="0.3">
      <c r="A340" s="6" t="s">
        <v>10</v>
      </c>
      <c r="B340" s="3">
        <f>SUM(B333:B339)</f>
        <v>0</v>
      </c>
      <c r="C340" s="8">
        <f>SUM(C333:C339)</f>
        <v>0</v>
      </c>
      <c r="D340" s="8">
        <f>SUM(D333:D339)</f>
        <v>0</v>
      </c>
      <c r="E340" s="8">
        <f>SUM(E333:E339)</f>
        <v>0</v>
      </c>
      <c r="F340" s="8"/>
    </row>
    <row r="341" spans="1:6" x14ac:dyDescent="0.3">
      <c r="D341" s="1"/>
      <c r="E341" s="1"/>
    </row>
    <row r="342" spans="1:6" x14ac:dyDescent="0.3">
      <c r="A342" s="6" t="s">
        <v>11</v>
      </c>
      <c r="D342" s="1"/>
      <c r="E342" s="1"/>
    </row>
    <row r="343" spans="1:6" x14ac:dyDescent="0.3">
      <c r="A343" s="5"/>
      <c r="B343" s="5" t="s">
        <v>7</v>
      </c>
      <c r="C343" s="5"/>
      <c r="D343" s="1"/>
      <c r="E343" s="1"/>
    </row>
    <row r="344" spans="1:6" x14ac:dyDescent="0.3">
      <c r="A344" s="1">
        <v>0</v>
      </c>
      <c r="B344" s="2">
        <v>0</v>
      </c>
      <c r="C344" s="1">
        <f>+A344*B344</f>
        <v>0</v>
      </c>
      <c r="D344" s="1">
        <v>0</v>
      </c>
      <c r="E344" s="1">
        <f>+C344+D344</f>
        <v>0</v>
      </c>
    </row>
    <row r="345" spans="1:6" x14ac:dyDescent="0.3">
      <c r="A345" s="1">
        <v>0</v>
      </c>
      <c r="B345" s="2">
        <v>0</v>
      </c>
      <c r="C345" s="1">
        <f>+A345*B345</f>
        <v>0</v>
      </c>
      <c r="D345" s="1">
        <v>0</v>
      </c>
      <c r="E345" s="1">
        <f t="shared" ref="E345:E347" si="47">+C345+D345</f>
        <v>0</v>
      </c>
    </row>
    <row r="346" spans="1:6" x14ac:dyDescent="0.3">
      <c r="A346" s="1"/>
      <c r="B346" s="2"/>
      <c r="C346" s="1">
        <f t="shared" ref="C346:C347" si="48">+A346*B346</f>
        <v>0</v>
      </c>
      <c r="D346" s="1">
        <v>0</v>
      </c>
      <c r="E346" s="1">
        <f t="shared" si="47"/>
        <v>0</v>
      </c>
    </row>
    <row r="347" spans="1:6" x14ac:dyDescent="0.3">
      <c r="A347" s="1"/>
      <c r="B347" s="2"/>
      <c r="C347" s="9">
        <f t="shared" si="48"/>
        <v>0</v>
      </c>
      <c r="D347" s="9">
        <v>0</v>
      </c>
      <c r="E347" s="9">
        <f t="shared" si="47"/>
        <v>0</v>
      </c>
    </row>
    <row r="348" spans="1:6" x14ac:dyDescent="0.3">
      <c r="A348" s="6" t="s">
        <v>58</v>
      </c>
      <c r="B348" s="2"/>
      <c r="C348" s="1">
        <f>SUM(C344:C347)</f>
        <v>0</v>
      </c>
      <c r="D348" s="1">
        <f>SUM(D344:D347)</f>
        <v>0</v>
      </c>
      <c r="E348" s="1">
        <f>SUM(E344:E347)</f>
        <v>0</v>
      </c>
      <c r="F348" s="8"/>
    </row>
    <row r="349" spans="1:6" x14ac:dyDescent="0.3">
      <c r="C349" s="8"/>
      <c r="D349" s="1"/>
      <c r="E349" s="1"/>
    </row>
    <row r="350" spans="1:6" x14ac:dyDescent="0.3">
      <c r="A350" s="6" t="s">
        <v>12</v>
      </c>
      <c r="C350" s="11">
        <f>+C348+C340</f>
        <v>0</v>
      </c>
      <c r="D350" s="11">
        <f>+D348+D340</f>
        <v>0</v>
      </c>
      <c r="E350" s="11">
        <f>+E348+E340</f>
        <v>0</v>
      </c>
    </row>
    <row r="351" spans="1:6" x14ac:dyDescent="0.3">
      <c r="D351" s="1"/>
      <c r="E351" s="1"/>
    </row>
    <row r="352" spans="1:6" x14ac:dyDescent="0.3">
      <c r="D352" s="1"/>
      <c r="E352" s="1"/>
    </row>
    <row r="353" spans="1:6" x14ac:dyDescent="0.3">
      <c r="A353" s="6" t="s">
        <v>23</v>
      </c>
      <c r="B353" s="5" t="s">
        <v>4</v>
      </c>
      <c r="D353" s="1"/>
      <c r="E353" s="1"/>
    </row>
    <row r="354" spans="1:6" x14ac:dyDescent="0.3">
      <c r="A354" s="1">
        <v>0</v>
      </c>
      <c r="B354" s="3">
        <v>0</v>
      </c>
      <c r="C354" s="1">
        <f>+A354*B354</f>
        <v>0</v>
      </c>
      <c r="D354" s="1">
        <v>0</v>
      </c>
      <c r="E354" s="1">
        <f>+C354+D354</f>
        <v>0</v>
      </c>
    </row>
    <row r="355" spans="1:6" x14ac:dyDescent="0.3">
      <c r="A355" s="1">
        <v>0</v>
      </c>
      <c r="B355" s="3">
        <v>0</v>
      </c>
      <c r="C355" s="1">
        <f>+A355*B355</f>
        <v>0</v>
      </c>
      <c r="D355" s="1">
        <v>0</v>
      </c>
      <c r="E355" s="1">
        <f>+C355+D355</f>
        <v>0</v>
      </c>
    </row>
    <row r="356" spans="1:6" x14ac:dyDescent="0.3">
      <c r="A356" s="1">
        <v>0</v>
      </c>
      <c r="B356" s="3">
        <v>0</v>
      </c>
      <c r="C356" s="1">
        <f>+A356*B356</f>
        <v>0</v>
      </c>
      <c r="D356" s="1">
        <v>0</v>
      </c>
      <c r="E356" s="1">
        <f>+C356+D356</f>
        <v>0</v>
      </c>
    </row>
    <row r="357" spans="1:6" x14ac:dyDescent="0.3">
      <c r="A357" s="1" t="s">
        <v>6</v>
      </c>
      <c r="B357" s="3">
        <v>0</v>
      </c>
      <c r="C357" s="1">
        <v>0</v>
      </c>
      <c r="D357" s="1">
        <v>0</v>
      </c>
      <c r="E357" s="1">
        <f t="shared" ref="E357" si="49">+C357+D357</f>
        <v>0</v>
      </c>
    </row>
    <row r="358" spans="1:6" x14ac:dyDescent="0.3">
      <c r="D358" s="1"/>
      <c r="E358" s="1"/>
    </row>
    <row r="359" spans="1:6" x14ac:dyDescent="0.3">
      <c r="A359" s="6" t="s">
        <v>24</v>
      </c>
      <c r="B359" s="5" t="s">
        <v>7</v>
      </c>
      <c r="D359" s="1"/>
      <c r="E359" s="1"/>
    </row>
    <row r="360" spans="1:6" x14ac:dyDescent="0.3">
      <c r="A360" s="1">
        <v>0</v>
      </c>
      <c r="B360">
        <v>0</v>
      </c>
      <c r="C360" s="1">
        <f t="shared" ref="C360" si="50">+A360*B360</f>
        <v>0</v>
      </c>
      <c r="D360" s="1">
        <v>0</v>
      </c>
      <c r="E360" s="1">
        <f>+C360+D360</f>
        <v>0</v>
      </c>
    </row>
    <row r="361" spans="1:6" x14ac:dyDescent="0.3">
      <c r="A361" s="1">
        <v>0</v>
      </c>
      <c r="B361" t="s">
        <v>41</v>
      </c>
      <c r="C361" s="9">
        <v>0</v>
      </c>
      <c r="D361" s="9">
        <v>0</v>
      </c>
      <c r="E361" s="9">
        <f>+C361+D361</f>
        <v>0</v>
      </c>
    </row>
    <row r="362" spans="1:6" x14ac:dyDescent="0.3">
      <c r="A362" s="6" t="s">
        <v>25</v>
      </c>
      <c r="C362" s="8">
        <f>+C361+C360</f>
        <v>0</v>
      </c>
      <c r="D362" s="8">
        <f>+D361+D360</f>
        <v>0</v>
      </c>
      <c r="E362" s="8">
        <f>+E361+E360</f>
        <v>0</v>
      </c>
    </row>
    <row r="363" spans="1:6" x14ac:dyDescent="0.3">
      <c r="D363" s="1"/>
      <c r="E363" s="1"/>
    </row>
    <row r="364" spans="1:6" x14ac:dyDescent="0.3">
      <c r="A364" s="6" t="s">
        <v>26</v>
      </c>
      <c r="C364" s="11">
        <f>+C362+C354+C355+C356+C357</f>
        <v>0</v>
      </c>
      <c r="D364" s="11">
        <f>+D362+D354+D355+D356+D357</f>
        <v>0</v>
      </c>
      <c r="E364" s="11">
        <f>+E362+E354+E355+E356+E357</f>
        <v>0</v>
      </c>
      <c r="F364" s="8"/>
    </row>
    <row r="365" spans="1:6" x14ac:dyDescent="0.3">
      <c r="D365" s="1"/>
      <c r="E365" s="1"/>
    </row>
    <row r="366" spans="1:6" x14ac:dyDescent="0.3">
      <c r="A366" s="6" t="s">
        <v>37</v>
      </c>
      <c r="D366" s="1"/>
      <c r="E366" s="1"/>
    </row>
    <row r="367" spans="1:6" x14ac:dyDescent="0.3">
      <c r="A367" s="6" t="s">
        <v>38</v>
      </c>
      <c r="C367" s="1">
        <v>0</v>
      </c>
      <c r="D367" s="1">
        <v>0</v>
      </c>
      <c r="E367" s="1">
        <f>+C367+D367</f>
        <v>0</v>
      </c>
    </row>
    <row r="368" spans="1:6" x14ac:dyDescent="0.3">
      <c r="A368" s="6" t="s">
        <v>39</v>
      </c>
      <c r="C368" s="1">
        <v>0</v>
      </c>
      <c r="D368" s="1">
        <v>0</v>
      </c>
      <c r="E368" s="1">
        <f>+C368+D368</f>
        <v>0</v>
      </c>
    </row>
    <row r="369" spans="1:6" x14ac:dyDescent="0.3">
      <c r="A369" s="6" t="s">
        <v>40</v>
      </c>
      <c r="C369" s="12">
        <f>SUM(C367:C368)</f>
        <v>0</v>
      </c>
      <c r="D369" s="12">
        <f>SUM(D367:D368)</f>
        <v>0</v>
      </c>
      <c r="E369" s="12">
        <f>SUM(E367:E368)</f>
        <v>0</v>
      </c>
      <c r="F369" s="8"/>
    </row>
    <row r="370" spans="1:6" x14ac:dyDescent="0.3">
      <c r="A370" s="6"/>
      <c r="D370" s="1"/>
      <c r="E370" s="1"/>
    </row>
    <row r="371" spans="1:6" x14ac:dyDescent="0.3">
      <c r="A371" s="6" t="s">
        <v>1</v>
      </c>
      <c r="D371" s="1"/>
      <c r="E371" s="1"/>
      <c r="F371" s="8"/>
    </row>
    <row r="372" spans="1:6" x14ac:dyDescent="0.3">
      <c r="A372" s="6" t="s">
        <v>13</v>
      </c>
      <c r="C372" s="1">
        <v>0</v>
      </c>
      <c r="D372" s="1">
        <v>0</v>
      </c>
      <c r="E372" s="1">
        <f>+C372+D372</f>
        <v>0</v>
      </c>
    </row>
    <row r="373" spans="1:6" x14ac:dyDescent="0.3">
      <c r="A373" s="6" t="s">
        <v>14</v>
      </c>
      <c r="C373" s="1">
        <v>0</v>
      </c>
      <c r="D373" s="1">
        <v>0</v>
      </c>
      <c r="E373" s="1">
        <f>+C373+D373</f>
        <v>0</v>
      </c>
    </row>
    <row r="374" spans="1:6" x14ac:dyDescent="0.3">
      <c r="A374" s="6" t="s">
        <v>44</v>
      </c>
      <c r="C374" s="1">
        <v>0</v>
      </c>
      <c r="D374" s="1">
        <v>0</v>
      </c>
      <c r="E374" s="1">
        <f>+C374+D374</f>
        <v>0</v>
      </c>
    </row>
    <row r="375" spans="1:6" x14ac:dyDescent="0.3">
      <c r="A375" s="6" t="s">
        <v>15</v>
      </c>
      <c r="C375" s="1">
        <v>0</v>
      </c>
      <c r="D375" s="1">
        <v>0</v>
      </c>
      <c r="E375" s="1">
        <f>+C375+D375</f>
        <v>0</v>
      </c>
    </row>
    <row r="376" spans="1:6" x14ac:dyDescent="0.3">
      <c r="A376" s="6" t="s">
        <v>18</v>
      </c>
      <c r="C376" s="1">
        <v>0</v>
      </c>
      <c r="D376" s="1">
        <v>0</v>
      </c>
      <c r="E376" s="1">
        <f>+C376+D376</f>
        <v>0</v>
      </c>
      <c r="F376" s="8"/>
    </row>
    <row r="377" spans="1:6" x14ac:dyDescent="0.3">
      <c r="A377" s="6" t="s">
        <v>27</v>
      </c>
      <c r="C377" s="12">
        <f>SUM(C372:C376)</f>
        <v>0</v>
      </c>
      <c r="D377" s="12">
        <f>SUM(D372:D376)</f>
        <v>0</v>
      </c>
      <c r="E377" s="12">
        <f>SUM(E372:E376)</f>
        <v>0</v>
      </c>
    </row>
    <row r="378" spans="1:6" x14ac:dyDescent="0.3">
      <c r="A378" s="6"/>
      <c r="C378" s="1"/>
      <c r="D378" s="1"/>
      <c r="E378" s="1"/>
    </row>
    <row r="379" spans="1:6" ht="15" thickBot="1" x14ac:dyDescent="0.35">
      <c r="A379" s="6" t="s">
        <v>32</v>
      </c>
      <c r="C379" s="13">
        <f>+C377+C364+C350+C369</f>
        <v>0</v>
      </c>
      <c r="D379" s="13">
        <f>+D377+D364+D350+D369</f>
        <v>0</v>
      </c>
      <c r="E379" s="13">
        <f>+E377+E364+E350+E369</f>
        <v>0</v>
      </c>
    </row>
    <row r="380" spans="1:6" x14ac:dyDescent="0.3">
      <c r="A380" s="6"/>
      <c r="C380" s="1"/>
      <c r="D380" s="1"/>
      <c r="E380" s="1"/>
    </row>
    <row r="381" spans="1:6" x14ac:dyDescent="0.3">
      <c r="A381" s="6" t="s">
        <v>31</v>
      </c>
      <c r="C381" s="1"/>
      <c r="D381" s="1"/>
      <c r="E381" s="1"/>
    </row>
    <row r="382" spans="1:6" x14ac:dyDescent="0.3">
      <c r="A382" s="6" t="s">
        <v>17</v>
      </c>
      <c r="C382" s="1">
        <v>0</v>
      </c>
      <c r="D382" s="1">
        <v>0</v>
      </c>
      <c r="E382" s="1">
        <f t="shared" ref="E382:E387" si="51">+C382+D382</f>
        <v>0</v>
      </c>
    </row>
    <row r="383" spans="1:6" x14ac:dyDescent="0.3">
      <c r="A383" s="6" t="s">
        <v>19</v>
      </c>
      <c r="C383" s="1">
        <v>0</v>
      </c>
      <c r="D383" s="1">
        <v>0</v>
      </c>
      <c r="E383" s="1">
        <f t="shared" si="51"/>
        <v>0</v>
      </c>
    </row>
    <row r="384" spans="1:6" x14ac:dyDescent="0.3">
      <c r="A384" s="6" t="s">
        <v>20</v>
      </c>
      <c r="C384" s="1">
        <v>0</v>
      </c>
      <c r="D384" s="1">
        <v>0</v>
      </c>
      <c r="E384" s="1">
        <f t="shared" si="51"/>
        <v>0</v>
      </c>
    </row>
    <row r="385" spans="1:5" x14ac:dyDescent="0.3">
      <c r="A385" s="6" t="s">
        <v>60</v>
      </c>
      <c r="B385" s="1"/>
      <c r="C385" s="1">
        <v>0</v>
      </c>
      <c r="D385" s="1">
        <v>0</v>
      </c>
      <c r="E385" s="1">
        <f t="shared" si="51"/>
        <v>0</v>
      </c>
    </row>
    <row r="386" spans="1:5" x14ac:dyDescent="0.3">
      <c r="A386" s="6" t="s">
        <v>61</v>
      </c>
      <c r="B386" s="1"/>
      <c r="C386" s="1">
        <v>0</v>
      </c>
      <c r="D386" s="1">
        <v>0</v>
      </c>
      <c r="E386" s="1">
        <f t="shared" si="51"/>
        <v>0</v>
      </c>
    </row>
    <row r="387" spans="1:5" x14ac:dyDescent="0.3">
      <c r="A387" s="6" t="s">
        <v>62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3">
      <c r="A388" s="6" t="s">
        <v>30</v>
      </c>
      <c r="C388" s="12">
        <f>SUM(C382:C387)</f>
        <v>0</v>
      </c>
      <c r="D388" s="12">
        <f>SUM(D382:D387)</f>
        <v>0</v>
      </c>
      <c r="E388" s="12">
        <f>SUM(E382:E387)</f>
        <v>0</v>
      </c>
    </row>
    <row r="389" spans="1:5" x14ac:dyDescent="0.3">
      <c r="C389" s="1"/>
      <c r="D389" s="1"/>
      <c r="E389" s="1"/>
    </row>
    <row r="390" spans="1:5" ht="15" thickBot="1" x14ac:dyDescent="0.35">
      <c r="A390" s="6" t="s">
        <v>33</v>
      </c>
      <c r="C390" s="13">
        <f>+C379+C388</f>
        <v>0</v>
      </c>
      <c r="D390" s="13">
        <f>+D379+D388</f>
        <v>0</v>
      </c>
      <c r="E390" s="13">
        <f>+E379+E388</f>
        <v>0</v>
      </c>
    </row>
    <row r="391" spans="1:5" x14ac:dyDescent="0.3">
      <c r="C391" s="17"/>
      <c r="D391" s="17"/>
      <c r="E391" s="18"/>
    </row>
    <row r="392" spans="1:5" x14ac:dyDescent="0.3">
      <c r="C392" s="17"/>
      <c r="D392" s="17"/>
      <c r="E392" s="18"/>
    </row>
    <row r="393" spans="1:5" x14ac:dyDescent="0.3">
      <c r="C393" s="18"/>
      <c r="D393" s="18"/>
      <c r="E393" s="18"/>
    </row>
    <row r="394" spans="1:5" x14ac:dyDescent="0.3">
      <c r="A394" s="7" t="s">
        <v>48</v>
      </c>
      <c r="C394" s="18"/>
      <c r="D394" s="18"/>
      <c r="E394" s="18"/>
    </row>
    <row r="395" spans="1:5" x14ac:dyDescent="0.3">
      <c r="C395" s="18"/>
      <c r="D395" s="18"/>
      <c r="E395" s="18"/>
    </row>
    <row r="396" spans="1:5" x14ac:dyDescent="0.3">
      <c r="A396" s="6" t="s">
        <v>8</v>
      </c>
      <c r="C396" s="23" t="s">
        <v>28</v>
      </c>
      <c r="D396" s="18"/>
      <c r="E396" s="23" t="s">
        <v>29</v>
      </c>
    </row>
    <row r="397" spans="1:5" x14ac:dyDescent="0.3">
      <c r="A397" s="5" t="s">
        <v>3</v>
      </c>
      <c r="B397" s="5" t="s">
        <v>4</v>
      </c>
      <c r="C397" s="5" t="s">
        <v>5</v>
      </c>
      <c r="D397" s="5" t="s">
        <v>16</v>
      </c>
      <c r="E397" s="5" t="s">
        <v>5</v>
      </c>
    </row>
    <row r="398" spans="1:5" x14ac:dyDescent="0.3">
      <c r="A398" s="1">
        <v>0</v>
      </c>
      <c r="B398" s="3">
        <v>0</v>
      </c>
      <c r="C398" s="1">
        <f>+A398*B398</f>
        <v>0</v>
      </c>
      <c r="D398" s="1">
        <v>0</v>
      </c>
      <c r="E398" s="1">
        <f>+C398+D398</f>
        <v>0</v>
      </c>
    </row>
    <row r="399" spans="1:5" x14ac:dyDescent="0.3">
      <c r="A399" s="1">
        <v>0</v>
      </c>
      <c r="B399" s="3">
        <v>0</v>
      </c>
      <c r="C399" s="1">
        <f t="shared" ref="C399:C401" si="52">+A399*B399</f>
        <v>0</v>
      </c>
      <c r="D399" s="1">
        <v>0</v>
      </c>
      <c r="E399" s="1">
        <f t="shared" ref="E399:E402" si="53">+C399+D399</f>
        <v>0</v>
      </c>
    </row>
    <row r="400" spans="1:5" x14ac:dyDescent="0.3">
      <c r="A400" s="1"/>
      <c r="B400" s="3"/>
      <c r="C400" s="1">
        <f t="shared" si="52"/>
        <v>0</v>
      </c>
      <c r="D400" s="1">
        <v>0</v>
      </c>
      <c r="E400" s="1">
        <f t="shared" si="53"/>
        <v>0</v>
      </c>
    </row>
    <row r="401" spans="1:5" x14ac:dyDescent="0.3">
      <c r="A401" s="1"/>
      <c r="B401" s="3"/>
      <c r="C401" s="1">
        <f t="shared" si="52"/>
        <v>0</v>
      </c>
      <c r="D401" s="1">
        <v>0</v>
      </c>
      <c r="E401" s="1">
        <f t="shared" si="53"/>
        <v>0</v>
      </c>
    </row>
    <row r="402" spans="1:5" x14ac:dyDescent="0.3">
      <c r="A402" s="1" t="s">
        <v>6</v>
      </c>
      <c r="B402" s="3">
        <v>0</v>
      </c>
      <c r="C402" s="1">
        <v>0</v>
      </c>
      <c r="D402" s="1">
        <v>0</v>
      </c>
      <c r="E402" s="1">
        <f t="shared" si="53"/>
        <v>0</v>
      </c>
    </row>
    <row r="403" spans="1:5" x14ac:dyDescent="0.3">
      <c r="A403" s="6" t="s">
        <v>9</v>
      </c>
      <c r="C403" s="1"/>
      <c r="D403" s="1"/>
      <c r="E403" s="1"/>
    </row>
    <row r="404" spans="1:5" x14ac:dyDescent="0.3">
      <c r="A404" s="1">
        <v>0</v>
      </c>
      <c r="B404" s="10">
        <v>0</v>
      </c>
      <c r="C404" s="9">
        <f t="shared" ref="C404" si="54">+A404*B404</f>
        <v>0</v>
      </c>
      <c r="D404" s="9">
        <v>0</v>
      </c>
      <c r="E404" s="9">
        <f t="shared" ref="E404" si="55">+C404+D404</f>
        <v>0</v>
      </c>
    </row>
    <row r="405" spans="1:5" x14ac:dyDescent="0.3">
      <c r="A405" s="6" t="s">
        <v>10</v>
      </c>
      <c r="B405" s="3">
        <f>SUM(B398:B404)</f>
        <v>0</v>
      </c>
      <c r="C405" s="8">
        <f>SUM(C398:C404)</f>
        <v>0</v>
      </c>
      <c r="D405" s="8">
        <f>SUM(D398:D404)</f>
        <v>0</v>
      </c>
      <c r="E405" s="8">
        <f>SUM(E398:E404)</f>
        <v>0</v>
      </c>
    </row>
    <row r="406" spans="1:5" x14ac:dyDescent="0.3">
      <c r="D406" s="1"/>
      <c r="E406" s="1"/>
    </row>
    <row r="407" spans="1:5" x14ac:dyDescent="0.3">
      <c r="A407" s="6" t="s">
        <v>11</v>
      </c>
      <c r="D407" s="1"/>
      <c r="E407" s="1"/>
    </row>
    <row r="408" spans="1:5" x14ac:dyDescent="0.3">
      <c r="A408" s="5"/>
      <c r="B408" s="5" t="s">
        <v>7</v>
      </c>
      <c r="C408" s="5"/>
      <c r="D408" s="1"/>
      <c r="E408" s="1"/>
    </row>
    <row r="409" spans="1:5" x14ac:dyDescent="0.3">
      <c r="A409" s="1">
        <v>0</v>
      </c>
      <c r="B409" s="2">
        <v>0</v>
      </c>
      <c r="C409" s="1">
        <f>+A409*B409</f>
        <v>0</v>
      </c>
      <c r="D409" s="1">
        <v>0</v>
      </c>
      <c r="E409" s="1">
        <f>+C409+D409</f>
        <v>0</v>
      </c>
    </row>
    <row r="410" spans="1:5" x14ac:dyDescent="0.3">
      <c r="A410" s="1">
        <v>0</v>
      </c>
      <c r="B410" s="2">
        <v>0</v>
      </c>
      <c r="C410" s="1">
        <f>+A410*B410</f>
        <v>0</v>
      </c>
      <c r="D410" s="1">
        <v>0</v>
      </c>
      <c r="E410" s="1">
        <f t="shared" ref="E410:E412" si="56">+C410+D410</f>
        <v>0</v>
      </c>
    </row>
    <row r="411" spans="1:5" x14ac:dyDescent="0.3">
      <c r="A411" s="1"/>
      <c r="B411" s="2"/>
      <c r="C411" s="1">
        <f t="shared" ref="C411:C412" si="57">+A411*B411</f>
        <v>0</v>
      </c>
      <c r="D411" s="1">
        <v>0</v>
      </c>
      <c r="E411" s="1">
        <f t="shared" si="56"/>
        <v>0</v>
      </c>
    </row>
    <row r="412" spans="1:5" x14ac:dyDescent="0.3">
      <c r="A412" s="1"/>
      <c r="B412" s="2"/>
      <c r="C412" s="9">
        <f t="shared" si="57"/>
        <v>0</v>
      </c>
      <c r="D412" s="9">
        <v>0</v>
      </c>
      <c r="E412" s="9">
        <f t="shared" si="56"/>
        <v>0</v>
      </c>
    </row>
    <row r="413" spans="1:5" x14ac:dyDescent="0.3">
      <c r="A413" s="6" t="s">
        <v>58</v>
      </c>
      <c r="B413" s="2"/>
      <c r="C413" s="1">
        <f>SUM(C409:C412)</f>
        <v>0</v>
      </c>
      <c r="D413" s="1">
        <f>SUM(D409:D412)</f>
        <v>0</v>
      </c>
      <c r="E413" s="1">
        <f>SUM(E409:E412)</f>
        <v>0</v>
      </c>
    </row>
    <row r="414" spans="1:5" x14ac:dyDescent="0.3">
      <c r="C414" s="8"/>
      <c r="D414" s="1"/>
      <c r="E414" s="1"/>
    </row>
    <row r="415" spans="1:5" x14ac:dyDescent="0.3">
      <c r="A415" s="6" t="s">
        <v>12</v>
      </c>
      <c r="C415" s="11">
        <f>+C413+C405</f>
        <v>0</v>
      </c>
      <c r="D415" s="11">
        <f>+D413+D405</f>
        <v>0</v>
      </c>
      <c r="E415" s="11">
        <f>+E413+E405</f>
        <v>0</v>
      </c>
    </row>
    <row r="416" spans="1:5" x14ac:dyDescent="0.3">
      <c r="D416" s="1"/>
      <c r="E416" s="1"/>
    </row>
    <row r="417" spans="1:5" x14ac:dyDescent="0.3">
      <c r="D417" s="1"/>
      <c r="E417" s="1"/>
    </row>
    <row r="418" spans="1:5" x14ac:dyDescent="0.3">
      <c r="A418" s="6" t="s">
        <v>23</v>
      </c>
      <c r="B418" s="5" t="s">
        <v>4</v>
      </c>
      <c r="D418" s="1"/>
      <c r="E418" s="1"/>
    </row>
    <row r="419" spans="1:5" x14ac:dyDescent="0.3">
      <c r="A419" s="1">
        <v>0</v>
      </c>
      <c r="B419" s="3">
        <v>0</v>
      </c>
      <c r="C419" s="1">
        <f>+A419*B419</f>
        <v>0</v>
      </c>
      <c r="D419" s="1">
        <v>0</v>
      </c>
      <c r="E419" s="1">
        <f>+C419+D419</f>
        <v>0</v>
      </c>
    </row>
    <row r="420" spans="1:5" x14ac:dyDescent="0.3">
      <c r="A420" s="1">
        <v>0</v>
      </c>
      <c r="B420" s="3">
        <v>0</v>
      </c>
      <c r="C420" s="1">
        <f>+A420*B420</f>
        <v>0</v>
      </c>
      <c r="D420" s="1">
        <v>0</v>
      </c>
      <c r="E420" s="1">
        <f>+C420+D420</f>
        <v>0</v>
      </c>
    </row>
    <row r="421" spans="1:5" x14ac:dyDescent="0.3">
      <c r="A421" s="1">
        <v>0</v>
      </c>
      <c r="B421" s="3">
        <v>0</v>
      </c>
      <c r="C421" s="1">
        <f>+A421*B421</f>
        <v>0</v>
      </c>
      <c r="D421" s="1">
        <v>0</v>
      </c>
      <c r="E421" s="1">
        <f>+C421+D421</f>
        <v>0</v>
      </c>
    </row>
    <row r="422" spans="1:5" x14ac:dyDescent="0.3">
      <c r="A422" s="1" t="s">
        <v>6</v>
      </c>
      <c r="B422" s="3">
        <v>0</v>
      </c>
      <c r="C422" s="1">
        <v>0</v>
      </c>
      <c r="D422" s="1">
        <v>0</v>
      </c>
      <c r="E422" s="1">
        <f t="shared" ref="E422" si="58">+C422+D422</f>
        <v>0</v>
      </c>
    </row>
    <row r="423" spans="1:5" x14ac:dyDescent="0.3">
      <c r="D423" s="1"/>
      <c r="E423" s="1"/>
    </row>
    <row r="424" spans="1:5" x14ac:dyDescent="0.3">
      <c r="A424" s="6" t="s">
        <v>24</v>
      </c>
      <c r="B424" s="5" t="s">
        <v>7</v>
      </c>
      <c r="D424" s="1"/>
      <c r="E424" s="1"/>
    </row>
    <row r="425" spans="1:5" x14ac:dyDescent="0.3">
      <c r="A425" s="1">
        <v>0</v>
      </c>
      <c r="B425">
        <v>0</v>
      </c>
      <c r="C425" s="1">
        <f t="shared" ref="C425" si="59">+A425*B425</f>
        <v>0</v>
      </c>
      <c r="D425" s="1">
        <v>0</v>
      </c>
      <c r="E425" s="1">
        <f>+C425+D425</f>
        <v>0</v>
      </c>
    </row>
    <row r="426" spans="1:5" x14ac:dyDescent="0.3">
      <c r="A426" s="1">
        <v>0</v>
      </c>
      <c r="B426" t="s">
        <v>41</v>
      </c>
      <c r="C426" s="9">
        <v>0</v>
      </c>
      <c r="D426" s="9">
        <v>0</v>
      </c>
      <c r="E426" s="9">
        <f>+C426+D426</f>
        <v>0</v>
      </c>
    </row>
    <row r="427" spans="1:5" x14ac:dyDescent="0.3">
      <c r="A427" s="6" t="s">
        <v>25</v>
      </c>
      <c r="C427" s="8">
        <f>+C426+C425</f>
        <v>0</v>
      </c>
      <c r="D427" s="8">
        <f>+D426+D425</f>
        <v>0</v>
      </c>
      <c r="E427" s="8">
        <f>+E426+E425</f>
        <v>0</v>
      </c>
    </row>
    <row r="428" spans="1:5" x14ac:dyDescent="0.3">
      <c r="D428" s="1"/>
      <c r="E428" s="1"/>
    </row>
    <row r="429" spans="1:5" x14ac:dyDescent="0.3">
      <c r="A429" s="6" t="s">
        <v>26</v>
      </c>
      <c r="C429" s="11">
        <f>+C427+C419+C420+C421+C422</f>
        <v>0</v>
      </c>
      <c r="D429" s="11">
        <f>+D427+D419+D420+D421+D422</f>
        <v>0</v>
      </c>
      <c r="E429" s="11">
        <f>+E427+E419+E420+E421+E422</f>
        <v>0</v>
      </c>
    </row>
    <row r="430" spans="1:5" x14ac:dyDescent="0.3">
      <c r="D430" s="1"/>
      <c r="E430" s="1"/>
    </row>
    <row r="431" spans="1:5" x14ac:dyDescent="0.3">
      <c r="A431" s="6" t="s">
        <v>37</v>
      </c>
      <c r="D431" s="1"/>
      <c r="E431" s="1"/>
    </row>
    <row r="432" spans="1:5" x14ac:dyDescent="0.3">
      <c r="A432" s="6" t="s">
        <v>38</v>
      </c>
      <c r="C432" s="1">
        <v>0</v>
      </c>
      <c r="D432" s="1">
        <v>0</v>
      </c>
      <c r="E432" s="1">
        <f>+C432+D432</f>
        <v>0</v>
      </c>
    </row>
    <row r="433" spans="1:5" x14ac:dyDescent="0.3">
      <c r="A433" s="6" t="s">
        <v>39</v>
      </c>
      <c r="C433" s="1">
        <v>0</v>
      </c>
      <c r="D433" s="1">
        <v>0</v>
      </c>
      <c r="E433" s="1">
        <f>+C433+D433</f>
        <v>0</v>
      </c>
    </row>
    <row r="434" spans="1:5" x14ac:dyDescent="0.3">
      <c r="A434" s="6" t="s">
        <v>40</v>
      </c>
      <c r="C434" s="12">
        <f>SUM(C432:C433)</f>
        <v>0</v>
      </c>
      <c r="D434" s="12">
        <f>SUM(D432:D433)</f>
        <v>0</v>
      </c>
      <c r="E434" s="12">
        <f>SUM(E432:E433)</f>
        <v>0</v>
      </c>
    </row>
    <row r="435" spans="1:5" x14ac:dyDescent="0.3">
      <c r="A435" s="6"/>
      <c r="D435" s="1"/>
      <c r="E435" s="1"/>
    </row>
    <row r="436" spans="1:5" x14ac:dyDescent="0.3">
      <c r="A436" s="6" t="s">
        <v>1</v>
      </c>
      <c r="D436" s="1"/>
      <c r="E436" s="1"/>
    </row>
    <row r="437" spans="1:5" x14ac:dyDescent="0.3">
      <c r="A437" s="6" t="s">
        <v>13</v>
      </c>
      <c r="C437" s="1">
        <v>0</v>
      </c>
      <c r="D437" s="1">
        <v>0</v>
      </c>
      <c r="E437" s="1">
        <f>+C437+D437</f>
        <v>0</v>
      </c>
    </row>
    <row r="438" spans="1:5" x14ac:dyDescent="0.3">
      <c r="A438" s="6" t="s">
        <v>14</v>
      </c>
      <c r="C438" s="1">
        <v>0</v>
      </c>
      <c r="D438" s="1">
        <v>0</v>
      </c>
      <c r="E438" s="1">
        <f>+C438+D438</f>
        <v>0</v>
      </c>
    </row>
    <row r="439" spans="1:5" x14ac:dyDescent="0.3">
      <c r="A439" s="6" t="s">
        <v>44</v>
      </c>
      <c r="C439" s="1">
        <v>0</v>
      </c>
      <c r="D439" s="1">
        <v>0</v>
      </c>
      <c r="E439" s="1">
        <f>+C439+D439</f>
        <v>0</v>
      </c>
    </row>
    <row r="440" spans="1:5" x14ac:dyDescent="0.3">
      <c r="A440" s="6" t="s">
        <v>15</v>
      </c>
      <c r="C440" s="1">
        <v>0</v>
      </c>
      <c r="D440" s="1">
        <v>0</v>
      </c>
      <c r="E440" s="1">
        <f>+C440+D440</f>
        <v>0</v>
      </c>
    </row>
    <row r="441" spans="1:5" x14ac:dyDescent="0.3">
      <c r="A441" s="6" t="s">
        <v>18</v>
      </c>
      <c r="C441" s="1">
        <v>0</v>
      </c>
      <c r="D441" s="1">
        <v>0</v>
      </c>
      <c r="E441" s="1">
        <f>+C441+D441</f>
        <v>0</v>
      </c>
    </row>
    <row r="442" spans="1:5" x14ac:dyDescent="0.3">
      <c r="A442" s="6" t="s">
        <v>27</v>
      </c>
      <c r="C442" s="12">
        <f>SUM(C437:C441)</f>
        <v>0</v>
      </c>
      <c r="D442" s="12">
        <f>SUM(D437:D441)</f>
        <v>0</v>
      </c>
      <c r="E442" s="12">
        <f>SUM(E437:E441)</f>
        <v>0</v>
      </c>
    </row>
    <row r="443" spans="1:5" x14ac:dyDescent="0.3">
      <c r="A443" s="6"/>
      <c r="C443" s="1"/>
      <c r="D443" s="1"/>
      <c r="E443" s="1"/>
    </row>
    <row r="444" spans="1:5" ht="15" thickBot="1" x14ac:dyDescent="0.35">
      <c r="A444" s="6" t="s">
        <v>32</v>
      </c>
      <c r="C444" s="13">
        <f>+C442+C429+C415+C434</f>
        <v>0</v>
      </c>
      <c r="D444" s="13">
        <f>+D442+D429+D415+D434</f>
        <v>0</v>
      </c>
      <c r="E444" s="13">
        <f>+E442+E429+E415+E434</f>
        <v>0</v>
      </c>
    </row>
    <row r="445" spans="1:5" x14ac:dyDescent="0.3">
      <c r="A445" s="6"/>
      <c r="C445" s="1"/>
      <c r="D445" s="1"/>
      <c r="E445" s="1"/>
    </row>
    <row r="446" spans="1:5" x14ac:dyDescent="0.3">
      <c r="A446" s="6" t="s">
        <v>31</v>
      </c>
      <c r="C446" s="1"/>
      <c r="D446" s="1"/>
      <c r="E446" s="1"/>
    </row>
    <row r="447" spans="1:5" x14ac:dyDescent="0.3">
      <c r="A447" s="6" t="s">
        <v>17</v>
      </c>
      <c r="C447" s="1">
        <v>0</v>
      </c>
      <c r="D447" s="1">
        <v>0</v>
      </c>
      <c r="E447" s="1">
        <f t="shared" ref="E447:E452" si="60">+C447+D447</f>
        <v>0</v>
      </c>
    </row>
    <row r="448" spans="1:5" x14ac:dyDescent="0.3">
      <c r="A448" s="6" t="s">
        <v>19</v>
      </c>
      <c r="C448" s="1">
        <v>0</v>
      </c>
      <c r="D448" s="1">
        <v>0</v>
      </c>
      <c r="E448" s="1">
        <f t="shared" si="60"/>
        <v>0</v>
      </c>
    </row>
    <row r="449" spans="1:5" x14ac:dyDescent="0.3">
      <c r="A449" s="6" t="s">
        <v>20</v>
      </c>
      <c r="C449" s="1">
        <v>0</v>
      </c>
      <c r="D449" s="1">
        <v>0</v>
      </c>
      <c r="E449" s="1">
        <f t="shared" si="60"/>
        <v>0</v>
      </c>
    </row>
    <row r="450" spans="1:5" x14ac:dyDescent="0.3">
      <c r="A450" s="6" t="s">
        <v>60</v>
      </c>
      <c r="B450" s="1"/>
      <c r="C450" s="1">
        <v>0</v>
      </c>
      <c r="D450" s="1">
        <v>0</v>
      </c>
      <c r="E450" s="1">
        <f t="shared" si="60"/>
        <v>0</v>
      </c>
    </row>
    <row r="451" spans="1:5" x14ac:dyDescent="0.3">
      <c r="A451" s="6" t="s">
        <v>61</v>
      </c>
      <c r="B451" s="1"/>
      <c r="C451" s="1">
        <v>0</v>
      </c>
      <c r="D451" s="1">
        <v>0</v>
      </c>
      <c r="E451" s="1">
        <f t="shared" si="60"/>
        <v>0</v>
      </c>
    </row>
    <row r="452" spans="1:5" x14ac:dyDescent="0.3">
      <c r="A452" s="6" t="s">
        <v>62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3">
      <c r="A453" s="6" t="s">
        <v>30</v>
      </c>
      <c r="C453" s="12">
        <f>SUM(C447:C452)</f>
        <v>0</v>
      </c>
      <c r="D453" s="12">
        <f>SUM(D447:D452)</f>
        <v>0</v>
      </c>
      <c r="E453" s="12">
        <f>SUM(E447:E452)</f>
        <v>0</v>
      </c>
    </row>
    <row r="454" spans="1:5" x14ac:dyDescent="0.3">
      <c r="C454" s="1"/>
      <c r="D454" s="1"/>
      <c r="E454" s="1"/>
    </row>
    <row r="455" spans="1:5" ht="15" thickBot="1" x14ac:dyDescent="0.35">
      <c r="A455" s="6" t="s">
        <v>33</v>
      </c>
      <c r="C455" s="13">
        <f>+C444+C453</f>
        <v>0</v>
      </c>
      <c r="D455" s="13">
        <f>+D444+D453</f>
        <v>0</v>
      </c>
      <c r="E455" s="13">
        <f>+E444+E453</f>
        <v>0</v>
      </c>
    </row>
    <row r="456" spans="1:5" x14ac:dyDescent="0.3">
      <c r="A456" s="6"/>
      <c r="C456" s="24"/>
      <c r="D456" s="24"/>
      <c r="E456" s="24"/>
    </row>
    <row r="457" spans="1:5" x14ac:dyDescent="0.3">
      <c r="C457" s="17"/>
      <c r="D457" s="18"/>
      <c r="E457" s="17"/>
    </row>
    <row r="458" spans="1:5" x14ac:dyDescent="0.3">
      <c r="C458" s="18"/>
      <c r="D458" s="18"/>
      <c r="E458" s="18"/>
    </row>
    <row r="459" spans="1:5" x14ac:dyDescent="0.3">
      <c r="A459" s="7" t="s">
        <v>49</v>
      </c>
      <c r="C459" s="18"/>
      <c r="D459" s="18"/>
      <c r="E459" s="18"/>
    </row>
    <row r="460" spans="1:5" x14ac:dyDescent="0.3">
      <c r="C460" s="18"/>
      <c r="D460" s="18"/>
      <c r="E460" s="18"/>
    </row>
    <row r="461" spans="1:5" x14ac:dyDescent="0.3">
      <c r="A461" s="6" t="s">
        <v>8</v>
      </c>
      <c r="C461" s="23" t="s">
        <v>28</v>
      </c>
      <c r="D461" s="18"/>
      <c r="E461" s="23" t="s">
        <v>29</v>
      </c>
    </row>
    <row r="462" spans="1:5" x14ac:dyDescent="0.3">
      <c r="A462" s="5" t="s">
        <v>3</v>
      </c>
      <c r="B462" s="5" t="s">
        <v>4</v>
      </c>
      <c r="C462" s="5" t="s">
        <v>5</v>
      </c>
      <c r="D462" s="5" t="s">
        <v>16</v>
      </c>
      <c r="E462" s="5" t="s">
        <v>5</v>
      </c>
    </row>
    <row r="463" spans="1:5" x14ac:dyDescent="0.3">
      <c r="A463" s="1">
        <v>42.71</v>
      </c>
      <c r="B463" s="3">
        <v>0</v>
      </c>
      <c r="C463" s="1">
        <f>+A463*B463</f>
        <v>0</v>
      </c>
      <c r="D463" s="1">
        <v>0</v>
      </c>
      <c r="E463" s="1">
        <f>+C463+D463</f>
        <v>0</v>
      </c>
    </row>
    <row r="464" spans="1:5" x14ac:dyDescent="0.3">
      <c r="A464" s="1">
        <v>0</v>
      </c>
      <c r="B464" s="3">
        <v>0</v>
      </c>
      <c r="C464" s="1">
        <f t="shared" ref="C464:C466" si="61">+A464*B464</f>
        <v>0</v>
      </c>
      <c r="D464" s="1">
        <v>0</v>
      </c>
      <c r="E464" s="1">
        <f t="shared" ref="E464:E467" si="62">+C464+D464</f>
        <v>0</v>
      </c>
    </row>
    <row r="465" spans="1:5" x14ac:dyDescent="0.3">
      <c r="A465" s="1"/>
      <c r="B465" s="3"/>
      <c r="C465" s="1">
        <f t="shared" si="61"/>
        <v>0</v>
      </c>
      <c r="D465" s="1">
        <v>0</v>
      </c>
      <c r="E465" s="1">
        <f t="shared" si="62"/>
        <v>0</v>
      </c>
    </row>
    <row r="466" spans="1:5" x14ac:dyDescent="0.3">
      <c r="A466" s="1"/>
      <c r="B466" s="3"/>
      <c r="C466" s="1">
        <f t="shared" si="61"/>
        <v>0</v>
      </c>
      <c r="D466" s="1">
        <v>0</v>
      </c>
      <c r="E466" s="1">
        <f t="shared" si="62"/>
        <v>0</v>
      </c>
    </row>
    <row r="467" spans="1:5" x14ac:dyDescent="0.3">
      <c r="A467" s="1" t="s">
        <v>6</v>
      </c>
      <c r="B467" s="3">
        <v>0</v>
      </c>
      <c r="C467" s="1">
        <v>0</v>
      </c>
      <c r="D467" s="1">
        <v>0</v>
      </c>
      <c r="E467" s="1">
        <f t="shared" si="62"/>
        <v>0</v>
      </c>
    </row>
    <row r="468" spans="1:5" x14ac:dyDescent="0.3">
      <c r="A468" s="6" t="s">
        <v>9</v>
      </c>
      <c r="C468" s="1"/>
      <c r="D468" s="1"/>
      <c r="E468" s="1"/>
    </row>
    <row r="469" spans="1:5" x14ac:dyDescent="0.3">
      <c r="A469" s="1">
        <v>0</v>
      </c>
      <c r="B469" s="10">
        <v>0</v>
      </c>
      <c r="C469" s="9">
        <f t="shared" ref="C469" si="63">+A469*B469</f>
        <v>0</v>
      </c>
      <c r="D469" s="9">
        <v>0</v>
      </c>
      <c r="E469" s="9">
        <f t="shared" ref="E469" si="64">+C469+D469</f>
        <v>0</v>
      </c>
    </row>
    <row r="470" spans="1:5" x14ac:dyDescent="0.3">
      <c r="A470" s="6" t="s">
        <v>10</v>
      </c>
      <c r="B470" s="3">
        <f>SUM(B463:B469)</f>
        <v>0</v>
      </c>
      <c r="C470" s="8">
        <f>SUM(C463:C469)</f>
        <v>0</v>
      </c>
      <c r="D470" s="8">
        <f>SUM(D463:D469)</f>
        <v>0</v>
      </c>
      <c r="E470" s="8">
        <f>SUM(E463:E469)</f>
        <v>0</v>
      </c>
    </row>
    <row r="471" spans="1:5" x14ac:dyDescent="0.3">
      <c r="D471" s="1"/>
      <c r="E471" s="1"/>
    </row>
    <row r="472" spans="1:5" x14ac:dyDescent="0.3">
      <c r="A472" s="6" t="s">
        <v>11</v>
      </c>
      <c r="D472" s="1"/>
      <c r="E472" s="1"/>
    </row>
    <row r="473" spans="1:5" x14ac:dyDescent="0.3">
      <c r="A473" s="5"/>
      <c r="B473" s="5" t="s">
        <v>7</v>
      </c>
      <c r="C473" s="5"/>
      <c r="D473" s="1"/>
      <c r="E473" s="1"/>
    </row>
    <row r="474" spans="1:5" x14ac:dyDescent="0.3">
      <c r="A474" s="1">
        <v>3.73</v>
      </c>
      <c r="B474" s="2">
        <v>0</v>
      </c>
      <c r="C474" s="1">
        <f>+A474*B474</f>
        <v>0</v>
      </c>
      <c r="D474" s="1">
        <v>0</v>
      </c>
      <c r="E474" s="1">
        <f>+C474+D474</f>
        <v>0</v>
      </c>
    </row>
    <row r="475" spans="1:5" x14ac:dyDescent="0.3">
      <c r="A475" s="1">
        <v>0</v>
      </c>
      <c r="B475" s="2">
        <v>0</v>
      </c>
      <c r="C475" s="1">
        <f>+A475*B475</f>
        <v>0</v>
      </c>
      <c r="D475" s="1">
        <v>0</v>
      </c>
      <c r="E475" s="1">
        <f t="shared" ref="E475:E477" si="65">+C475+D475</f>
        <v>0</v>
      </c>
    </row>
    <row r="476" spans="1:5" x14ac:dyDescent="0.3">
      <c r="A476" s="1"/>
      <c r="B476" s="2"/>
      <c r="C476" s="1">
        <f t="shared" ref="C476:C477" si="66">+A476*B476</f>
        <v>0</v>
      </c>
      <c r="D476" s="1">
        <v>0</v>
      </c>
      <c r="E476" s="1">
        <f t="shared" si="65"/>
        <v>0</v>
      </c>
    </row>
    <row r="477" spans="1:5" x14ac:dyDescent="0.3">
      <c r="A477" s="1"/>
      <c r="B477" s="2"/>
      <c r="C477" s="9">
        <f t="shared" si="66"/>
        <v>0</v>
      </c>
      <c r="D477" s="9">
        <v>0</v>
      </c>
      <c r="E477" s="9">
        <f t="shared" si="65"/>
        <v>0</v>
      </c>
    </row>
    <row r="478" spans="1:5" x14ac:dyDescent="0.3">
      <c r="A478" s="6" t="s">
        <v>58</v>
      </c>
      <c r="B478" s="2"/>
      <c r="C478" s="1">
        <f>SUM(C474:C477)</f>
        <v>0</v>
      </c>
      <c r="D478" s="1">
        <f>SUM(D474:D477)</f>
        <v>0</v>
      </c>
      <c r="E478" s="1">
        <f>SUM(E474:E477)</f>
        <v>0</v>
      </c>
    </row>
    <row r="479" spans="1:5" x14ac:dyDescent="0.3">
      <c r="C479" s="8"/>
      <c r="D479" s="1"/>
      <c r="E479" s="1"/>
    </row>
    <row r="480" spans="1:5" x14ac:dyDescent="0.3">
      <c r="A480" s="6" t="s">
        <v>12</v>
      </c>
      <c r="C480" s="11">
        <f>+C478+C470</f>
        <v>0</v>
      </c>
      <c r="D480" s="11">
        <f>+D478+D470</f>
        <v>0</v>
      </c>
      <c r="E480" s="11">
        <f>+E478+E470</f>
        <v>0</v>
      </c>
    </row>
    <row r="481" spans="1:5" x14ac:dyDescent="0.3">
      <c r="D481" s="1"/>
      <c r="E481" s="1"/>
    </row>
    <row r="482" spans="1:5" x14ac:dyDescent="0.3">
      <c r="D482" s="1"/>
      <c r="E482" s="1"/>
    </row>
    <row r="483" spans="1:5" x14ac:dyDescent="0.3">
      <c r="A483" s="6" t="s">
        <v>23</v>
      </c>
      <c r="B483" s="5" t="s">
        <v>4</v>
      </c>
      <c r="D483" s="1"/>
      <c r="E483" s="1"/>
    </row>
    <row r="484" spans="1:5" x14ac:dyDescent="0.3">
      <c r="A484" s="1">
        <v>0</v>
      </c>
      <c r="B484" s="3">
        <v>0</v>
      </c>
      <c r="C484" s="1">
        <f>+A484*B484</f>
        <v>0</v>
      </c>
      <c r="D484" s="1">
        <v>0</v>
      </c>
      <c r="E484" s="1">
        <f>+C484+D484</f>
        <v>0</v>
      </c>
    </row>
    <row r="485" spans="1:5" x14ac:dyDescent="0.3">
      <c r="A485" s="1">
        <v>0</v>
      </c>
      <c r="B485" s="3">
        <v>0</v>
      </c>
      <c r="C485" s="1">
        <f>+A485*B485</f>
        <v>0</v>
      </c>
      <c r="D485" s="1">
        <v>0</v>
      </c>
      <c r="E485" s="1">
        <f>+C485+D485</f>
        <v>0</v>
      </c>
    </row>
    <row r="486" spans="1:5" x14ac:dyDescent="0.3">
      <c r="A486" s="1">
        <v>0</v>
      </c>
      <c r="B486" s="3">
        <v>0</v>
      </c>
      <c r="C486" s="1">
        <f>+A486*B486</f>
        <v>0</v>
      </c>
      <c r="D486" s="1">
        <v>0</v>
      </c>
      <c r="E486" s="1">
        <f>+C486+D486</f>
        <v>0</v>
      </c>
    </row>
    <row r="487" spans="1:5" x14ac:dyDescent="0.3">
      <c r="A487" s="1" t="s">
        <v>6</v>
      </c>
      <c r="B487" s="3">
        <v>0</v>
      </c>
      <c r="C487" s="1">
        <v>0</v>
      </c>
      <c r="D487" s="1">
        <v>0</v>
      </c>
      <c r="E487" s="1">
        <f t="shared" ref="E487" si="67">+C487+D487</f>
        <v>0</v>
      </c>
    </row>
    <row r="488" spans="1:5" x14ac:dyDescent="0.3">
      <c r="D488" s="1"/>
      <c r="E488" s="1"/>
    </row>
    <row r="489" spans="1:5" x14ac:dyDescent="0.3">
      <c r="A489" s="6" t="s">
        <v>24</v>
      </c>
      <c r="B489" s="5" t="s">
        <v>7</v>
      </c>
      <c r="D489" s="1"/>
      <c r="E489" s="1"/>
    </row>
    <row r="490" spans="1:5" x14ac:dyDescent="0.3">
      <c r="A490" s="1">
        <v>0</v>
      </c>
      <c r="B490">
        <v>0</v>
      </c>
      <c r="C490" s="1">
        <f t="shared" ref="C490" si="68">+A490*B490</f>
        <v>0</v>
      </c>
      <c r="D490" s="1">
        <v>0</v>
      </c>
      <c r="E490" s="1">
        <f>+C490+D490</f>
        <v>0</v>
      </c>
    </row>
    <row r="491" spans="1:5" x14ac:dyDescent="0.3">
      <c r="A491" s="1">
        <v>0</v>
      </c>
      <c r="B491" t="s">
        <v>41</v>
      </c>
      <c r="C491" s="9">
        <v>0</v>
      </c>
      <c r="D491" s="9">
        <v>0</v>
      </c>
      <c r="E491" s="9">
        <f>+C491+D491</f>
        <v>0</v>
      </c>
    </row>
    <row r="492" spans="1:5" x14ac:dyDescent="0.3">
      <c r="A492" s="6" t="s">
        <v>25</v>
      </c>
      <c r="C492" s="8">
        <f>+C491+C490</f>
        <v>0</v>
      </c>
      <c r="D492" s="8">
        <f>+D491+D490</f>
        <v>0</v>
      </c>
      <c r="E492" s="8">
        <f>+E491+E490</f>
        <v>0</v>
      </c>
    </row>
    <row r="493" spans="1:5" x14ac:dyDescent="0.3">
      <c r="D493" s="1"/>
      <c r="E493" s="1"/>
    </row>
    <row r="494" spans="1:5" x14ac:dyDescent="0.3">
      <c r="A494" s="6" t="s">
        <v>26</v>
      </c>
      <c r="C494" s="11">
        <f>+C492+C484+C485+C486+C487</f>
        <v>0</v>
      </c>
      <c r="D494" s="11">
        <f>+D492+D484+D485+D486+D487</f>
        <v>0</v>
      </c>
      <c r="E494" s="11">
        <f>+E492+E484+E485+E486+E487</f>
        <v>0</v>
      </c>
    </row>
    <row r="495" spans="1:5" x14ac:dyDescent="0.3">
      <c r="D495" s="1"/>
      <c r="E495" s="1"/>
    </row>
    <row r="496" spans="1:5" x14ac:dyDescent="0.3">
      <c r="A496" s="6" t="s">
        <v>37</v>
      </c>
      <c r="D496" s="1"/>
      <c r="E496" s="1"/>
    </row>
    <row r="497" spans="1:5" x14ac:dyDescent="0.3">
      <c r="A497" s="6" t="s">
        <v>38</v>
      </c>
      <c r="C497" s="1">
        <v>0</v>
      </c>
      <c r="D497" s="1">
        <v>0</v>
      </c>
      <c r="E497" s="1">
        <f>+C497+D497</f>
        <v>0</v>
      </c>
    </row>
    <row r="498" spans="1:5" x14ac:dyDescent="0.3">
      <c r="A498" s="6" t="s">
        <v>39</v>
      </c>
      <c r="C498" s="1">
        <v>0</v>
      </c>
      <c r="D498" s="1">
        <v>0</v>
      </c>
      <c r="E498" s="1">
        <f>+C498+D498</f>
        <v>0</v>
      </c>
    </row>
    <row r="499" spans="1:5" x14ac:dyDescent="0.3">
      <c r="A499" s="6" t="s">
        <v>40</v>
      </c>
      <c r="C499" s="12">
        <f>SUM(C497:C498)</f>
        <v>0</v>
      </c>
      <c r="D499" s="12">
        <f>SUM(D497:D498)</f>
        <v>0</v>
      </c>
      <c r="E499" s="12">
        <f>SUM(E497:E498)</f>
        <v>0</v>
      </c>
    </row>
    <row r="500" spans="1:5" x14ac:dyDescent="0.3">
      <c r="A500" s="6"/>
      <c r="D500" s="1"/>
      <c r="E500" s="1"/>
    </row>
    <row r="501" spans="1:5" x14ac:dyDescent="0.3">
      <c r="A501" s="6" t="s">
        <v>1</v>
      </c>
      <c r="D501" s="1"/>
      <c r="E501" s="1"/>
    </row>
    <row r="502" spans="1:5" x14ac:dyDescent="0.3">
      <c r="A502" s="6" t="s">
        <v>13</v>
      </c>
      <c r="C502" s="1">
        <v>0</v>
      </c>
      <c r="D502" s="1">
        <v>0</v>
      </c>
      <c r="E502" s="1">
        <f>+C502+D502</f>
        <v>0</v>
      </c>
    </row>
    <row r="503" spans="1:5" x14ac:dyDescent="0.3">
      <c r="A503" s="6" t="s">
        <v>14</v>
      </c>
      <c r="C503" s="1">
        <v>0</v>
      </c>
      <c r="D503" s="1">
        <v>0</v>
      </c>
      <c r="E503" s="1">
        <f>+C503+D503</f>
        <v>0</v>
      </c>
    </row>
    <row r="504" spans="1:5" x14ac:dyDescent="0.3">
      <c r="A504" s="6" t="s">
        <v>44</v>
      </c>
      <c r="C504" s="1">
        <v>0</v>
      </c>
      <c r="D504" s="1">
        <v>0</v>
      </c>
      <c r="E504" s="1">
        <f>+C504+D504</f>
        <v>0</v>
      </c>
    </row>
    <row r="505" spans="1:5" x14ac:dyDescent="0.3">
      <c r="A505" s="6" t="s">
        <v>15</v>
      </c>
      <c r="C505" s="1">
        <v>0</v>
      </c>
      <c r="D505" s="1">
        <v>0</v>
      </c>
      <c r="E505" s="1">
        <f>+C505+D505</f>
        <v>0</v>
      </c>
    </row>
    <row r="506" spans="1:5" x14ac:dyDescent="0.3">
      <c r="A506" s="6" t="s">
        <v>18</v>
      </c>
      <c r="C506" s="1">
        <v>0</v>
      </c>
      <c r="D506" s="1">
        <v>0</v>
      </c>
      <c r="E506" s="1">
        <f>+C506+D506</f>
        <v>0</v>
      </c>
    </row>
    <row r="507" spans="1:5" x14ac:dyDescent="0.3">
      <c r="A507" s="6" t="s">
        <v>27</v>
      </c>
      <c r="C507" s="12">
        <f>SUM(C502:C506)</f>
        <v>0</v>
      </c>
      <c r="D507" s="12">
        <f>SUM(D502:D506)</f>
        <v>0</v>
      </c>
      <c r="E507" s="12">
        <f>SUM(E502:E506)</f>
        <v>0</v>
      </c>
    </row>
    <row r="508" spans="1:5" x14ac:dyDescent="0.3">
      <c r="A508" s="6"/>
      <c r="C508" s="1"/>
      <c r="D508" s="1"/>
      <c r="E508" s="1"/>
    </row>
    <row r="509" spans="1:5" ht="15" thickBot="1" x14ac:dyDescent="0.35">
      <c r="A509" s="6" t="s">
        <v>32</v>
      </c>
      <c r="C509" s="13">
        <f>+C507+C494+C480+C499</f>
        <v>0</v>
      </c>
      <c r="D509" s="13">
        <f>+D507+D494+D480+D499</f>
        <v>0</v>
      </c>
      <c r="E509" s="13">
        <f>+E507+E494+E480+E499</f>
        <v>0</v>
      </c>
    </row>
    <row r="510" spans="1:5" x14ac:dyDescent="0.3">
      <c r="A510" s="6"/>
      <c r="C510" s="1"/>
      <c r="D510" s="1"/>
      <c r="E510" s="1"/>
    </row>
    <row r="511" spans="1:5" x14ac:dyDescent="0.3">
      <c r="A511" s="6" t="s">
        <v>31</v>
      </c>
      <c r="C511" s="1"/>
      <c r="D511" s="1"/>
      <c r="E511" s="1"/>
    </row>
    <row r="512" spans="1:5" x14ac:dyDescent="0.3">
      <c r="A512" s="6" t="s">
        <v>17</v>
      </c>
      <c r="C512" s="1">
        <v>0</v>
      </c>
      <c r="D512" s="1">
        <v>0</v>
      </c>
      <c r="E512" s="1">
        <f t="shared" ref="E512:E517" si="69">+C512+D512</f>
        <v>0</v>
      </c>
    </row>
    <row r="513" spans="1:5" x14ac:dyDescent="0.3">
      <c r="A513" s="6" t="s">
        <v>19</v>
      </c>
      <c r="C513" s="1">
        <v>0</v>
      </c>
      <c r="D513" s="1">
        <v>0</v>
      </c>
      <c r="E513" s="1">
        <f t="shared" si="69"/>
        <v>0</v>
      </c>
    </row>
    <row r="514" spans="1:5" x14ac:dyDescent="0.3">
      <c r="A514" s="6" t="s">
        <v>20</v>
      </c>
      <c r="C514" s="1">
        <v>0</v>
      </c>
      <c r="D514" s="1">
        <v>0</v>
      </c>
      <c r="E514" s="1">
        <f t="shared" si="69"/>
        <v>0</v>
      </c>
    </row>
    <row r="515" spans="1:5" x14ac:dyDescent="0.3">
      <c r="A515" s="6" t="s">
        <v>86</v>
      </c>
      <c r="B515" s="3">
        <v>0</v>
      </c>
      <c r="C515" s="1">
        <f>+B515*0.24</f>
        <v>0</v>
      </c>
      <c r="D515" s="1">
        <v>0</v>
      </c>
      <c r="E515" s="1">
        <f t="shared" si="69"/>
        <v>0</v>
      </c>
    </row>
    <row r="516" spans="1:5" x14ac:dyDescent="0.3">
      <c r="A516" s="6" t="s">
        <v>87</v>
      </c>
      <c r="B516" s="3">
        <v>0</v>
      </c>
      <c r="C516" s="1">
        <f>+B516*2.51</f>
        <v>0</v>
      </c>
      <c r="D516" s="1">
        <v>0</v>
      </c>
      <c r="E516" s="1">
        <f t="shared" si="69"/>
        <v>0</v>
      </c>
    </row>
    <row r="517" spans="1:5" x14ac:dyDescent="0.3">
      <c r="A517" s="6" t="s">
        <v>88</v>
      </c>
      <c r="B517" s="3">
        <v>0</v>
      </c>
      <c r="C517" s="1">
        <f>+B517*0.15</f>
        <v>0</v>
      </c>
      <c r="D517" s="1">
        <v>0</v>
      </c>
      <c r="E517" s="1">
        <f t="shared" si="69"/>
        <v>0</v>
      </c>
    </row>
    <row r="518" spans="1:5" x14ac:dyDescent="0.3">
      <c r="A518" s="6" t="s">
        <v>30</v>
      </c>
      <c r="C518" s="12">
        <f>SUM(C512:C517)</f>
        <v>0</v>
      </c>
      <c r="D518" s="12">
        <f>SUM(D512:D517)</f>
        <v>0</v>
      </c>
      <c r="E518" s="12">
        <f>SUM(E512:E517)</f>
        <v>0</v>
      </c>
    </row>
    <row r="519" spans="1:5" x14ac:dyDescent="0.3">
      <c r="C519" s="1"/>
      <c r="D519" s="1"/>
      <c r="E519" s="1"/>
    </row>
    <row r="520" spans="1:5" ht="15" thickBot="1" x14ac:dyDescent="0.35">
      <c r="A520" s="6" t="s">
        <v>33</v>
      </c>
      <c r="C520" s="13">
        <f>+C509+C518</f>
        <v>0</v>
      </c>
      <c r="D520" s="13">
        <f>+D509+D518</f>
        <v>0</v>
      </c>
      <c r="E520" s="13">
        <f>+E509+E518</f>
        <v>0</v>
      </c>
    </row>
    <row r="521" spans="1:5" x14ac:dyDescent="0.3">
      <c r="A521" s="6"/>
      <c r="C521" s="24"/>
      <c r="D521" s="24"/>
      <c r="E521" s="24"/>
    </row>
    <row r="522" spans="1:5" x14ac:dyDescent="0.3">
      <c r="A522" s="6"/>
      <c r="C522" s="24"/>
      <c r="D522" s="24"/>
      <c r="E522" s="24"/>
    </row>
    <row r="523" spans="1:5" x14ac:dyDescent="0.3">
      <c r="C523" s="17"/>
      <c r="D523" s="18"/>
      <c r="E523" s="18"/>
    </row>
    <row r="524" spans="1:5" x14ac:dyDescent="0.3">
      <c r="A524" s="7" t="s">
        <v>50</v>
      </c>
      <c r="C524" s="18"/>
      <c r="D524" s="18"/>
      <c r="E524" s="18"/>
    </row>
    <row r="525" spans="1:5" x14ac:dyDescent="0.3">
      <c r="C525" s="18"/>
      <c r="D525" s="18"/>
      <c r="E525" s="18"/>
    </row>
    <row r="526" spans="1:5" x14ac:dyDescent="0.3">
      <c r="A526" s="6" t="s">
        <v>8</v>
      </c>
      <c r="C526" s="23" t="s">
        <v>28</v>
      </c>
      <c r="D526" s="18"/>
      <c r="E526" s="23" t="s">
        <v>29</v>
      </c>
    </row>
    <row r="527" spans="1:5" x14ac:dyDescent="0.3">
      <c r="A527" s="5" t="s">
        <v>3</v>
      </c>
      <c r="B527" s="5" t="s">
        <v>4</v>
      </c>
      <c r="C527" s="5" t="s">
        <v>5</v>
      </c>
      <c r="D527" s="5" t="s">
        <v>16</v>
      </c>
      <c r="E527" s="5" t="s">
        <v>5</v>
      </c>
    </row>
    <row r="528" spans="1:5" x14ac:dyDescent="0.3">
      <c r="A528" s="1">
        <v>42.71</v>
      </c>
      <c r="B528" s="3">
        <f>327+18</f>
        <v>345</v>
      </c>
      <c r="C528" s="1">
        <f>+A528*B528</f>
        <v>14734.95</v>
      </c>
      <c r="D528" s="1">
        <v>-1473.5</v>
      </c>
      <c r="E528" s="1">
        <f>+C528+D528</f>
        <v>13261.45</v>
      </c>
    </row>
    <row r="529" spans="1:5" x14ac:dyDescent="0.3">
      <c r="A529" s="1">
        <v>0</v>
      </c>
      <c r="B529" s="3">
        <v>0</v>
      </c>
      <c r="C529" s="1">
        <f t="shared" ref="C529:C531" si="70">+A529*B529</f>
        <v>0</v>
      </c>
      <c r="D529" s="1">
        <v>0</v>
      </c>
      <c r="E529" s="1">
        <f t="shared" ref="E529:E532" si="71">+C529+D529</f>
        <v>0</v>
      </c>
    </row>
    <row r="530" spans="1:5" x14ac:dyDescent="0.3">
      <c r="A530" s="1"/>
      <c r="B530" s="3"/>
      <c r="C530" s="1">
        <f t="shared" si="70"/>
        <v>0</v>
      </c>
      <c r="D530" s="1">
        <v>0</v>
      </c>
      <c r="E530" s="1">
        <f t="shared" si="71"/>
        <v>0</v>
      </c>
    </row>
    <row r="531" spans="1:5" x14ac:dyDescent="0.3">
      <c r="A531" s="1"/>
      <c r="B531" s="3"/>
      <c r="C531" s="1">
        <f t="shared" si="70"/>
        <v>0</v>
      </c>
      <c r="D531" s="1">
        <v>0</v>
      </c>
      <c r="E531" s="1">
        <f t="shared" si="71"/>
        <v>0</v>
      </c>
    </row>
    <row r="532" spans="1:5" x14ac:dyDescent="0.3">
      <c r="A532" s="1" t="s">
        <v>6</v>
      </c>
      <c r="B532" s="3">
        <v>0</v>
      </c>
      <c r="C532" s="1">
        <v>0</v>
      </c>
      <c r="D532" s="1">
        <v>0</v>
      </c>
      <c r="E532" s="1">
        <f t="shared" si="71"/>
        <v>0</v>
      </c>
    </row>
    <row r="533" spans="1:5" x14ac:dyDescent="0.3">
      <c r="A533" s="6" t="s">
        <v>9</v>
      </c>
      <c r="C533" s="1"/>
      <c r="D533" s="1"/>
      <c r="E533" s="1"/>
    </row>
    <row r="534" spans="1:5" x14ac:dyDescent="0.3">
      <c r="A534" s="1">
        <v>0</v>
      </c>
      <c r="B534" s="10">
        <v>0</v>
      </c>
      <c r="C534" s="9">
        <f t="shared" ref="C534" si="72">+A534*B534</f>
        <v>0</v>
      </c>
      <c r="D534" s="9">
        <v>0</v>
      </c>
      <c r="E534" s="9">
        <f t="shared" ref="E534" si="73">+C534+D534</f>
        <v>0</v>
      </c>
    </row>
    <row r="535" spans="1:5" x14ac:dyDescent="0.3">
      <c r="A535" s="6" t="s">
        <v>10</v>
      </c>
      <c r="B535" s="3">
        <f>SUM(B528:B534)</f>
        <v>345</v>
      </c>
      <c r="C535" s="8">
        <f>SUM(C528:C534)</f>
        <v>14734.95</v>
      </c>
      <c r="D535" s="8">
        <f>SUM(D528:D534)</f>
        <v>-1473.5</v>
      </c>
      <c r="E535" s="8">
        <f>SUM(E528:E534)</f>
        <v>13261.45</v>
      </c>
    </row>
    <row r="536" spans="1:5" x14ac:dyDescent="0.3">
      <c r="D536" s="1"/>
      <c r="E536" s="1"/>
    </row>
    <row r="537" spans="1:5" x14ac:dyDescent="0.3">
      <c r="A537" s="6" t="s">
        <v>11</v>
      </c>
      <c r="D537" s="1"/>
      <c r="E537" s="1"/>
    </row>
    <row r="538" spans="1:5" x14ac:dyDescent="0.3">
      <c r="A538" s="5"/>
      <c r="B538" s="5" t="s">
        <v>7</v>
      </c>
      <c r="C538" s="5"/>
      <c r="D538" s="1"/>
      <c r="E538" s="1"/>
    </row>
    <row r="539" spans="1:5" x14ac:dyDescent="0.3">
      <c r="A539" s="1">
        <v>3.73</v>
      </c>
      <c r="B539" s="2">
        <v>1158</v>
      </c>
      <c r="C539" s="1">
        <f>+A539*B539</f>
        <v>4319.34</v>
      </c>
      <c r="D539" s="1">
        <v>-392.67</v>
      </c>
      <c r="E539" s="1">
        <f>+C539+D539</f>
        <v>3926.67</v>
      </c>
    </row>
    <row r="540" spans="1:5" x14ac:dyDescent="0.3">
      <c r="A540" s="1">
        <v>0</v>
      </c>
      <c r="B540" s="2">
        <v>0</v>
      </c>
      <c r="C540" s="1">
        <f>+A540*B540</f>
        <v>0</v>
      </c>
      <c r="D540" s="1">
        <v>0</v>
      </c>
      <c r="E540" s="1">
        <f t="shared" ref="E540:E542" si="74">+C540+D540</f>
        <v>0</v>
      </c>
    </row>
    <row r="541" spans="1:5" x14ac:dyDescent="0.3">
      <c r="A541" s="1"/>
      <c r="B541" s="2"/>
      <c r="C541" s="1">
        <f t="shared" ref="C541:C542" si="75">+A541*B541</f>
        <v>0</v>
      </c>
      <c r="D541" s="1">
        <v>0</v>
      </c>
      <c r="E541" s="1">
        <f t="shared" si="74"/>
        <v>0</v>
      </c>
    </row>
    <row r="542" spans="1:5" x14ac:dyDescent="0.3">
      <c r="A542" s="1"/>
      <c r="B542" s="2"/>
      <c r="C542" s="9">
        <f t="shared" si="75"/>
        <v>0</v>
      </c>
      <c r="D542" s="9">
        <v>0</v>
      </c>
      <c r="E542" s="9">
        <f t="shared" si="74"/>
        <v>0</v>
      </c>
    </row>
    <row r="543" spans="1:5" x14ac:dyDescent="0.3">
      <c r="A543" s="6" t="s">
        <v>58</v>
      </c>
      <c r="B543" s="2"/>
      <c r="C543" s="1">
        <f>SUM(C539:C542)</f>
        <v>4319.34</v>
      </c>
      <c r="D543" s="1">
        <f>SUM(D539:D542)</f>
        <v>-392.67</v>
      </c>
      <c r="E543" s="1">
        <f>SUM(E539:E542)</f>
        <v>3926.67</v>
      </c>
    </row>
    <row r="544" spans="1:5" x14ac:dyDescent="0.3">
      <c r="C544" s="8"/>
      <c r="D544" s="1"/>
      <c r="E544" s="1"/>
    </row>
    <row r="545" spans="1:5" x14ac:dyDescent="0.3">
      <c r="A545" s="6" t="s">
        <v>12</v>
      </c>
      <c r="C545" s="11">
        <f>+C543+C535</f>
        <v>19054.29</v>
      </c>
      <c r="D545" s="11">
        <f>+D543+D535</f>
        <v>-1866.17</v>
      </c>
      <c r="E545" s="11">
        <f>+E543+E535</f>
        <v>17188.120000000003</v>
      </c>
    </row>
    <row r="546" spans="1:5" x14ac:dyDescent="0.3">
      <c r="D546" s="1"/>
      <c r="E546" s="1"/>
    </row>
    <row r="547" spans="1:5" x14ac:dyDescent="0.3">
      <c r="D547" s="1"/>
      <c r="E547" s="1"/>
    </row>
    <row r="548" spans="1:5" x14ac:dyDescent="0.3">
      <c r="A548" s="6" t="s">
        <v>23</v>
      </c>
      <c r="B548" s="5" t="s">
        <v>4</v>
      </c>
      <c r="D548" s="1"/>
      <c r="E548" s="1"/>
    </row>
    <row r="549" spans="1:5" x14ac:dyDescent="0.3">
      <c r="A549" s="1">
        <v>0</v>
      </c>
      <c r="B549" s="3">
        <v>0</v>
      </c>
      <c r="C549" s="1">
        <f>+A549*B549</f>
        <v>0</v>
      </c>
      <c r="D549" s="1">
        <v>0</v>
      </c>
      <c r="E549" s="1">
        <f>+C549+D549</f>
        <v>0</v>
      </c>
    </row>
    <row r="550" spans="1:5" x14ac:dyDescent="0.3">
      <c r="A550" s="1">
        <v>0</v>
      </c>
      <c r="B550" s="3">
        <v>0</v>
      </c>
      <c r="C550" s="1">
        <f>+A550*B550</f>
        <v>0</v>
      </c>
      <c r="D550" s="1">
        <v>0</v>
      </c>
      <c r="E550" s="1">
        <f>+C550+D550</f>
        <v>0</v>
      </c>
    </row>
    <row r="551" spans="1:5" x14ac:dyDescent="0.3">
      <c r="A551" s="1">
        <v>0</v>
      </c>
      <c r="B551" s="3">
        <v>0</v>
      </c>
      <c r="C551" s="1">
        <f>+A551*B551</f>
        <v>0</v>
      </c>
      <c r="D551" s="1">
        <v>0</v>
      </c>
      <c r="E551" s="1">
        <f>+C551+D551</f>
        <v>0</v>
      </c>
    </row>
    <row r="552" spans="1:5" x14ac:dyDescent="0.3">
      <c r="A552" s="1" t="s">
        <v>6</v>
      </c>
      <c r="B552" s="3">
        <v>0</v>
      </c>
      <c r="C552" s="1">
        <v>0</v>
      </c>
      <c r="D552" s="1">
        <v>0</v>
      </c>
      <c r="E552" s="1">
        <f t="shared" ref="E552" si="76">+C552+D552</f>
        <v>0</v>
      </c>
    </row>
    <row r="553" spans="1:5" x14ac:dyDescent="0.3">
      <c r="D553" s="1"/>
      <c r="E553" s="1"/>
    </row>
    <row r="554" spans="1:5" x14ac:dyDescent="0.3">
      <c r="A554" s="6" t="s">
        <v>24</v>
      </c>
      <c r="B554" s="5" t="s">
        <v>7</v>
      </c>
      <c r="D554" s="1"/>
      <c r="E554" s="1"/>
    </row>
    <row r="555" spans="1:5" x14ac:dyDescent="0.3">
      <c r="A555" s="1">
        <v>0</v>
      </c>
      <c r="B555">
        <v>0</v>
      </c>
      <c r="C555" s="1">
        <f t="shared" ref="C555" si="77">+A555*B555</f>
        <v>0</v>
      </c>
      <c r="D555" s="1">
        <v>0</v>
      </c>
      <c r="E555" s="1">
        <f>+C555+D555</f>
        <v>0</v>
      </c>
    </row>
    <row r="556" spans="1:5" x14ac:dyDescent="0.3">
      <c r="A556" s="1">
        <v>0</v>
      </c>
      <c r="B556" t="s">
        <v>41</v>
      </c>
      <c r="C556" s="9">
        <v>0</v>
      </c>
      <c r="D556" s="9">
        <v>0</v>
      </c>
      <c r="E556" s="9">
        <f>+C556+D556</f>
        <v>0</v>
      </c>
    </row>
    <row r="557" spans="1:5" x14ac:dyDescent="0.3">
      <c r="A557" s="6" t="s">
        <v>25</v>
      </c>
      <c r="C557" s="8">
        <f>+C556+C555</f>
        <v>0</v>
      </c>
      <c r="D557" s="8">
        <f>+D556+D555</f>
        <v>0</v>
      </c>
      <c r="E557" s="8">
        <f>+E556+E555</f>
        <v>0</v>
      </c>
    </row>
    <row r="558" spans="1:5" x14ac:dyDescent="0.3">
      <c r="D558" s="1"/>
      <c r="E558" s="1"/>
    </row>
    <row r="559" spans="1:5" x14ac:dyDescent="0.3">
      <c r="A559" s="6" t="s">
        <v>26</v>
      </c>
      <c r="C559" s="11">
        <f>+C557+C549+C550+C551+C552</f>
        <v>0</v>
      </c>
      <c r="D559" s="11">
        <f>+D557+D549+D550+D551+D552</f>
        <v>0</v>
      </c>
      <c r="E559" s="11">
        <f>+E557+E549+E550+E551+E552</f>
        <v>0</v>
      </c>
    </row>
    <row r="560" spans="1:5" x14ac:dyDescent="0.3">
      <c r="D560" s="1"/>
      <c r="E560" s="1"/>
    </row>
    <row r="561" spans="1:6" x14ac:dyDescent="0.3">
      <c r="A561" s="6" t="s">
        <v>37</v>
      </c>
      <c r="D561" s="1"/>
      <c r="E561" s="1"/>
    </row>
    <row r="562" spans="1:6" x14ac:dyDescent="0.3">
      <c r="A562" s="6" t="s">
        <v>38</v>
      </c>
      <c r="C562" s="1">
        <v>0</v>
      </c>
      <c r="D562" s="1">
        <v>0</v>
      </c>
      <c r="E562" s="1">
        <f>+C562+D562</f>
        <v>0</v>
      </c>
    </row>
    <row r="563" spans="1:6" x14ac:dyDescent="0.3">
      <c r="A563" s="6" t="s">
        <v>39</v>
      </c>
      <c r="C563" s="1">
        <v>0</v>
      </c>
      <c r="D563" s="1">
        <v>0</v>
      </c>
      <c r="E563" s="1">
        <f>+C563+D563</f>
        <v>0</v>
      </c>
    </row>
    <row r="564" spans="1:6" x14ac:dyDescent="0.3">
      <c r="A564" s="6" t="s">
        <v>40</v>
      </c>
      <c r="C564" s="12">
        <f>SUM(C562:C563)</f>
        <v>0</v>
      </c>
      <c r="D564" s="12">
        <f>SUM(D562:D563)</f>
        <v>0</v>
      </c>
      <c r="E564" s="12">
        <f>SUM(E562:E563)</f>
        <v>0</v>
      </c>
    </row>
    <row r="565" spans="1:6" x14ac:dyDescent="0.3">
      <c r="A565" s="6"/>
      <c r="D565" s="1"/>
      <c r="E565" s="1"/>
    </row>
    <row r="566" spans="1:6" x14ac:dyDescent="0.3">
      <c r="A566" s="6" t="s">
        <v>1</v>
      </c>
      <c r="D566" s="1"/>
      <c r="E566" s="1"/>
    </row>
    <row r="567" spans="1:6" x14ac:dyDescent="0.3">
      <c r="A567" s="6" t="s">
        <v>13</v>
      </c>
      <c r="C567" s="1">
        <v>0</v>
      </c>
      <c r="D567" s="1">
        <v>0</v>
      </c>
      <c r="E567" s="1">
        <f>+C567+D567</f>
        <v>0</v>
      </c>
    </row>
    <row r="568" spans="1:6" x14ac:dyDescent="0.3">
      <c r="A568" s="6" t="s">
        <v>14</v>
      </c>
      <c r="C568" s="1">
        <v>0</v>
      </c>
      <c r="D568" s="1">
        <v>0</v>
      </c>
      <c r="E568" s="1">
        <f>+C568+D568</f>
        <v>0</v>
      </c>
    </row>
    <row r="569" spans="1:6" x14ac:dyDescent="0.3">
      <c r="A569" s="6" t="s">
        <v>44</v>
      </c>
      <c r="C569" s="1">
        <v>0</v>
      </c>
      <c r="D569" s="1">
        <v>0</v>
      </c>
      <c r="E569" s="1">
        <f>+C569+D569</f>
        <v>0</v>
      </c>
    </row>
    <row r="570" spans="1:6" x14ac:dyDescent="0.3">
      <c r="A570" s="6" t="s">
        <v>15</v>
      </c>
      <c r="C570" s="1">
        <v>0</v>
      </c>
      <c r="D570" s="1">
        <v>0</v>
      </c>
      <c r="E570" s="1">
        <f>+C570+D570</f>
        <v>0</v>
      </c>
    </row>
    <row r="571" spans="1:6" x14ac:dyDescent="0.3">
      <c r="A571" s="6" t="s">
        <v>18</v>
      </c>
      <c r="C571" s="1">
        <v>0</v>
      </c>
      <c r="D571" s="1">
        <v>0</v>
      </c>
      <c r="E571" s="1">
        <f>+C571+D571</f>
        <v>0</v>
      </c>
    </row>
    <row r="572" spans="1:6" x14ac:dyDescent="0.3">
      <c r="A572" s="6" t="s">
        <v>27</v>
      </c>
      <c r="C572" s="12">
        <f>SUM(C567:C571)</f>
        <v>0</v>
      </c>
      <c r="D572" s="12">
        <f>SUM(D567:D571)</f>
        <v>0</v>
      </c>
      <c r="E572" s="12">
        <f>SUM(E567:E571)</f>
        <v>0</v>
      </c>
    </row>
    <row r="573" spans="1:6" x14ac:dyDescent="0.3">
      <c r="A573" s="6"/>
      <c r="C573" s="1"/>
      <c r="D573" s="1"/>
      <c r="E573" s="1"/>
    </row>
    <row r="574" spans="1:6" ht="15" thickBot="1" x14ac:dyDescent="0.35">
      <c r="A574" s="6" t="s">
        <v>32</v>
      </c>
      <c r="C574" s="13">
        <f>+C572+C559+C545+C564</f>
        <v>19054.29</v>
      </c>
      <c r="D574" s="13">
        <f>+D572+D559+D545+D564</f>
        <v>-1866.17</v>
      </c>
      <c r="E574" s="13">
        <f>+E572+E559+E545+E564</f>
        <v>17188.120000000003</v>
      </c>
      <c r="F574" s="8"/>
    </row>
    <row r="575" spans="1:6" x14ac:dyDescent="0.3">
      <c r="A575" s="6"/>
      <c r="C575" s="1"/>
      <c r="D575" s="1"/>
      <c r="E575" s="1"/>
    </row>
    <row r="576" spans="1:6" x14ac:dyDescent="0.3">
      <c r="A576" s="6" t="s">
        <v>31</v>
      </c>
      <c r="C576" s="1"/>
      <c r="D576" s="1"/>
      <c r="E576" s="1"/>
    </row>
    <row r="577" spans="1:5" x14ac:dyDescent="0.3">
      <c r="A577" s="6" t="s">
        <v>17</v>
      </c>
      <c r="C577" s="1">
        <v>0</v>
      </c>
      <c r="D577" s="1">
        <v>0</v>
      </c>
      <c r="E577" s="1">
        <f t="shared" ref="E577:E582" si="78">+C577+D577</f>
        <v>0</v>
      </c>
    </row>
    <row r="578" spans="1:5" x14ac:dyDescent="0.3">
      <c r="A578" s="6" t="s">
        <v>19</v>
      </c>
      <c r="C578" s="1">
        <v>196.06</v>
      </c>
      <c r="D578" s="1">
        <v>0</v>
      </c>
      <c r="E578" s="1">
        <f t="shared" si="78"/>
        <v>196.06</v>
      </c>
    </row>
    <row r="579" spans="1:5" x14ac:dyDescent="0.3">
      <c r="A579" s="6" t="s">
        <v>20</v>
      </c>
      <c r="C579" s="1">
        <v>0</v>
      </c>
      <c r="D579" s="1">
        <v>0</v>
      </c>
      <c r="E579" s="1">
        <f t="shared" si="78"/>
        <v>0</v>
      </c>
    </row>
    <row r="580" spans="1:5" x14ac:dyDescent="0.3">
      <c r="A580" s="6" t="s">
        <v>86</v>
      </c>
      <c r="B580" s="3">
        <v>1052</v>
      </c>
      <c r="C580" s="1">
        <f>+B580*0.24</f>
        <v>252.48</v>
      </c>
      <c r="D580" s="1">
        <v>0</v>
      </c>
      <c r="E580" s="1">
        <f t="shared" si="78"/>
        <v>252.48</v>
      </c>
    </row>
    <row r="581" spans="1:5" x14ac:dyDescent="0.3">
      <c r="A581" s="6" t="s">
        <v>87</v>
      </c>
      <c r="B581" s="3">
        <v>78</v>
      </c>
      <c r="C581" s="1">
        <f>+B581*2.51</f>
        <v>195.77999999999997</v>
      </c>
      <c r="D581" s="1">
        <v>0</v>
      </c>
      <c r="E581" s="1">
        <f t="shared" si="78"/>
        <v>195.77999999999997</v>
      </c>
    </row>
    <row r="582" spans="1:5" x14ac:dyDescent="0.3">
      <c r="A582" s="6" t="s">
        <v>88</v>
      </c>
      <c r="B582" s="3">
        <v>106</v>
      </c>
      <c r="C582" s="1">
        <f>+B582*0.15</f>
        <v>15.899999999999999</v>
      </c>
      <c r="D582" s="1">
        <v>0</v>
      </c>
      <c r="E582" s="1">
        <f t="shared" si="78"/>
        <v>15.899999999999999</v>
      </c>
    </row>
    <row r="583" spans="1:5" x14ac:dyDescent="0.3">
      <c r="A583" s="6" t="s">
        <v>30</v>
      </c>
      <c r="C583" s="12">
        <f>SUM(C577:C582)</f>
        <v>660.21999999999991</v>
      </c>
      <c r="D583" s="12">
        <f>SUM(D577:D582)</f>
        <v>0</v>
      </c>
      <c r="E583" s="12">
        <f>SUM(E577:E582)</f>
        <v>660.21999999999991</v>
      </c>
    </row>
    <row r="584" spans="1:5" x14ac:dyDescent="0.3">
      <c r="C584" s="1"/>
      <c r="D584" s="1"/>
      <c r="E584" s="1"/>
    </row>
    <row r="585" spans="1:5" ht="15" thickBot="1" x14ac:dyDescent="0.35">
      <c r="A585" s="6" t="s">
        <v>33</v>
      </c>
      <c r="C585" s="13">
        <f>+C574+C583</f>
        <v>19714.510000000002</v>
      </c>
      <c r="D585" s="13">
        <f>+D574+D583</f>
        <v>-1866.17</v>
      </c>
      <c r="E585" s="13">
        <f>+E574+E583</f>
        <v>17848.340000000004</v>
      </c>
    </row>
    <row r="586" spans="1:5" x14ac:dyDescent="0.3">
      <c r="C586" s="8"/>
    </row>
    <row r="587" spans="1:5" x14ac:dyDescent="0.3">
      <c r="B587" s="32"/>
      <c r="C587" s="8"/>
    </row>
    <row r="588" spans="1:5" x14ac:dyDescent="0.3">
      <c r="C588" s="8"/>
    </row>
    <row r="589" spans="1:5" x14ac:dyDescent="0.3">
      <c r="A589" s="7" t="s">
        <v>51</v>
      </c>
      <c r="C589" s="18"/>
      <c r="D589" s="18"/>
      <c r="E589" s="18"/>
    </row>
    <row r="590" spans="1:5" x14ac:dyDescent="0.3">
      <c r="C590" s="18"/>
      <c r="D590" s="18"/>
      <c r="E590" s="18"/>
    </row>
    <row r="591" spans="1:5" x14ac:dyDescent="0.3">
      <c r="A591" s="6" t="s">
        <v>8</v>
      </c>
      <c r="C591" s="23" t="s">
        <v>28</v>
      </c>
      <c r="D591" s="18"/>
      <c r="E591" s="23" t="s">
        <v>29</v>
      </c>
    </row>
    <row r="592" spans="1:5" x14ac:dyDescent="0.3">
      <c r="A592" s="5" t="s">
        <v>3</v>
      </c>
      <c r="B592" s="5" t="s">
        <v>4</v>
      </c>
      <c r="C592" s="5" t="s">
        <v>5</v>
      </c>
      <c r="D592" s="5" t="s">
        <v>16</v>
      </c>
      <c r="E592" s="5" t="s">
        <v>5</v>
      </c>
    </row>
    <row r="593" spans="1:5" x14ac:dyDescent="0.3">
      <c r="A593" s="1">
        <v>42.71</v>
      </c>
      <c r="B593" s="3">
        <f>326+18</f>
        <v>344</v>
      </c>
      <c r="C593" s="1">
        <f>+A593*B593</f>
        <v>14692.24</v>
      </c>
      <c r="D593" s="1">
        <v>0</v>
      </c>
      <c r="E593" s="1">
        <f>+C593+D593</f>
        <v>14692.24</v>
      </c>
    </row>
    <row r="594" spans="1:5" x14ac:dyDescent="0.3">
      <c r="A594" s="1">
        <v>0</v>
      </c>
      <c r="B594" s="3">
        <v>0</v>
      </c>
      <c r="C594" s="1">
        <f t="shared" ref="C594:C596" si="79">+A594*B594</f>
        <v>0</v>
      </c>
      <c r="D594" s="1">
        <v>0</v>
      </c>
      <c r="E594" s="1">
        <f t="shared" ref="E594:E597" si="80">+C594+D594</f>
        <v>0</v>
      </c>
    </row>
    <row r="595" spans="1:5" x14ac:dyDescent="0.3">
      <c r="A595" s="1"/>
      <c r="B595" s="3"/>
      <c r="C595" s="1">
        <f t="shared" si="79"/>
        <v>0</v>
      </c>
      <c r="D595" s="1">
        <v>0</v>
      </c>
      <c r="E595" s="1">
        <f t="shared" si="80"/>
        <v>0</v>
      </c>
    </row>
    <row r="596" spans="1:5" x14ac:dyDescent="0.3">
      <c r="A596" s="1"/>
      <c r="B596" s="3"/>
      <c r="C596" s="1">
        <f t="shared" si="79"/>
        <v>0</v>
      </c>
      <c r="D596" s="1">
        <v>0</v>
      </c>
      <c r="E596" s="1">
        <f t="shared" si="80"/>
        <v>0</v>
      </c>
    </row>
    <row r="597" spans="1:5" x14ac:dyDescent="0.3">
      <c r="A597" s="1" t="s">
        <v>6</v>
      </c>
      <c r="B597" s="3">
        <v>4</v>
      </c>
      <c r="C597" s="1">
        <v>93.96</v>
      </c>
      <c r="D597" s="1">
        <v>0</v>
      </c>
      <c r="E597" s="1">
        <f t="shared" si="80"/>
        <v>93.96</v>
      </c>
    </row>
    <row r="598" spans="1:5" x14ac:dyDescent="0.3">
      <c r="A598" s="6" t="s">
        <v>9</v>
      </c>
      <c r="C598" s="1"/>
      <c r="D598" s="1"/>
      <c r="E598" s="1"/>
    </row>
    <row r="599" spans="1:5" x14ac:dyDescent="0.3">
      <c r="A599" s="1">
        <v>0</v>
      </c>
      <c r="B599" s="10">
        <v>0</v>
      </c>
      <c r="C599" s="9">
        <f t="shared" ref="C599" si="81">+A599*B599</f>
        <v>0</v>
      </c>
      <c r="D599" s="9">
        <v>0</v>
      </c>
      <c r="E599" s="9">
        <f t="shared" ref="E599" si="82">+C599+D599</f>
        <v>0</v>
      </c>
    </row>
    <row r="600" spans="1:5" x14ac:dyDescent="0.3">
      <c r="A600" s="6" t="s">
        <v>10</v>
      </c>
      <c r="B600" s="3">
        <f>SUM(B593:B599)</f>
        <v>348</v>
      </c>
      <c r="C600" s="8">
        <f>SUM(C593:C599)</f>
        <v>14786.199999999999</v>
      </c>
      <c r="D600" s="8">
        <f>SUM(D593:D599)</f>
        <v>0</v>
      </c>
      <c r="E600" s="8">
        <f>SUM(E593:E599)</f>
        <v>14786.199999999999</v>
      </c>
    </row>
    <row r="601" spans="1:5" x14ac:dyDescent="0.3">
      <c r="D601" s="1"/>
      <c r="E601" s="1"/>
    </row>
    <row r="602" spans="1:5" x14ac:dyDescent="0.3">
      <c r="A602" s="6" t="s">
        <v>11</v>
      </c>
      <c r="D602" s="1"/>
      <c r="E602" s="1"/>
    </row>
    <row r="603" spans="1:5" x14ac:dyDescent="0.3">
      <c r="A603" s="5"/>
      <c r="B603" s="5" t="s">
        <v>7</v>
      </c>
      <c r="C603" s="5"/>
      <c r="D603" s="1"/>
      <c r="E603" s="1"/>
    </row>
    <row r="604" spans="1:5" x14ac:dyDescent="0.3">
      <c r="A604" s="1">
        <v>3.73</v>
      </c>
      <c r="B604" s="2">
        <v>1251</v>
      </c>
      <c r="C604" s="1">
        <f>+A604*B604</f>
        <v>4666.2299999999996</v>
      </c>
      <c r="D604" s="1">
        <v>-37.299999999999997</v>
      </c>
      <c r="E604" s="1">
        <f>+C604+D604</f>
        <v>4628.9299999999994</v>
      </c>
    </row>
    <row r="605" spans="1:5" x14ac:dyDescent="0.3">
      <c r="A605" s="1">
        <v>0</v>
      </c>
      <c r="B605" s="2">
        <v>0</v>
      </c>
      <c r="C605" s="1">
        <f>+A605*B605</f>
        <v>0</v>
      </c>
      <c r="D605" s="1">
        <v>0</v>
      </c>
      <c r="E605" s="1">
        <f t="shared" ref="E605:E607" si="83">+C605+D605</f>
        <v>0</v>
      </c>
    </row>
    <row r="606" spans="1:5" x14ac:dyDescent="0.3">
      <c r="A606" s="1"/>
      <c r="B606" s="2"/>
      <c r="C606" s="1">
        <f t="shared" ref="C606:C607" si="84">+A606*B606</f>
        <v>0</v>
      </c>
      <c r="D606" s="1">
        <v>0</v>
      </c>
      <c r="E606" s="1">
        <f t="shared" si="83"/>
        <v>0</v>
      </c>
    </row>
    <row r="607" spans="1:5" x14ac:dyDescent="0.3">
      <c r="A607" s="1"/>
      <c r="B607" s="2"/>
      <c r="C607" s="9">
        <f t="shared" si="84"/>
        <v>0</v>
      </c>
      <c r="D607" s="9">
        <v>0</v>
      </c>
      <c r="E607" s="9">
        <f t="shared" si="83"/>
        <v>0</v>
      </c>
    </row>
    <row r="608" spans="1:5" x14ac:dyDescent="0.3">
      <c r="A608" s="6" t="s">
        <v>58</v>
      </c>
      <c r="B608" s="2"/>
      <c r="C608" s="1">
        <f>SUM(C604:C607)</f>
        <v>4666.2299999999996</v>
      </c>
      <c r="D608" s="1">
        <f>SUM(D604:D607)</f>
        <v>-37.299999999999997</v>
      </c>
      <c r="E608" s="1">
        <f>SUM(E604:E607)</f>
        <v>4628.9299999999994</v>
      </c>
    </row>
    <row r="609" spans="1:5" x14ac:dyDescent="0.3">
      <c r="C609" s="8"/>
      <c r="D609" s="1"/>
      <c r="E609" s="1"/>
    </row>
    <row r="610" spans="1:5" x14ac:dyDescent="0.3">
      <c r="A610" s="6" t="s">
        <v>12</v>
      </c>
      <c r="C610" s="11">
        <f>+C608+C600</f>
        <v>19452.43</v>
      </c>
      <c r="D610" s="11">
        <f>+D608+D600</f>
        <v>-37.299999999999997</v>
      </c>
      <c r="E610" s="11">
        <f>+E608+E600</f>
        <v>19415.129999999997</v>
      </c>
    </row>
    <row r="611" spans="1:5" x14ac:dyDescent="0.3">
      <c r="D611" s="1"/>
      <c r="E611" s="1"/>
    </row>
    <row r="612" spans="1:5" x14ac:dyDescent="0.3">
      <c r="D612" s="1"/>
      <c r="E612" s="1"/>
    </row>
    <row r="613" spans="1:5" x14ac:dyDescent="0.3">
      <c r="A613" s="6" t="s">
        <v>23</v>
      </c>
      <c r="B613" s="5" t="s">
        <v>4</v>
      </c>
      <c r="D613" s="1"/>
      <c r="E613" s="1"/>
    </row>
    <row r="614" spans="1:5" x14ac:dyDescent="0.3">
      <c r="A614" s="1">
        <v>0</v>
      </c>
      <c r="B614" s="3">
        <v>0</v>
      </c>
      <c r="C614" s="1">
        <f>+A614*B614</f>
        <v>0</v>
      </c>
      <c r="D614" s="1">
        <v>0</v>
      </c>
      <c r="E614" s="1">
        <f>+C614+D614</f>
        <v>0</v>
      </c>
    </row>
    <row r="615" spans="1:5" x14ac:dyDescent="0.3">
      <c r="A615" s="1">
        <v>0</v>
      </c>
      <c r="B615" s="3">
        <v>0</v>
      </c>
      <c r="C615" s="1">
        <f>+A615*B615</f>
        <v>0</v>
      </c>
      <c r="D615" s="1">
        <v>0</v>
      </c>
      <c r="E615" s="1">
        <f>+C615+D615</f>
        <v>0</v>
      </c>
    </row>
    <row r="616" spans="1:5" x14ac:dyDescent="0.3">
      <c r="A616" s="1">
        <v>0</v>
      </c>
      <c r="B616" s="3">
        <v>0</v>
      </c>
      <c r="C616" s="1">
        <f>+A616*B616</f>
        <v>0</v>
      </c>
      <c r="D616" s="1">
        <v>0</v>
      </c>
      <c r="E616" s="1">
        <f>+C616+D616</f>
        <v>0</v>
      </c>
    </row>
    <row r="617" spans="1:5" x14ac:dyDescent="0.3">
      <c r="A617" s="1" t="s">
        <v>6</v>
      </c>
      <c r="B617" s="3">
        <v>0</v>
      </c>
      <c r="C617" s="1">
        <v>0</v>
      </c>
      <c r="D617" s="1">
        <v>0</v>
      </c>
      <c r="E617" s="1">
        <f t="shared" ref="E617" si="85">+C617+D617</f>
        <v>0</v>
      </c>
    </row>
    <row r="618" spans="1:5" x14ac:dyDescent="0.3">
      <c r="D618" s="1"/>
      <c r="E618" s="1"/>
    </row>
    <row r="619" spans="1:5" x14ac:dyDescent="0.3">
      <c r="A619" s="6" t="s">
        <v>24</v>
      </c>
      <c r="B619" s="5" t="s">
        <v>7</v>
      </c>
      <c r="D619" s="1"/>
      <c r="E619" s="1"/>
    </row>
    <row r="620" spans="1:5" x14ac:dyDescent="0.3">
      <c r="A620" s="1">
        <v>0</v>
      </c>
      <c r="B620">
        <v>0</v>
      </c>
      <c r="C620" s="1">
        <f t="shared" ref="C620" si="86">+A620*B620</f>
        <v>0</v>
      </c>
      <c r="D620" s="1">
        <v>0</v>
      </c>
      <c r="E620" s="1">
        <f>+C620+D620</f>
        <v>0</v>
      </c>
    </row>
    <row r="621" spans="1:5" x14ac:dyDescent="0.3">
      <c r="A621" s="1">
        <v>0</v>
      </c>
      <c r="B621" t="s">
        <v>41</v>
      </c>
      <c r="C621" s="9">
        <v>0</v>
      </c>
      <c r="D621" s="9">
        <v>0</v>
      </c>
      <c r="E621" s="9">
        <f>+C621+D621</f>
        <v>0</v>
      </c>
    </row>
    <row r="622" spans="1:5" x14ac:dyDescent="0.3">
      <c r="A622" s="6" t="s">
        <v>25</v>
      </c>
      <c r="C622" s="8">
        <f>+C621+C620</f>
        <v>0</v>
      </c>
      <c r="D622" s="8">
        <f>+D621+D620</f>
        <v>0</v>
      </c>
      <c r="E622" s="8">
        <f>+E621+E620</f>
        <v>0</v>
      </c>
    </row>
    <row r="623" spans="1:5" x14ac:dyDescent="0.3">
      <c r="D623" s="1"/>
      <c r="E623" s="1"/>
    </row>
    <row r="624" spans="1:5" x14ac:dyDescent="0.3">
      <c r="A624" s="6" t="s">
        <v>26</v>
      </c>
      <c r="C624" s="11">
        <f>+C622+C614+C615+C616+C617</f>
        <v>0</v>
      </c>
      <c r="D624" s="11">
        <f>+D622+D614+D615+D616+D617</f>
        <v>0</v>
      </c>
      <c r="E624" s="11">
        <f>+E622+E614+E615+E616+E617</f>
        <v>0</v>
      </c>
    </row>
    <row r="625" spans="1:5" x14ac:dyDescent="0.3">
      <c r="D625" s="1"/>
      <c r="E625" s="1"/>
    </row>
    <row r="626" spans="1:5" x14ac:dyDescent="0.3">
      <c r="A626" s="6" t="s">
        <v>37</v>
      </c>
      <c r="D626" s="1"/>
      <c r="E626" s="1"/>
    </row>
    <row r="627" spans="1:5" x14ac:dyDescent="0.3">
      <c r="A627" s="6" t="s">
        <v>38</v>
      </c>
      <c r="C627" s="1">
        <v>0</v>
      </c>
      <c r="D627" s="1">
        <v>0</v>
      </c>
      <c r="E627" s="1">
        <f>+C627+D627</f>
        <v>0</v>
      </c>
    </row>
    <row r="628" spans="1:5" x14ac:dyDescent="0.3">
      <c r="A628" s="6" t="s">
        <v>39</v>
      </c>
      <c r="C628" s="1">
        <v>0</v>
      </c>
      <c r="D628" s="1">
        <v>0</v>
      </c>
      <c r="E628" s="1">
        <f>+C628+D628</f>
        <v>0</v>
      </c>
    </row>
    <row r="629" spans="1:5" x14ac:dyDescent="0.3">
      <c r="A629" s="6" t="s">
        <v>40</v>
      </c>
      <c r="C629" s="12">
        <f>SUM(C627:C628)</f>
        <v>0</v>
      </c>
      <c r="D629" s="12">
        <f>SUM(D627:D628)</f>
        <v>0</v>
      </c>
      <c r="E629" s="12">
        <f>SUM(E627:E628)</f>
        <v>0</v>
      </c>
    </row>
    <row r="630" spans="1:5" x14ac:dyDescent="0.3">
      <c r="A630" s="6"/>
      <c r="D630" s="1"/>
      <c r="E630" s="1"/>
    </row>
    <row r="631" spans="1:5" x14ac:dyDescent="0.3">
      <c r="A631" s="6" t="s">
        <v>1</v>
      </c>
      <c r="D631" s="1"/>
      <c r="E631" s="1"/>
    </row>
    <row r="632" spans="1:5" x14ac:dyDescent="0.3">
      <c r="A632" s="6" t="s">
        <v>13</v>
      </c>
      <c r="C632" s="1">
        <v>0</v>
      </c>
      <c r="D632" s="1">
        <v>0</v>
      </c>
      <c r="E632" s="1">
        <f>+C632+D632</f>
        <v>0</v>
      </c>
    </row>
    <row r="633" spans="1:5" x14ac:dyDescent="0.3">
      <c r="A633" s="6" t="s">
        <v>14</v>
      </c>
      <c r="C633" s="1">
        <v>0</v>
      </c>
      <c r="D633" s="1">
        <v>0</v>
      </c>
      <c r="E633" s="1">
        <f>+C633+D633</f>
        <v>0</v>
      </c>
    </row>
    <row r="634" spans="1:5" x14ac:dyDescent="0.3">
      <c r="A634" s="6" t="s">
        <v>44</v>
      </c>
      <c r="C634" s="1">
        <v>0</v>
      </c>
      <c r="D634" s="1">
        <v>260</v>
      </c>
      <c r="E634" s="1">
        <f>+C634+D634</f>
        <v>260</v>
      </c>
    </row>
    <row r="635" spans="1:5" x14ac:dyDescent="0.3">
      <c r="A635" s="6" t="s">
        <v>15</v>
      </c>
      <c r="C635" s="1">
        <v>0</v>
      </c>
      <c r="D635" s="1">
        <v>0</v>
      </c>
      <c r="E635" s="1">
        <f>+C635+D635</f>
        <v>0</v>
      </c>
    </row>
    <row r="636" spans="1:5" x14ac:dyDescent="0.3">
      <c r="A636" s="6" t="s">
        <v>18</v>
      </c>
      <c r="C636" s="1">
        <v>0</v>
      </c>
      <c r="D636" s="1">
        <v>0</v>
      </c>
      <c r="E636" s="1">
        <f>+C636+D636</f>
        <v>0</v>
      </c>
    </row>
    <row r="637" spans="1:5" x14ac:dyDescent="0.3">
      <c r="A637" s="6" t="s">
        <v>27</v>
      </c>
      <c r="C637" s="12">
        <f>SUM(C632:C636)</f>
        <v>0</v>
      </c>
      <c r="D637" s="12">
        <f>SUM(D632:D636)</f>
        <v>260</v>
      </c>
      <c r="E637" s="12">
        <f>SUM(E632:E636)</f>
        <v>260</v>
      </c>
    </row>
    <row r="638" spans="1:5" x14ac:dyDescent="0.3">
      <c r="A638" s="6"/>
      <c r="C638" s="1"/>
      <c r="D638" s="1"/>
      <c r="E638" s="1"/>
    </row>
    <row r="639" spans="1:5" ht="15" thickBot="1" x14ac:dyDescent="0.35">
      <c r="A639" s="6" t="s">
        <v>32</v>
      </c>
      <c r="C639" s="13">
        <f>+C637+C624+C610+C629</f>
        <v>19452.43</v>
      </c>
      <c r="D639" s="13">
        <f>+D637+D624+D610+D629</f>
        <v>222.7</v>
      </c>
      <c r="E639" s="13">
        <f>+E637+E624+E610+E629</f>
        <v>19675.129999999997</v>
      </c>
    </row>
    <row r="640" spans="1:5" x14ac:dyDescent="0.3">
      <c r="A640" s="6"/>
      <c r="C640" s="1"/>
      <c r="D640" s="1"/>
      <c r="E640" s="1"/>
    </row>
    <row r="641" spans="1:6" x14ac:dyDescent="0.3">
      <c r="A641" s="6" t="s">
        <v>31</v>
      </c>
      <c r="C641" s="1"/>
      <c r="D641" s="1"/>
      <c r="E641" s="1"/>
    </row>
    <row r="642" spans="1:6" x14ac:dyDescent="0.3">
      <c r="A642" s="6" t="s">
        <v>17</v>
      </c>
      <c r="C642" s="1">
        <v>0</v>
      </c>
      <c r="D642" s="1">
        <v>0</v>
      </c>
      <c r="E642" s="1">
        <f t="shared" ref="E642:E647" si="87">+C642+D642</f>
        <v>0</v>
      </c>
    </row>
    <row r="643" spans="1:6" x14ac:dyDescent="0.3">
      <c r="A643" s="6" t="s">
        <v>19</v>
      </c>
      <c r="C643" s="1">
        <v>200.22</v>
      </c>
      <c r="D643" s="1">
        <v>-0.39</v>
      </c>
      <c r="E643" s="1">
        <f t="shared" si="87"/>
        <v>199.83</v>
      </c>
    </row>
    <row r="644" spans="1:6" x14ac:dyDescent="0.3">
      <c r="A644" s="6" t="s">
        <v>20</v>
      </c>
      <c r="C644" s="1">
        <v>0</v>
      </c>
      <c r="D644" s="1">
        <v>200</v>
      </c>
      <c r="E644" s="1">
        <f t="shared" si="87"/>
        <v>200</v>
      </c>
    </row>
    <row r="645" spans="1:6" x14ac:dyDescent="0.3">
      <c r="A645" s="6" t="s">
        <v>86</v>
      </c>
      <c r="B645" s="3">
        <f>+C645/0.24</f>
        <v>1117</v>
      </c>
      <c r="C645" s="1">
        <v>268.08</v>
      </c>
      <c r="D645" s="1">
        <v>-2.4</v>
      </c>
      <c r="E645" s="1">
        <f t="shared" si="87"/>
        <v>265.68</v>
      </c>
      <c r="F645" s="67"/>
    </row>
    <row r="646" spans="1:6" x14ac:dyDescent="0.3">
      <c r="A646" s="6" t="s">
        <v>87</v>
      </c>
      <c r="B646" s="3">
        <f>+C646/2.51</f>
        <v>80.000000000000014</v>
      </c>
      <c r="C646" s="1">
        <v>200.8</v>
      </c>
      <c r="D646" s="1">
        <v>0</v>
      </c>
      <c r="E646" s="1">
        <f t="shared" si="87"/>
        <v>200.8</v>
      </c>
      <c r="F646" s="67"/>
    </row>
    <row r="647" spans="1:6" x14ac:dyDescent="0.3">
      <c r="A647" s="6" t="s">
        <v>88</v>
      </c>
      <c r="B647" s="3">
        <v>138</v>
      </c>
      <c r="C647" s="1">
        <v>20.100000000000001</v>
      </c>
      <c r="D647" s="1">
        <v>0</v>
      </c>
      <c r="E647" s="1">
        <f t="shared" si="87"/>
        <v>20.100000000000001</v>
      </c>
      <c r="F647" s="67"/>
    </row>
    <row r="648" spans="1:6" x14ac:dyDescent="0.3">
      <c r="A648" s="6" t="s">
        <v>30</v>
      </c>
      <c r="C648" s="12">
        <f>SUM(C642:C647)</f>
        <v>689.19999999999993</v>
      </c>
      <c r="D648" s="12">
        <f>SUM(D642:D647)</f>
        <v>197.21</v>
      </c>
      <c r="E648" s="12">
        <f>SUM(E642:E647)</f>
        <v>886.41</v>
      </c>
    </row>
    <row r="649" spans="1:6" x14ac:dyDescent="0.3">
      <c r="C649" s="1"/>
      <c r="D649" s="1"/>
      <c r="E649" s="1"/>
    </row>
    <row r="650" spans="1:6" ht="15" thickBot="1" x14ac:dyDescent="0.35">
      <c r="A650" s="6" t="s">
        <v>33</v>
      </c>
      <c r="C650" s="13">
        <f>+C639+C648</f>
        <v>20141.63</v>
      </c>
      <c r="D650" s="13">
        <f>+D639+D648</f>
        <v>419.90999999999997</v>
      </c>
      <c r="E650" s="13">
        <f>+E639+E648</f>
        <v>20561.539999999997</v>
      </c>
    </row>
    <row r="651" spans="1:6" x14ac:dyDescent="0.3">
      <c r="C651" s="8"/>
    </row>
    <row r="652" spans="1:6" x14ac:dyDescent="0.3">
      <c r="C652" s="8"/>
      <c r="D652" s="8"/>
    </row>
    <row r="654" spans="1:6" x14ac:dyDescent="0.3">
      <c r="A654" s="7" t="s">
        <v>52</v>
      </c>
      <c r="C654" s="18"/>
      <c r="D654" s="18"/>
      <c r="E654" s="18"/>
    </row>
    <row r="655" spans="1:6" x14ac:dyDescent="0.3">
      <c r="C655" s="18"/>
      <c r="D655" s="18"/>
      <c r="E655" s="18"/>
    </row>
    <row r="656" spans="1:6" x14ac:dyDescent="0.3">
      <c r="A656" s="6" t="s">
        <v>8</v>
      </c>
      <c r="C656" s="23" t="s">
        <v>28</v>
      </c>
      <c r="D656" s="18"/>
      <c r="E656" s="23" t="s">
        <v>29</v>
      </c>
    </row>
    <row r="657" spans="1:5" x14ac:dyDescent="0.3">
      <c r="A657" s="5" t="s">
        <v>3</v>
      </c>
      <c r="B657" s="5" t="s">
        <v>4</v>
      </c>
      <c r="C657" s="5" t="s">
        <v>5</v>
      </c>
      <c r="D657" s="5" t="s">
        <v>16</v>
      </c>
      <c r="E657" s="5" t="s">
        <v>5</v>
      </c>
    </row>
    <row r="658" spans="1:5" x14ac:dyDescent="0.3">
      <c r="A658" s="1">
        <v>42.71</v>
      </c>
      <c r="B658" s="3">
        <f>328+16</f>
        <v>344</v>
      </c>
      <c r="C658" s="1">
        <f>+A658*B658</f>
        <v>14692.24</v>
      </c>
      <c r="D658" s="1">
        <v>-190.23</v>
      </c>
      <c r="E658" s="1">
        <f>+C658+D658</f>
        <v>14502.01</v>
      </c>
    </row>
    <row r="659" spans="1:5" x14ac:dyDescent="0.3">
      <c r="A659" s="1">
        <v>0</v>
      </c>
      <c r="B659" s="3">
        <v>0</v>
      </c>
      <c r="C659" s="1">
        <f t="shared" ref="C659:C661" si="88">+A659*B659</f>
        <v>0</v>
      </c>
      <c r="D659" s="1">
        <v>0</v>
      </c>
      <c r="E659" s="1">
        <f t="shared" ref="E659:E662" si="89">+C659+D659</f>
        <v>0</v>
      </c>
    </row>
    <row r="660" spans="1:5" x14ac:dyDescent="0.3">
      <c r="A660" s="1"/>
      <c r="B660" s="3"/>
      <c r="C660" s="1">
        <f t="shared" si="88"/>
        <v>0</v>
      </c>
      <c r="D660" s="1">
        <v>0</v>
      </c>
      <c r="E660" s="1">
        <f t="shared" si="89"/>
        <v>0</v>
      </c>
    </row>
    <row r="661" spans="1:5" x14ac:dyDescent="0.3">
      <c r="A661" s="1"/>
      <c r="B661" s="3"/>
      <c r="C661" s="1">
        <f t="shared" si="88"/>
        <v>0</v>
      </c>
      <c r="D661" s="1">
        <v>0</v>
      </c>
      <c r="E661" s="1">
        <f t="shared" si="89"/>
        <v>0</v>
      </c>
    </row>
    <row r="662" spans="1:5" x14ac:dyDescent="0.3">
      <c r="A662" s="1" t="s">
        <v>6</v>
      </c>
      <c r="B662" s="3">
        <v>1</v>
      </c>
      <c r="C662" s="1">
        <v>38.44</v>
      </c>
      <c r="D662" s="1">
        <v>0</v>
      </c>
      <c r="E662" s="1">
        <f t="shared" si="89"/>
        <v>38.44</v>
      </c>
    </row>
    <row r="663" spans="1:5" x14ac:dyDescent="0.3">
      <c r="A663" s="6" t="s">
        <v>9</v>
      </c>
      <c r="C663" s="1"/>
      <c r="D663" s="1"/>
      <c r="E663" s="1"/>
    </row>
    <row r="664" spans="1:5" x14ac:dyDescent="0.3">
      <c r="A664" s="1">
        <v>0</v>
      </c>
      <c r="B664" s="10">
        <v>0</v>
      </c>
      <c r="C664" s="9">
        <f t="shared" ref="C664" si="90">+A664*B664</f>
        <v>0</v>
      </c>
      <c r="D664" s="9">
        <v>0</v>
      </c>
      <c r="E664" s="9">
        <f t="shared" ref="E664" si="91">+C664+D664</f>
        <v>0</v>
      </c>
    </row>
    <row r="665" spans="1:5" x14ac:dyDescent="0.3">
      <c r="A665" s="6" t="s">
        <v>10</v>
      </c>
      <c r="B665" s="3">
        <f>SUM(B658:B664)</f>
        <v>345</v>
      </c>
      <c r="C665" s="8">
        <f>SUM(C658:C664)</f>
        <v>14730.68</v>
      </c>
      <c r="D665" s="8">
        <f>SUM(D658:D664)</f>
        <v>-190.23</v>
      </c>
      <c r="E665" s="8">
        <f>SUM(E658:E664)</f>
        <v>14540.45</v>
      </c>
    </row>
    <row r="666" spans="1:5" x14ac:dyDescent="0.3">
      <c r="D666" s="1"/>
      <c r="E666" s="1"/>
    </row>
    <row r="667" spans="1:5" x14ac:dyDescent="0.3">
      <c r="A667" s="6" t="s">
        <v>11</v>
      </c>
      <c r="D667" s="1"/>
      <c r="E667" s="1"/>
    </row>
    <row r="668" spans="1:5" x14ac:dyDescent="0.3">
      <c r="A668" s="5"/>
      <c r="B668" s="5" t="s">
        <v>7</v>
      </c>
      <c r="C668" s="5"/>
      <c r="D668" s="1"/>
      <c r="E668" s="1"/>
    </row>
    <row r="669" spans="1:5" x14ac:dyDescent="0.3">
      <c r="A669" s="1">
        <v>3.73</v>
      </c>
      <c r="B669" s="2">
        <v>1922</v>
      </c>
      <c r="C669" s="1">
        <f>+A669*B669</f>
        <v>7169.06</v>
      </c>
      <c r="D669" s="1">
        <v>-85.42</v>
      </c>
      <c r="E669" s="1">
        <f>+C669+D669</f>
        <v>7083.64</v>
      </c>
    </row>
    <row r="670" spans="1:5" x14ac:dyDescent="0.3">
      <c r="A670" s="1">
        <v>0</v>
      </c>
      <c r="B670" s="2">
        <v>0</v>
      </c>
      <c r="C670" s="1">
        <f>+A670*B670</f>
        <v>0</v>
      </c>
      <c r="D670" s="1">
        <v>0</v>
      </c>
      <c r="E670" s="1">
        <f t="shared" ref="E670:E672" si="92">+C670+D670</f>
        <v>0</v>
      </c>
    </row>
    <row r="671" spans="1:5" x14ac:dyDescent="0.3">
      <c r="A671" s="1"/>
      <c r="B671" s="2"/>
      <c r="C671" s="1">
        <f t="shared" ref="C671:C672" si="93">+A671*B671</f>
        <v>0</v>
      </c>
      <c r="D671" s="1">
        <v>0</v>
      </c>
      <c r="E671" s="1">
        <f t="shared" si="92"/>
        <v>0</v>
      </c>
    </row>
    <row r="672" spans="1:5" x14ac:dyDescent="0.3">
      <c r="A672" s="1"/>
      <c r="B672" s="2"/>
      <c r="C672" s="9">
        <f t="shared" si="93"/>
        <v>0</v>
      </c>
      <c r="D672" s="9">
        <v>0</v>
      </c>
      <c r="E672" s="9">
        <f t="shared" si="92"/>
        <v>0</v>
      </c>
    </row>
    <row r="673" spans="1:5" x14ac:dyDescent="0.3">
      <c r="A673" s="6" t="s">
        <v>58</v>
      </c>
      <c r="B673" s="2"/>
      <c r="C673" s="1">
        <f>SUM(C669:C672)</f>
        <v>7169.06</v>
      </c>
      <c r="D673" s="1">
        <f>SUM(D669:D672)</f>
        <v>-85.42</v>
      </c>
      <c r="E673" s="1">
        <f>SUM(E669:E672)</f>
        <v>7083.64</v>
      </c>
    </row>
    <row r="674" spans="1:5" x14ac:dyDescent="0.3">
      <c r="C674" s="8"/>
      <c r="D674" s="1"/>
      <c r="E674" s="1"/>
    </row>
    <row r="675" spans="1:5" x14ac:dyDescent="0.3">
      <c r="A675" s="6" t="s">
        <v>12</v>
      </c>
      <c r="C675" s="11">
        <f>+C673+C665</f>
        <v>21899.74</v>
      </c>
      <c r="D675" s="11">
        <f>+D673+D665</f>
        <v>-275.64999999999998</v>
      </c>
      <c r="E675" s="11">
        <f>+E673+E665</f>
        <v>21624.09</v>
      </c>
    </row>
    <row r="676" spans="1:5" x14ac:dyDescent="0.3">
      <c r="D676" s="1"/>
      <c r="E676" s="1"/>
    </row>
    <row r="677" spans="1:5" x14ac:dyDescent="0.3">
      <c r="D677" s="1"/>
      <c r="E677" s="1"/>
    </row>
    <row r="678" spans="1:5" x14ac:dyDescent="0.3">
      <c r="A678" s="6" t="s">
        <v>23</v>
      </c>
      <c r="B678" s="5" t="s">
        <v>4</v>
      </c>
      <c r="D678" s="1"/>
      <c r="E678" s="1"/>
    </row>
    <row r="679" spans="1:5" x14ac:dyDescent="0.3">
      <c r="A679" s="1">
        <v>0</v>
      </c>
      <c r="B679" s="3">
        <v>0</v>
      </c>
      <c r="C679" s="1">
        <f>+A679*B679</f>
        <v>0</v>
      </c>
      <c r="D679" s="1">
        <v>0</v>
      </c>
      <c r="E679" s="1">
        <f>+C679+D679</f>
        <v>0</v>
      </c>
    </row>
    <row r="680" spans="1:5" x14ac:dyDescent="0.3">
      <c r="A680" s="1">
        <v>0</v>
      </c>
      <c r="B680" s="3">
        <v>0</v>
      </c>
      <c r="C680" s="1">
        <f>+A680*B680</f>
        <v>0</v>
      </c>
      <c r="D680" s="1">
        <v>0</v>
      </c>
      <c r="E680" s="1">
        <f>+C680+D680</f>
        <v>0</v>
      </c>
    </row>
    <row r="681" spans="1:5" x14ac:dyDescent="0.3">
      <c r="A681" s="1">
        <v>0</v>
      </c>
      <c r="B681" s="3">
        <v>0</v>
      </c>
      <c r="C681" s="1">
        <f>+A681*B681</f>
        <v>0</v>
      </c>
      <c r="D681" s="1">
        <v>0</v>
      </c>
      <c r="E681" s="1">
        <f>+C681+D681</f>
        <v>0</v>
      </c>
    </row>
    <row r="682" spans="1:5" x14ac:dyDescent="0.3">
      <c r="A682" s="1" t="s">
        <v>6</v>
      </c>
      <c r="B682" s="3">
        <v>0</v>
      </c>
      <c r="C682" s="1">
        <v>0</v>
      </c>
      <c r="D682" s="1">
        <v>0</v>
      </c>
      <c r="E682" s="1">
        <f t="shared" ref="E682" si="94">+C682+D682</f>
        <v>0</v>
      </c>
    </row>
    <row r="683" spans="1:5" x14ac:dyDescent="0.3">
      <c r="D683" s="1"/>
      <c r="E683" s="1"/>
    </row>
    <row r="684" spans="1:5" x14ac:dyDescent="0.3">
      <c r="A684" s="6" t="s">
        <v>24</v>
      </c>
      <c r="B684" s="5" t="s">
        <v>7</v>
      </c>
      <c r="D684" s="1"/>
      <c r="E684" s="1"/>
    </row>
    <row r="685" spans="1:5" x14ac:dyDescent="0.3">
      <c r="A685" s="1">
        <v>0</v>
      </c>
      <c r="B685">
        <v>0</v>
      </c>
      <c r="C685" s="1">
        <f t="shared" ref="C685" si="95">+A685*B685</f>
        <v>0</v>
      </c>
      <c r="D685" s="1">
        <v>0</v>
      </c>
      <c r="E685" s="1">
        <f>+C685+D685</f>
        <v>0</v>
      </c>
    </row>
    <row r="686" spans="1:5" x14ac:dyDescent="0.3">
      <c r="A686" s="1">
        <v>0</v>
      </c>
      <c r="B686" t="s">
        <v>41</v>
      </c>
      <c r="C686" s="9">
        <v>0</v>
      </c>
      <c r="D686" s="9">
        <v>0</v>
      </c>
      <c r="E686" s="9">
        <f>+C686+D686</f>
        <v>0</v>
      </c>
    </row>
    <row r="687" spans="1:5" x14ac:dyDescent="0.3">
      <c r="A687" s="6" t="s">
        <v>25</v>
      </c>
      <c r="C687" s="8">
        <f>+C686+C685</f>
        <v>0</v>
      </c>
      <c r="D687" s="8">
        <f>+D686+D685</f>
        <v>0</v>
      </c>
      <c r="E687" s="8">
        <f>+E686+E685</f>
        <v>0</v>
      </c>
    </row>
    <row r="688" spans="1:5" x14ac:dyDescent="0.3">
      <c r="D688" s="1"/>
      <c r="E688" s="1"/>
    </row>
    <row r="689" spans="1:7" x14ac:dyDescent="0.3">
      <c r="A689" s="6" t="s">
        <v>26</v>
      </c>
      <c r="C689" s="11">
        <f>+C687+C679+C680+C681+C682</f>
        <v>0</v>
      </c>
      <c r="D689" s="11">
        <f>+D687+D679+D680+D681+D682</f>
        <v>0</v>
      </c>
      <c r="E689" s="11">
        <f>+E687+E679+E680+E681+E682</f>
        <v>0</v>
      </c>
    </row>
    <row r="690" spans="1:7" x14ac:dyDescent="0.3">
      <c r="D690" s="1"/>
      <c r="E690" s="1"/>
    </row>
    <row r="691" spans="1:7" x14ac:dyDescent="0.3">
      <c r="A691" s="6" t="s">
        <v>37</v>
      </c>
      <c r="D691" s="1"/>
      <c r="E691" s="1"/>
    </row>
    <row r="692" spans="1:7" x14ac:dyDescent="0.3">
      <c r="A692" s="6" t="s">
        <v>38</v>
      </c>
      <c r="C692" s="1">
        <v>0</v>
      </c>
      <c r="D692" s="1">
        <v>0</v>
      </c>
      <c r="E692" s="1">
        <f>+C692+D692</f>
        <v>0</v>
      </c>
    </row>
    <row r="693" spans="1:7" x14ac:dyDescent="0.3">
      <c r="A693" s="6" t="s">
        <v>39</v>
      </c>
      <c r="C693" s="1">
        <v>0</v>
      </c>
      <c r="D693" s="1">
        <v>0</v>
      </c>
      <c r="E693" s="1">
        <f>+C693+D693</f>
        <v>0</v>
      </c>
    </row>
    <row r="694" spans="1:7" x14ac:dyDescent="0.3">
      <c r="A694" s="6" t="s">
        <v>40</v>
      </c>
      <c r="C694" s="12">
        <f>SUM(C692:C693)</f>
        <v>0</v>
      </c>
      <c r="D694" s="12">
        <f>SUM(D692:D693)</f>
        <v>0</v>
      </c>
      <c r="E694" s="12">
        <f>SUM(E692:E693)</f>
        <v>0</v>
      </c>
    </row>
    <row r="695" spans="1:7" x14ac:dyDescent="0.3">
      <c r="A695" s="6"/>
      <c r="D695" s="1"/>
      <c r="E695" s="1"/>
    </row>
    <row r="696" spans="1:7" x14ac:dyDescent="0.3">
      <c r="A696" s="6" t="s">
        <v>1</v>
      </c>
      <c r="D696" s="1"/>
      <c r="E696" s="1"/>
    </row>
    <row r="697" spans="1:7" x14ac:dyDescent="0.3">
      <c r="A697" s="6" t="s">
        <v>13</v>
      </c>
      <c r="C697" s="1">
        <v>0</v>
      </c>
      <c r="D697" s="1">
        <v>0</v>
      </c>
      <c r="E697" s="1">
        <f>+C697+D697</f>
        <v>0</v>
      </c>
    </row>
    <row r="698" spans="1:7" x14ac:dyDescent="0.3">
      <c r="A698" s="6" t="s">
        <v>14</v>
      </c>
      <c r="C698" s="1">
        <v>0</v>
      </c>
      <c r="D698" s="1">
        <v>0</v>
      </c>
      <c r="E698" s="1">
        <f>+C698+D698</f>
        <v>0</v>
      </c>
    </row>
    <row r="699" spans="1:7" x14ac:dyDescent="0.3">
      <c r="A699" s="6" t="s">
        <v>44</v>
      </c>
      <c r="C699" s="1">
        <v>0</v>
      </c>
      <c r="D699" s="1">
        <v>65</v>
      </c>
      <c r="E699" s="1">
        <f>+C699+D699</f>
        <v>65</v>
      </c>
    </row>
    <row r="700" spans="1:7" x14ac:dyDescent="0.3">
      <c r="A700" s="6" t="s">
        <v>15</v>
      </c>
      <c r="C700" s="1">
        <v>0</v>
      </c>
      <c r="D700" s="1">
        <v>0</v>
      </c>
      <c r="E700" s="1">
        <f>+C700+D700</f>
        <v>0</v>
      </c>
    </row>
    <row r="701" spans="1:7" x14ac:dyDescent="0.3">
      <c r="A701" s="6" t="s">
        <v>18</v>
      </c>
      <c r="C701" s="1">
        <v>0</v>
      </c>
      <c r="D701" s="1">
        <v>0</v>
      </c>
      <c r="E701" s="1">
        <f>+C701+D701</f>
        <v>0</v>
      </c>
    </row>
    <row r="702" spans="1:7" x14ac:dyDescent="0.3">
      <c r="A702" s="6" t="s">
        <v>27</v>
      </c>
      <c r="C702" s="12">
        <f>SUM(C697:C701)</f>
        <v>0</v>
      </c>
      <c r="D702" s="12">
        <f>SUM(D697:D701)</f>
        <v>65</v>
      </c>
      <c r="E702" s="12">
        <f>SUM(E697:E701)</f>
        <v>65</v>
      </c>
    </row>
    <row r="703" spans="1:7" x14ac:dyDescent="0.3">
      <c r="A703" s="6"/>
      <c r="C703" s="1"/>
      <c r="D703" s="1"/>
      <c r="E703" s="1"/>
    </row>
    <row r="704" spans="1:7" ht="15" thickBot="1" x14ac:dyDescent="0.35">
      <c r="A704" s="6" t="s">
        <v>32</v>
      </c>
      <c r="C704" s="13">
        <f>+C702+C689+C675+C694</f>
        <v>21899.74</v>
      </c>
      <c r="D704" s="13">
        <f>+D702+D689+D675+D694</f>
        <v>-210.64999999999998</v>
      </c>
      <c r="E704" s="13">
        <f>+E702+E689+E675+E694</f>
        <v>21689.09</v>
      </c>
      <c r="G704" s="8"/>
    </row>
    <row r="705" spans="1:5" x14ac:dyDescent="0.3">
      <c r="A705" s="6"/>
      <c r="C705" s="1"/>
      <c r="D705" s="1"/>
      <c r="E705" s="1"/>
    </row>
    <row r="706" spans="1:5" x14ac:dyDescent="0.3">
      <c r="A706" s="6" t="s">
        <v>31</v>
      </c>
      <c r="C706" s="1"/>
      <c r="D706" s="1"/>
      <c r="E706" s="1"/>
    </row>
    <row r="707" spans="1:5" x14ac:dyDescent="0.3">
      <c r="A707" s="6" t="s">
        <v>17</v>
      </c>
      <c r="C707" s="1">
        <v>0</v>
      </c>
      <c r="D707" s="1">
        <v>1000</v>
      </c>
      <c r="E707" s="1">
        <f t="shared" ref="E707:E712" si="96">+C707+D707</f>
        <v>1000</v>
      </c>
    </row>
    <row r="708" spans="1:5" x14ac:dyDescent="0.3">
      <c r="A708" s="6" t="s">
        <v>19</v>
      </c>
      <c r="C708" s="1">
        <v>226.69</v>
      </c>
      <c r="D708" s="1">
        <v>-2.02</v>
      </c>
      <c r="E708" s="1">
        <f t="shared" si="96"/>
        <v>224.67</v>
      </c>
    </row>
    <row r="709" spans="1:5" x14ac:dyDescent="0.3">
      <c r="A709" s="6" t="s">
        <v>20</v>
      </c>
      <c r="C709" s="1">
        <v>0</v>
      </c>
      <c r="D709" s="1">
        <v>100</v>
      </c>
      <c r="E709" s="1">
        <f t="shared" si="96"/>
        <v>100</v>
      </c>
    </row>
    <row r="710" spans="1:5" x14ac:dyDescent="0.3">
      <c r="A710" s="6" t="s">
        <v>86</v>
      </c>
      <c r="B710" s="3">
        <v>0</v>
      </c>
      <c r="C710" s="1">
        <v>430.8</v>
      </c>
      <c r="D710" s="1">
        <v>-3.36</v>
      </c>
      <c r="E710" s="1">
        <f t="shared" si="96"/>
        <v>427.44</v>
      </c>
    </row>
    <row r="711" spans="1:5" x14ac:dyDescent="0.3">
      <c r="A711" s="6" t="s">
        <v>87</v>
      </c>
      <c r="B711" s="3">
        <v>0</v>
      </c>
      <c r="C711" s="1">
        <v>253.51</v>
      </c>
      <c r="D711" s="1">
        <v>-2.5099999999999998</v>
      </c>
      <c r="E711" s="1">
        <f t="shared" si="96"/>
        <v>251</v>
      </c>
    </row>
    <row r="712" spans="1:5" x14ac:dyDescent="0.3">
      <c r="A712" s="6" t="s">
        <v>88</v>
      </c>
      <c r="B712" s="3">
        <v>0</v>
      </c>
      <c r="C712" s="1">
        <v>19.05</v>
      </c>
      <c r="D712" s="1">
        <v>-5.55</v>
      </c>
      <c r="E712" s="1">
        <f t="shared" si="96"/>
        <v>13.5</v>
      </c>
    </row>
    <row r="713" spans="1:5" x14ac:dyDescent="0.3">
      <c r="A713" s="6" t="s">
        <v>30</v>
      </c>
      <c r="C713" s="12">
        <f>SUM(C707:C712)</f>
        <v>930.05</v>
      </c>
      <c r="D713" s="12">
        <f>SUM(D707:D712)</f>
        <v>1086.5600000000002</v>
      </c>
      <c r="E713" s="12">
        <f>SUM(E707:E712)</f>
        <v>2016.6100000000001</v>
      </c>
    </row>
    <row r="714" spans="1:5" x14ac:dyDescent="0.3">
      <c r="C714" s="1"/>
      <c r="D714" s="1"/>
      <c r="E714" s="1"/>
    </row>
    <row r="715" spans="1:5" ht="15" thickBot="1" x14ac:dyDescent="0.35">
      <c r="A715" s="6" t="s">
        <v>33</v>
      </c>
      <c r="C715" s="13">
        <f>+C704+C713</f>
        <v>22829.79</v>
      </c>
      <c r="D715" s="13">
        <f>+D704+D713</f>
        <v>875.9100000000002</v>
      </c>
      <c r="E715" s="13">
        <f>+E704+E713</f>
        <v>23705.7</v>
      </c>
    </row>
    <row r="716" spans="1:5" x14ac:dyDescent="0.3">
      <c r="A716" s="6"/>
      <c r="C716" s="24"/>
      <c r="D716" s="24"/>
      <c r="E716" s="24"/>
    </row>
    <row r="717" spans="1:5" x14ac:dyDescent="0.3">
      <c r="A717" s="6"/>
      <c r="C717" s="24"/>
      <c r="D717" s="24"/>
      <c r="E717" s="24"/>
    </row>
    <row r="718" spans="1:5" x14ac:dyDescent="0.3">
      <c r="A718" s="6"/>
      <c r="C718" s="24"/>
      <c r="D718" s="24"/>
      <c r="E718" s="24"/>
    </row>
    <row r="719" spans="1:5" x14ac:dyDescent="0.3">
      <c r="A719" s="7" t="s">
        <v>53</v>
      </c>
      <c r="C719" s="18"/>
      <c r="D719" s="18"/>
      <c r="E719" s="18"/>
    </row>
    <row r="720" spans="1:5" x14ac:dyDescent="0.3">
      <c r="C720" s="18"/>
      <c r="D720" s="18"/>
      <c r="E720" s="18"/>
    </row>
    <row r="721" spans="1:5" x14ac:dyDescent="0.3">
      <c r="A721" s="6" t="s">
        <v>8</v>
      </c>
      <c r="C721" s="23" t="s">
        <v>28</v>
      </c>
      <c r="D721" s="18"/>
      <c r="E721" s="23" t="s">
        <v>29</v>
      </c>
    </row>
    <row r="722" spans="1:5" x14ac:dyDescent="0.3">
      <c r="A722" s="5" t="s">
        <v>3</v>
      </c>
      <c r="B722" s="5" t="s">
        <v>4</v>
      </c>
      <c r="C722" s="5" t="s">
        <v>5</v>
      </c>
      <c r="D722" s="5" t="s">
        <v>16</v>
      </c>
      <c r="E722" s="5" t="s">
        <v>5</v>
      </c>
    </row>
    <row r="723" spans="1:5" x14ac:dyDescent="0.3">
      <c r="A723" s="1">
        <v>42.71</v>
      </c>
      <c r="B723" s="3">
        <f>326+16</f>
        <v>342</v>
      </c>
      <c r="C723" s="1">
        <f>+A723*B723</f>
        <v>14606.82</v>
      </c>
      <c r="D723" s="1">
        <v>0</v>
      </c>
      <c r="E723" s="1">
        <f>+C723+D723</f>
        <v>14606.82</v>
      </c>
    </row>
    <row r="724" spans="1:5" x14ac:dyDescent="0.3">
      <c r="A724" s="1">
        <v>0</v>
      </c>
      <c r="B724" s="3">
        <v>0</v>
      </c>
      <c r="C724" s="1">
        <f t="shared" ref="C724:C726" si="97">+A724*B724</f>
        <v>0</v>
      </c>
      <c r="D724" s="1">
        <v>0</v>
      </c>
      <c r="E724" s="1">
        <f t="shared" ref="E724:E727" si="98">+C724+D724</f>
        <v>0</v>
      </c>
    </row>
    <row r="725" spans="1:5" x14ac:dyDescent="0.3">
      <c r="A725" s="1"/>
      <c r="B725" s="3"/>
      <c r="C725" s="1">
        <f t="shared" si="97"/>
        <v>0</v>
      </c>
      <c r="D725" s="1">
        <v>0</v>
      </c>
      <c r="E725" s="1">
        <f t="shared" si="98"/>
        <v>0</v>
      </c>
    </row>
    <row r="726" spans="1:5" x14ac:dyDescent="0.3">
      <c r="A726" s="1"/>
      <c r="B726" s="3"/>
      <c r="C726" s="1">
        <f t="shared" si="97"/>
        <v>0</v>
      </c>
      <c r="D726" s="1">
        <v>0</v>
      </c>
      <c r="E726" s="1">
        <f t="shared" si="98"/>
        <v>0</v>
      </c>
    </row>
    <row r="727" spans="1:5" x14ac:dyDescent="0.3">
      <c r="A727" s="1" t="s">
        <v>6</v>
      </c>
      <c r="B727" s="3">
        <v>4</v>
      </c>
      <c r="C727" s="1">
        <v>79.73</v>
      </c>
      <c r="D727" s="1">
        <v>0</v>
      </c>
      <c r="E727" s="1">
        <f t="shared" si="98"/>
        <v>79.73</v>
      </c>
    </row>
    <row r="728" spans="1:5" x14ac:dyDescent="0.3">
      <c r="A728" s="6" t="s">
        <v>9</v>
      </c>
      <c r="C728" s="1"/>
      <c r="D728" s="1"/>
      <c r="E728" s="1"/>
    </row>
    <row r="729" spans="1:5" x14ac:dyDescent="0.3">
      <c r="A729" s="1">
        <v>0</v>
      </c>
      <c r="B729" s="10">
        <v>0</v>
      </c>
      <c r="C729" s="9">
        <f t="shared" ref="C729" si="99">+A729*B729</f>
        <v>0</v>
      </c>
      <c r="D729" s="9">
        <v>0</v>
      </c>
      <c r="E729" s="9">
        <f t="shared" ref="E729" si="100">+C729+D729</f>
        <v>0</v>
      </c>
    </row>
    <row r="730" spans="1:5" x14ac:dyDescent="0.3">
      <c r="A730" s="6" t="s">
        <v>10</v>
      </c>
      <c r="B730" s="3">
        <f>SUM(B723:B729)</f>
        <v>346</v>
      </c>
      <c r="C730" s="8">
        <f>SUM(C723:C729)</f>
        <v>14686.55</v>
      </c>
      <c r="D730" s="8">
        <f>SUM(D723:D729)</f>
        <v>0</v>
      </c>
      <c r="E730" s="8">
        <f>SUM(E723:E729)</f>
        <v>14686.55</v>
      </c>
    </row>
    <row r="731" spans="1:5" x14ac:dyDescent="0.3">
      <c r="D731" s="1"/>
      <c r="E731" s="1"/>
    </row>
    <row r="732" spans="1:5" x14ac:dyDescent="0.3">
      <c r="A732" s="6" t="s">
        <v>11</v>
      </c>
      <c r="D732" s="1"/>
      <c r="E732" s="1"/>
    </row>
    <row r="733" spans="1:5" x14ac:dyDescent="0.3">
      <c r="A733" s="5"/>
      <c r="B733" s="5" t="s">
        <v>7</v>
      </c>
      <c r="C733" s="5"/>
      <c r="D733" s="1"/>
      <c r="E733" s="1"/>
    </row>
    <row r="734" spans="1:5" x14ac:dyDescent="0.3">
      <c r="A734" s="1">
        <v>3.73</v>
      </c>
      <c r="B734" s="2">
        <v>1561</v>
      </c>
      <c r="C734" s="1">
        <f>+A734*B734</f>
        <v>5822.53</v>
      </c>
      <c r="D734" s="1">
        <v>-242.45</v>
      </c>
      <c r="E734" s="1">
        <f>+C734+D734</f>
        <v>5580.08</v>
      </c>
    </row>
    <row r="735" spans="1:5" x14ac:dyDescent="0.3">
      <c r="A735" s="1">
        <v>0</v>
      </c>
      <c r="B735" s="2">
        <v>0</v>
      </c>
      <c r="C735" s="1">
        <f>+A735*B735</f>
        <v>0</v>
      </c>
      <c r="D735" s="1">
        <v>0</v>
      </c>
      <c r="E735" s="1">
        <f t="shared" ref="E735:E737" si="101">+C735+D735</f>
        <v>0</v>
      </c>
    </row>
    <row r="736" spans="1:5" x14ac:dyDescent="0.3">
      <c r="A736" s="1"/>
      <c r="B736" s="2"/>
      <c r="C736" s="1">
        <f t="shared" ref="C736:C737" si="102">+A736*B736</f>
        <v>0</v>
      </c>
      <c r="D736" s="1">
        <v>0</v>
      </c>
      <c r="E736" s="1">
        <f t="shared" si="101"/>
        <v>0</v>
      </c>
    </row>
    <row r="737" spans="1:5" x14ac:dyDescent="0.3">
      <c r="A737" s="1"/>
      <c r="B737" s="2"/>
      <c r="C737" s="9">
        <f t="shared" si="102"/>
        <v>0</v>
      </c>
      <c r="D737" s="9">
        <v>0</v>
      </c>
      <c r="E737" s="9">
        <f t="shared" si="101"/>
        <v>0</v>
      </c>
    </row>
    <row r="738" spans="1:5" x14ac:dyDescent="0.3">
      <c r="A738" s="6" t="s">
        <v>58</v>
      </c>
      <c r="B738" s="2"/>
      <c r="C738" s="1">
        <f>SUM(C734:C737)</f>
        <v>5822.53</v>
      </c>
      <c r="D738" s="1">
        <f>SUM(D734:D737)</f>
        <v>-242.45</v>
      </c>
      <c r="E738" s="1">
        <f>SUM(E734:E737)</f>
        <v>5580.08</v>
      </c>
    </row>
    <row r="739" spans="1:5" x14ac:dyDescent="0.3">
      <c r="C739" s="8"/>
      <c r="D739" s="1"/>
      <c r="E739" s="1"/>
    </row>
    <row r="740" spans="1:5" x14ac:dyDescent="0.3">
      <c r="A740" s="6" t="s">
        <v>12</v>
      </c>
      <c r="C740" s="11">
        <f>+C738+C730</f>
        <v>20509.079999999998</v>
      </c>
      <c r="D740" s="11">
        <f>+D738+D730</f>
        <v>-242.45</v>
      </c>
      <c r="E740" s="11">
        <f>+E738+E730</f>
        <v>20266.629999999997</v>
      </c>
    </row>
    <row r="741" spans="1:5" x14ac:dyDescent="0.3">
      <c r="D741" s="1"/>
      <c r="E741" s="1"/>
    </row>
    <row r="742" spans="1:5" x14ac:dyDescent="0.3">
      <c r="D742" s="1"/>
      <c r="E742" s="1"/>
    </row>
    <row r="743" spans="1:5" x14ac:dyDescent="0.3">
      <c r="A743" s="6" t="s">
        <v>23</v>
      </c>
      <c r="B743" s="5" t="s">
        <v>4</v>
      </c>
      <c r="D743" s="1"/>
      <c r="E743" s="1"/>
    </row>
    <row r="744" spans="1:5" x14ac:dyDescent="0.3">
      <c r="A744" s="1">
        <v>0</v>
      </c>
      <c r="B744" s="3">
        <v>0</v>
      </c>
      <c r="C744" s="1">
        <f>+A744*B744</f>
        <v>0</v>
      </c>
      <c r="D744" s="1">
        <v>0</v>
      </c>
      <c r="E744" s="1">
        <f>+C744+D744</f>
        <v>0</v>
      </c>
    </row>
    <row r="745" spans="1:5" x14ac:dyDescent="0.3">
      <c r="A745" s="1">
        <v>0</v>
      </c>
      <c r="B745" s="3">
        <v>0</v>
      </c>
      <c r="C745" s="1">
        <f>+A745*B745</f>
        <v>0</v>
      </c>
      <c r="D745" s="1">
        <v>0</v>
      </c>
      <c r="E745" s="1">
        <f>+C745+D745</f>
        <v>0</v>
      </c>
    </row>
    <row r="746" spans="1:5" x14ac:dyDescent="0.3">
      <c r="A746" s="1">
        <v>0</v>
      </c>
      <c r="B746" s="3">
        <v>0</v>
      </c>
      <c r="C746" s="1">
        <f>+A746*B746</f>
        <v>0</v>
      </c>
      <c r="D746" s="1">
        <v>0</v>
      </c>
      <c r="E746" s="1">
        <f>+C746+D746</f>
        <v>0</v>
      </c>
    </row>
    <row r="747" spans="1:5" x14ac:dyDescent="0.3">
      <c r="A747" s="1" t="s">
        <v>6</v>
      </c>
      <c r="B747" s="3">
        <v>0</v>
      </c>
      <c r="C747" s="1">
        <v>0</v>
      </c>
      <c r="D747" s="1">
        <v>0</v>
      </c>
      <c r="E747" s="1">
        <f t="shared" ref="E747" si="103">+C747+D747</f>
        <v>0</v>
      </c>
    </row>
    <row r="748" spans="1:5" x14ac:dyDescent="0.3">
      <c r="D748" s="1"/>
      <c r="E748" s="1"/>
    </row>
    <row r="749" spans="1:5" x14ac:dyDescent="0.3">
      <c r="A749" s="6" t="s">
        <v>24</v>
      </c>
      <c r="B749" s="5" t="s">
        <v>7</v>
      </c>
      <c r="D749" s="1"/>
      <c r="E749" s="1"/>
    </row>
    <row r="750" spans="1:5" x14ac:dyDescent="0.3">
      <c r="A750" s="1">
        <v>0</v>
      </c>
      <c r="B750">
        <v>0</v>
      </c>
      <c r="C750" s="1">
        <f t="shared" ref="C750" si="104">+A750*B750</f>
        <v>0</v>
      </c>
      <c r="D750" s="1">
        <v>0</v>
      </c>
      <c r="E750" s="1">
        <f>+C750+D750</f>
        <v>0</v>
      </c>
    </row>
    <row r="751" spans="1:5" x14ac:dyDescent="0.3">
      <c r="A751" s="1">
        <v>0</v>
      </c>
      <c r="B751" t="s">
        <v>41</v>
      </c>
      <c r="C751" s="9">
        <v>0</v>
      </c>
      <c r="D751" s="9">
        <v>0</v>
      </c>
      <c r="E751" s="9">
        <f>+C751+D751</f>
        <v>0</v>
      </c>
    </row>
    <row r="752" spans="1:5" x14ac:dyDescent="0.3">
      <c r="A752" s="6" t="s">
        <v>25</v>
      </c>
      <c r="C752" s="8">
        <f>+C751+C750</f>
        <v>0</v>
      </c>
      <c r="D752" s="8">
        <f>+D751+D750</f>
        <v>0</v>
      </c>
      <c r="E752" s="8">
        <f>+E751+E750</f>
        <v>0</v>
      </c>
    </row>
    <row r="753" spans="1:5" x14ac:dyDescent="0.3">
      <c r="D753" s="1"/>
      <c r="E753" s="1"/>
    </row>
    <row r="754" spans="1:5" x14ac:dyDescent="0.3">
      <c r="A754" s="6" t="s">
        <v>26</v>
      </c>
      <c r="C754" s="11">
        <f>+C752+C744+C745+C746+C747</f>
        <v>0</v>
      </c>
      <c r="D754" s="11">
        <f>+D752+D744+D745+D746+D747</f>
        <v>0</v>
      </c>
      <c r="E754" s="11">
        <f>+E752+E744+E745+E746+E747</f>
        <v>0</v>
      </c>
    </row>
    <row r="755" spans="1:5" x14ac:dyDescent="0.3">
      <c r="D755" s="1"/>
      <c r="E755" s="1"/>
    </row>
    <row r="756" spans="1:5" x14ac:dyDescent="0.3">
      <c r="A756" s="6" t="s">
        <v>37</v>
      </c>
      <c r="D756" s="1"/>
      <c r="E756" s="1"/>
    </row>
    <row r="757" spans="1:5" x14ac:dyDescent="0.3">
      <c r="A757" s="6" t="s">
        <v>38</v>
      </c>
      <c r="C757" s="1">
        <v>0</v>
      </c>
      <c r="D757" s="1">
        <v>0</v>
      </c>
      <c r="E757" s="1">
        <f>+C757+D757</f>
        <v>0</v>
      </c>
    </row>
    <row r="758" spans="1:5" x14ac:dyDescent="0.3">
      <c r="A758" s="6" t="s">
        <v>39</v>
      </c>
      <c r="C758" s="1">
        <v>0</v>
      </c>
      <c r="D758" s="1">
        <v>0</v>
      </c>
      <c r="E758" s="1">
        <f>+C758+D758</f>
        <v>0</v>
      </c>
    </row>
    <row r="759" spans="1:5" x14ac:dyDescent="0.3">
      <c r="A759" s="6" t="s">
        <v>40</v>
      </c>
      <c r="C759" s="12">
        <f>SUM(C757:C758)</f>
        <v>0</v>
      </c>
      <c r="D759" s="12">
        <f>SUM(D757:D758)</f>
        <v>0</v>
      </c>
      <c r="E759" s="12">
        <f>SUM(E757:E758)</f>
        <v>0</v>
      </c>
    </row>
    <row r="760" spans="1:5" x14ac:dyDescent="0.3">
      <c r="A760" s="6"/>
      <c r="D760" s="1"/>
      <c r="E760" s="1"/>
    </row>
    <row r="761" spans="1:5" x14ac:dyDescent="0.3">
      <c r="A761" s="6" t="s">
        <v>1</v>
      </c>
      <c r="D761" s="1"/>
      <c r="E761" s="1"/>
    </row>
    <row r="762" spans="1:5" x14ac:dyDescent="0.3">
      <c r="A762" s="6" t="s">
        <v>13</v>
      </c>
      <c r="C762" s="1">
        <v>674.45</v>
      </c>
      <c r="D762" s="1">
        <v>0</v>
      </c>
      <c r="E762" s="1">
        <f>+C762+D762</f>
        <v>674.45</v>
      </c>
    </row>
    <row r="763" spans="1:5" x14ac:dyDescent="0.3">
      <c r="A763" s="6" t="s">
        <v>14</v>
      </c>
      <c r="C763" s="1">
        <v>0</v>
      </c>
      <c r="D763" s="1">
        <v>150</v>
      </c>
      <c r="E763" s="1">
        <f>+C763+D763</f>
        <v>150</v>
      </c>
    </row>
    <row r="764" spans="1:5" x14ac:dyDescent="0.3">
      <c r="A764" s="6" t="s">
        <v>44</v>
      </c>
      <c r="C764" s="1">
        <v>0</v>
      </c>
      <c r="D764" s="1">
        <v>130</v>
      </c>
      <c r="E764" s="1">
        <f>+C764+D764</f>
        <v>130</v>
      </c>
    </row>
    <row r="765" spans="1:5" x14ac:dyDescent="0.3">
      <c r="A765" s="6" t="s">
        <v>15</v>
      </c>
      <c r="C765" s="1">
        <v>0</v>
      </c>
      <c r="D765" s="1">
        <v>0</v>
      </c>
      <c r="E765" s="1">
        <f>+C765+D765</f>
        <v>0</v>
      </c>
    </row>
    <row r="766" spans="1:5" x14ac:dyDescent="0.3">
      <c r="A766" s="6" t="s">
        <v>18</v>
      </c>
      <c r="C766" s="1">
        <v>0</v>
      </c>
      <c r="D766" s="1">
        <v>0</v>
      </c>
      <c r="E766" s="1">
        <f>+C766+D766</f>
        <v>0</v>
      </c>
    </row>
    <row r="767" spans="1:5" x14ac:dyDescent="0.3">
      <c r="A767" s="6" t="s">
        <v>27</v>
      </c>
      <c r="C767" s="12">
        <f>SUM(C762:C766)</f>
        <v>674.45</v>
      </c>
      <c r="D767" s="12">
        <f>SUM(D762:D766)</f>
        <v>280</v>
      </c>
      <c r="E767" s="12">
        <f>SUM(E762:E766)</f>
        <v>954.45</v>
      </c>
    </row>
    <row r="768" spans="1:5" x14ac:dyDescent="0.3">
      <c r="A768" s="6"/>
      <c r="C768" s="1"/>
      <c r="D768" s="1"/>
      <c r="E768" s="1"/>
    </row>
    <row r="769" spans="1:6" ht="15" thickBot="1" x14ac:dyDescent="0.35">
      <c r="A769" s="6" t="s">
        <v>32</v>
      </c>
      <c r="C769" s="13">
        <f>+C767+C754+C740+C759</f>
        <v>21183.53</v>
      </c>
      <c r="D769" s="13">
        <f>+D767+D754+D740+D759</f>
        <v>37.550000000000011</v>
      </c>
      <c r="E769" s="13">
        <f>+E767+E754+E740+E759</f>
        <v>21221.079999999998</v>
      </c>
    </row>
    <row r="770" spans="1:6" x14ac:dyDescent="0.3">
      <c r="A770" s="6"/>
      <c r="C770" s="1"/>
      <c r="D770" s="1"/>
      <c r="E770" s="1"/>
    </row>
    <row r="771" spans="1:6" x14ac:dyDescent="0.3">
      <c r="A771" s="6" t="s">
        <v>31</v>
      </c>
      <c r="C771" s="1"/>
      <c r="D771" s="1"/>
      <c r="E771" s="1"/>
    </row>
    <row r="772" spans="1:6" x14ac:dyDescent="0.3">
      <c r="A772" s="6" t="s">
        <v>17</v>
      </c>
      <c r="C772" s="1">
        <v>0</v>
      </c>
      <c r="D772" s="1">
        <v>0</v>
      </c>
      <c r="E772" s="1">
        <f t="shared" ref="E772:E777" si="105">+C772+D772</f>
        <v>0</v>
      </c>
    </row>
    <row r="773" spans="1:6" x14ac:dyDescent="0.3">
      <c r="A773" s="6" t="s">
        <v>19</v>
      </c>
      <c r="C773" s="1">
        <v>211.3</v>
      </c>
      <c r="D773" s="1">
        <v>-2.59</v>
      </c>
      <c r="E773" s="1">
        <f t="shared" si="105"/>
        <v>208.71</v>
      </c>
    </row>
    <row r="774" spans="1:6" x14ac:dyDescent="0.3">
      <c r="A774" s="6" t="s">
        <v>20</v>
      </c>
      <c r="C774" s="1">
        <v>0</v>
      </c>
      <c r="D774" s="1">
        <v>100</v>
      </c>
      <c r="E774" s="1">
        <f t="shared" si="105"/>
        <v>100</v>
      </c>
    </row>
    <row r="775" spans="1:6" x14ac:dyDescent="0.3">
      <c r="A775" s="6" t="s">
        <v>86</v>
      </c>
      <c r="B775" s="3">
        <v>0</v>
      </c>
      <c r="C775" s="1">
        <v>349.92</v>
      </c>
      <c r="D775" s="1">
        <v>-15.6</v>
      </c>
      <c r="E775" s="1">
        <f t="shared" si="105"/>
        <v>334.32</v>
      </c>
    </row>
    <row r="776" spans="1:6" x14ac:dyDescent="0.3">
      <c r="A776" s="6" t="s">
        <v>87</v>
      </c>
      <c r="B776" s="3">
        <v>0</v>
      </c>
      <c r="C776" s="1">
        <v>238.45</v>
      </c>
      <c r="D776" s="1">
        <v>0</v>
      </c>
      <c r="E776" s="1">
        <f t="shared" si="105"/>
        <v>238.45</v>
      </c>
    </row>
    <row r="777" spans="1:6" x14ac:dyDescent="0.3">
      <c r="A777" s="6" t="s">
        <v>88</v>
      </c>
      <c r="B777" s="3">
        <v>0</v>
      </c>
      <c r="C777" s="1">
        <v>15.45</v>
      </c>
      <c r="D777" s="1">
        <v>0</v>
      </c>
      <c r="E777" s="1">
        <f t="shared" si="105"/>
        <v>15.45</v>
      </c>
    </row>
    <row r="778" spans="1:6" x14ac:dyDescent="0.3">
      <c r="A778" s="6" t="s">
        <v>30</v>
      </c>
      <c r="C778" s="12">
        <f>SUM(C772:C777)</f>
        <v>815.12000000000012</v>
      </c>
      <c r="D778" s="12">
        <f>SUM(D772:D777)</f>
        <v>81.81</v>
      </c>
      <c r="E778" s="12">
        <f>SUM(E772:E777)</f>
        <v>896.93000000000006</v>
      </c>
    </row>
    <row r="779" spans="1:6" x14ac:dyDescent="0.3">
      <c r="C779" s="1"/>
      <c r="D779" s="1"/>
      <c r="E779" s="1"/>
    </row>
    <row r="780" spans="1:6" ht="15" thickBot="1" x14ac:dyDescent="0.35">
      <c r="A780" s="6" t="s">
        <v>33</v>
      </c>
      <c r="C780" s="13">
        <f>+C769+C778</f>
        <v>21998.649999999998</v>
      </c>
      <c r="D780" s="13">
        <f>+D769+D778</f>
        <v>119.36000000000001</v>
      </c>
      <c r="E780" s="13">
        <f>+E769+E778</f>
        <v>22118.01</v>
      </c>
    </row>
    <row r="781" spans="1:6" x14ac:dyDescent="0.3">
      <c r="A781" s="6"/>
      <c r="C781" s="24"/>
      <c r="D781" s="24"/>
      <c r="E781" s="24"/>
    </row>
    <row r="782" spans="1:6" x14ac:dyDescent="0.3">
      <c r="A782" s="6"/>
      <c r="C782" s="24"/>
      <c r="D782" s="24"/>
      <c r="E782" s="24"/>
    </row>
    <row r="783" spans="1:6" x14ac:dyDescent="0.3">
      <c r="A783" s="6"/>
      <c r="C783" s="24"/>
      <c r="D783" s="24"/>
      <c r="E783" s="24"/>
      <c r="F783" s="25"/>
    </row>
    <row r="784" spans="1:6" x14ac:dyDescent="0.3">
      <c r="A784" s="7" t="s">
        <v>158</v>
      </c>
      <c r="C784" s="18"/>
      <c r="D784" s="18"/>
      <c r="E784" s="18"/>
      <c r="F784" s="25"/>
    </row>
    <row r="785" spans="1:6" x14ac:dyDescent="0.3">
      <c r="C785" s="18"/>
      <c r="D785" s="18"/>
      <c r="E785" s="18"/>
      <c r="F785" s="25"/>
    </row>
    <row r="786" spans="1:6" x14ac:dyDescent="0.3">
      <c r="A786" s="6" t="s">
        <v>8</v>
      </c>
      <c r="C786" s="23" t="s">
        <v>28</v>
      </c>
      <c r="D786" s="18"/>
      <c r="E786" s="23" t="s">
        <v>29</v>
      </c>
      <c r="F786" s="25"/>
    </row>
    <row r="787" spans="1:6" x14ac:dyDescent="0.3">
      <c r="A787" s="5" t="s">
        <v>3</v>
      </c>
      <c r="B787" s="5" t="s">
        <v>4</v>
      </c>
      <c r="C787" s="5" t="s">
        <v>5</v>
      </c>
      <c r="D787" s="5" t="s">
        <v>16</v>
      </c>
      <c r="E787" s="5" t="s">
        <v>5</v>
      </c>
      <c r="F787" s="25"/>
    </row>
    <row r="788" spans="1:6" x14ac:dyDescent="0.3">
      <c r="A788" s="1">
        <v>42.71</v>
      </c>
      <c r="B788" s="3">
        <f>328+12</f>
        <v>340</v>
      </c>
      <c r="C788" s="1">
        <f>+A788*B788</f>
        <v>14521.4</v>
      </c>
      <c r="D788" s="1">
        <f>-170.84-170.84</f>
        <v>-341.68</v>
      </c>
      <c r="E788" s="1">
        <f>+C788+D788</f>
        <v>14179.72</v>
      </c>
      <c r="F788" s="25"/>
    </row>
    <row r="789" spans="1:6" x14ac:dyDescent="0.3">
      <c r="A789" s="1">
        <v>0</v>
      </c>
      <c r="B789" s="3">
        <v>0</v>
      </c>
      <c r="C789" s="1">
        <f t="shared" ref="C789:C791" si="106">+A789*B789</f>
        <v>0</v>
      </c>
      <c r="D789" s="1">
        <v>0</v>
      </c>
      <c r="E789" s="1">
        <f t="shared" ref="E789:E792" si="107">+C789+D789</f>
        <v>0</v>
      </c>
      <c r="F789" s="25"/>
    </row>
    <row r="790" spans="1:6" x14ac:dyDescent="0.3">
      <c r="A790" s="1"/>
      <c r="B790" s="3"/>
      <c r="C790" s="1">
        <f t="shared" si="106"/>
        <v>0</v>
      </c>
      <c r="D790" s="1">
        <v>0</v>
      </c>
      <c r="E790" s="1">
        <f t="shared" si="107"/>
        <v>0</v>
      </c>
      <c r="F790" s="25"/>
    </row>
    <row r="791" spans="1:6" x14ac:dyDescent="0.3">
      <c r="A791" s="1"/>
      <c r="B791" s="3"/>
      <c r="C791" s="1">
        <f t="shared" si="106"/>
        <v>0</v>
      </c>
      <c r="D791" s="1">
        <v>0</v>
      </c>
      <c r="E791" s="1">
        <f t="shared" si="107"/>
        <v>0</v>
      </c>
      <c r="F791" s="25"/>
    </row>
    <row r="792" spans="1:6" x14ac:dyDescent="0.3">
      <c r="A792" s="1" t="s">
        <v>6</v>
      </c>
      <c r="B792" s="3">
        <v>3</v>
      </c>
      <c r="C792" s="1">
        <v>101.07</v>
      </c>
      <c r="D792" s="1">
        <v>0</v>
      </c>
      <c r="E792" s="1">
        <f t="shared" si="107"/>
        <v>101.07</v>
      </c>
      <c r="F792" s="25"/>
    </row>
    <row r="793" spans="1:6" x14ac:dyDescent="0.3">
      <c r="A793" s="6" t="s">
        <v>9</v>
      </c>
      <c r="C793" s="1"/>
      <c r="D793" s="1"/>
      <c r="E793" s="1"/>
      <c r="F793" s="25"/>
    </row>
    <row r="794" spans="1:6" x14ac:dyDescent="0.3">
      <c r="A794" s="1">
        <v>0</v>
      </c>
      <c r="B794" s="10">
        <v>0</v>
      </c>
      <c r="C794" s="9">
        <f t="shared" ref="C794" si="108">+A794*B794</f>
        <v>0</v>
      </c>
      <c r="D794" s="9">
        <v>0</v>
      </c>
      <c r="E794" s="9">
        <f t="shared" ref="E794" si="109">+C794+D794</f>
        <v>0</v>
      </c>
      <c r="F794" s="25"/>
    </row>
    <row r="795" spans="1:6" x14ac:dyDescent="0.3">
      <c r="A795" s="6" t="s">
        <v>10</v>
      </c>
      <c r="B795" s="3">
        <f>SUM(B788:B794)</f>
        <v>343</v>
      </c>
      <c r="C795" s="8">
        <f>SUM(C788:C794)</f>
        <v>14622.47</v>
      </c>
      <c r="D795" s="8">
        <f>SUM(D788:D794)</f>
        <v>-341.68</v>
      </c>
      <c r="E795" s="8">
        <f>SUM(E788:E794)</f>
        <v>14280.789999999999</v>
      </c>
      <c r="F795" s="25"/>
    </row>
    <row r="796" spans="1:6" x14ac:dyDescent="0.3">
      <c r="D796" s="1"/>
      <c r="E796" s="1"/>
      <c r="F796" s="25"/>
    </row>
    <row r="797" spans="1:6" x14ac:dyDescent="0.3">
      <c r="A797" s="6" t="s">
        <v>11</v>
      </c>
      <c r="D797" s="1"/>
      <c r="E797" s="1"/>
      <c r="F797" s="25"/>
    </row>
    <row r="798" spans="1:6" x14ac:dyDescent="0.3">
      <c r="A798" s="5"/>
      <c r="B798" s="5" t="s">
        <v>7</v>
      </c>
      <c r="C798" s="5"/>
      <c r="D798" s="1"/>
      <c r="E798" s="1"/>
      <c r="F798" s="25"/>
    </row>
    <row r="799" spans="1:6" x14ac:dyDescent="0.3">
      <c r="A799" s="1">
        <v>3.73</v>
      </c>
      <c r="B799" s="2">
        <v>1686</v>
      </c>
      <c r="C799" s="1">
        <f>+A799*B799</f>
        <v>6288.78</v>
      </c>
      <c r="D799" s="1">
        <v>-104.44</v>
      </c>
      <c r="E799" s="1">
        <f>+C799+D799</f>
        <v>6184.34</v>
      </c>
      <c r="F799" s="25"/>
    </row>
    <row r="800" spans="1:6" x14ac:dyDescent="0.3">
      <c r="A800" s="1">
        <v>0</v>
      </c>
      <c r="B800" s="2">
        <v>0</v>
      </c>
      <c r="C800" s="1">
        <f>+A800*B800</f>
        <v>0</v>
      </c>
      <c r="D800" s="1">
        <v>0</v>
      </c>
      <c r="E800" s="1">
        <f t="shared" ref="E800:E802" si="110">+C800+D800</f>
        <v>0</v>
      </c>
      <c r="F800" s="25"/>
    </row>
    <row r="801" spans="1:6" x14ac:dyDescent="0.3">
      <c r="A801" s="1"/>
      <c r="B801" s="2"/>
      <c r="C801" s="1">
        <f t="shared" ref="C801:C802" si="111">+A801*B801</f>
        <v>0</v>
      </c>
      <c r="D801" s="1">
        <v>0</v>
      </c>
      <c r="E801" s="1">
        <f t="shared" si="110"/>
        <v>0</v>
      </c>
      <c r="F801" s="25"/>
    </row>
    <row r="802" spans="1:6" x14ac:dyDescent="0.3">
      <c r="A802" s="1"/>
      <c r="B802" s="2"/>
      <c r="C802" s="9">
        <f t="shared" si="111"/>
        <v>0</v>
      </c>
      <c r="D802" s="9">
        <v>0</v>
      </c>
      <c r="E802" s="9">
        <f t="shared" si="110"/>
        <v>0</v>
      </c>
      <c r="F802" s="25"/>
    </row>
    <row r="803" spans="1:6" x14ac:dyDescent="0.3">
      <c r="A803" s="6" t="s">
        <v>58</v>
      </c>
      <c r="B803" s="2"/>
      <c r="C803" s="1">
        <f>SUM(C799:C802)</f>
        <v>6288.78</v>
      </c>
      <c r="D803" s="1">
        <f>SUM(D799:D802)</f>
        <v>-104.44</v>
      </c>
      <c r="E803" s="1">
        <f>SUM(E799:E802)</f>
        <v>6184.34</v>
      </c>
      <c r="F803" s="25"/>
    </row>
    <row r="804" spans="1:6" x14ac:dyDescent="0.3">
      <c r="C804" s="8"/>
      <c r="D804" s="1"/>
      <c r="E804" s="1"/>
      <c r="F804" s="25"/>
    </row>
    <row r="805" spans="1:6" x14ac:dyDescent="0.3">
      <c r="A805" s="6" t="s">
        <v>12</v>
      </c>
      <c r="C805" s="11">
        <f>+C803+C795</f>
        <v>20911.25</v>
      </c>
      <c r="D805" s="11">
        <f>+D803+D795</f>
        <v>-446.12</v>
      </c>
      <c r="E805" s="11">
        <f>+E803+E795</f>
        <v>20465.129999999997</v>
      </c>
      <c r="F805" s="25"/>
    </row>
    <row r="806" spans="1:6" x14ac:dyDescent="0.3">
      <c r="D806" s="1"/>
      <c r="E806" s="1"/>
      <c r="F806" s="25"/>
    </row>
    <row r="807" spans="1:6" x14ac:dyDescent="0.3">
      <c r="D807" s="1"/>
      <c r="E807" s="1"/>
      <c r="F807" s="25"/>
    </row>
    <row r="808" spans="1:6" x14ac:dyDescent="0.3">
      <c r="A808" s="6" t="s">
        <v>23</v>
      </c>
      <c r="B808" s="5" t="s">
        <v>4</v>
      </c>
      <c r="D808" s="1"/>
      <c r="E808" s="1"/>
      <c r="F808" s="25"/>
    </row>
    <row r="809" spans="1:6" x14ac:dyDescent="0.3">
      <c r="A809" s="1">
        <v>0</v>
      </c>
      <c r="B809" s="3">
        <v>0</v>
      </c>
      <c r="C809" s="1">
        <f>+A809*B809</f>
        <v>0</v>
      </c>
      <c r="D809" s="1">
        <v>0</v>
      </c>
      <c r="E809" s="1">
        <f>+C809+D809</f>
        <v>0</v>
      </c>
      <c r="F809" s="25"/>
    </row>
    <row r="810" spans="1:6" x14ac:dyDescent="0.3">
      <c r="A810" s="1">
        <v>0</v>
      </c>
      <c r="B810" s="3">
        <v>0</v>
      </c>
      <c r="C810" s="1">
        <f>+A810*B810</f>
        <v>0</v>
      </c>
      <c r="D810" s="1">
        <v>0</v>
      </c>
      <c r="E810" s="1">
        <f>+C810+D810</f>
        <v>0</v>
      </c>
      <c r="F810" s="25"/>
    </row>
    <row r="811" spans="1:6" x14ac:dyDescent="0.3">
      <c r="A811" s="1">
        <v>0</v>
      </c>
      <c r="B811" s="3">
        <v>0</v>
      </c>
      <c r="C811" s="1">
        <f>+A811*B811</f>
        <v>0</v>
      </c>
      <c r="D811" s="1">
        <v>0</v>
      </c>
      <c r="E811" s="1">
        <f>+C811+D811</f>
        <v>0</v>
      </c>
      <c r="F811" s="25"/>
    </row>
    <row r="812" spans="1:6" x14ac:dyDescent="0.3">
      <c r="A812" s="1" t="s">
        <v>6</v>
      </c>
      <c r="B812" s="3">
        <v>0</v>
      </c>
      <c r="C812" s="1">
        <v>0</v>
      </c>
      <c r="D812" s="1">
        <v>0</v>
      </c>
      <c r="E812" s="1">
        <f t="shared" ref="E812" si="112">+C812+D812</f>
        <v>0</v>
      </c>
      <c r="F812" s="25"/>
    </row>
    <row r="813" spans="1:6" x14ac:dyDescent="0.3">
      <c r="D813" s="1"/>
      <c r="E813" s="1"/>
      <c r="F813" s="25"/>
    </row>
    <row r="814" spans="1:6" x14ac:dyDescent="0.3">
      <c r="A814" s="6" t="s">
        <v>24</v>
      </c>
      <c r="B814" s="5" t="s">
        <v>7</v>
      </c>
      <c r="D814" s="1"/>
      <c r="E814" s="1"/>
      <c r="F814" s="25"/>
    </row>
    <row r="815" spans="1:6" x14ac:dyDescent="0.3">
      <c r="A815" s="1">
        <v>0</v>
      </c>
      <c r="B815">
        <v>0</v>
      </c>
      <c r="C815" s="1">
        <f t="shared" ref="C815" si="113">+A815*B815</f>
        <v>0</v>
      </c>
      <c r="D815" s="1">
        <v>0</v>
      </c>
      <c r="E815" s="1">
        <f>+C815+D815</f>
        <v>0</v>
      </c>
      <c r="F815" s="25"/>
    </row>
    <row r="816" spans="1:6" x14ac:dyDescent="0.3">
      <c r="A816" s="1">
        <v>0</v>
      </c>
      <c r="B816" t="s">
        <v>41</v>
      </c>
      <c r="C816" s="9">
        <v>0</v>
      </c>
      <c r="D816" s="9">
        <v>0</v>
      </c>
      <c r="E816" s="9">
        <f>+C816+D816</f>
        <v>0</v>
      </c>
      <c r="F816" s="25"/>
    </row>
    <row r="817" spans="1:6" x14ac:dyDescent="0.3">
      <c r="A817" s="6" t="s">
        <v>25</v>
      </c>
      <c r="C817" s="8">
        <f>+C816+C815</f>
        <v>0</v>
      </c>
      <c r="D817" s="8">
        <f>+D816+D815</f>
        <v>0</v>
      </c>
      <c r="E817" s="8">
        <f>+E816+E815</f>
        <v>0</v>
      </c>
      <c r="F817" s="25"/>
    </row>
    <row r="818" spans="1:6" x14ac:dyDescent="0.3">
      <c r="D818" s="1"/>
      <c r="E818" s="1"/>
      <c r="F818" s="25"/>
    </row>
    <row r="819" spans="1:6" x14ac:dyDescent="0.3">
      <c r="A819" s="6" t="s">
        <v>26</v>
      </c>
      <c r="C819" s="11">
        <f>+C817+C809+C810+C811+C812</f>
        <v>0</v>
      </c>
      <c r="D819" s="11">
        <f>+D817+D809+D810+D811+D812</f>
        <v>0</v>
      </c>
      <c r="E819" s="11">
        <f>+E817+E809+E810+E811+E812</f>
        <v>0</v>
      </c>
      <c r="F819" s="25"/>
    </row>
    <row r="820" spans="1:6" x14ac:dyDescent="0.3">
      <c r="D820" s="1"/>
      <c r="E820" s="1"/>
      <c r="F820" s="25"/>
    </row>
    <row r="821" spans="1:6" x14ac:dyDescent="0.3">
      <c r="A821" s="6" t="s">
        <v>37</v>
      </c>
      <c r="D821" s="1"/>
      <c r="E821" s="1"/>
      <c r="F821" s="25"/>
    </row>
    <row r="822" spans="1:6" x14ac:dyDescent="0.3">
      <c r="A822" s="6" t="s">
        <v>38</v>
      </c>
      <c r="C822" s="1">
        <v>0</v>
      </c>
      <c r="D822" s="1">
        <v>0</v>
      </c>
      <c r="E822" s="1">
        <f>+C822+D822</f>
        <v>0</v>
      </c>
      <c r="F822" s="25"/>
    </row>
    <row r="823" spans="1:6" x14ac:dyDescent="0.3">
      <c r="A823" s="6" t="s">
        <v>39</v>
      </c>
      <c r="C823" s="1">
        <v>0</v>
      </c>
      <c r="D823" s="1">
        <v>0</v>
      </c>
      <c r="E823" s="1">
        <f>+C823+D823</f>
        <v>0</v>
      </c>
      <c r="F823" s="25"/>
    </row>
    <row r="824" spans="1:6" x14ac:dyDescent="0.3">
      <c r="A824" s="6" t="s">
        <v>40</v>
      </c>
      <c r="C824" s="12">
        <f>SUM(C822:C823)</f>
        <v>0</v>
      </c>
      <c r="D824" s="12">
        <f>SUM(D822:D823)</f>
        <v>0</v>
      </c>
      <c r="E824" s="12">
        <f>SUM(E822:E823)</f>
        <v>0</v>
      </c>
      <c r="F824" s="25"/>
    </row>
    <row r="825" spans="1:6" x14ac:dyDescent="0.3">
      <c r="A825" s="6"/>
      <c r="D825" s="1"/>
      <c r="E825" s="1"/>
      <c r="F825" s="25"/>
    </row>
    <row r="826" spans="1:6" x14ac:dyDescent="0.3">
      <c r="A826" s="6" t="s">
        <v>1</v>
      </c>
      <c r="D826" s="1"/>
      <c r="E826" s="1"/>
      <c r="F826" s="25"/>
    </row>
    <row r="827" spans="1:6" x14ac:dyDescent="0.3">
      <c r="A827" s="6" t="s">
        <v>13</v>
      </c>
      <c r="C827" s="1">
        <v>620.59</v>
      </c>
      <c r="D827" s="1">
        <v>-23.94</v>
      </c>
      <c r="E827" s="1">
        <f>+C827+D827</f>
        <v>596.65</v>
      </c>
      <c r="F827" s="25"/>
    </row>
    <row r="828" spans="1:6" x14ac:dyDescent="0.3">
      <c r="A828" s="6" t="s">
        <v>14</v>
      </c>
      <c r="C828" s="1">
        <v>0</v>
      </c>
      <c r="D828" s="1">
        <v>100</v>
      </c>
      <c r="E828" s="1">
        <f>+C828+D828</f>
        <v>100</v>
      </c>
      <c r="F828" s="25"/>
    </row>
    <row r="829" spans="1:6" x14ac:dyDescent="0.3">
      <c r="A829" s="6" t="s">
        <v>44</v>
      </c>
      <c r="C829" s="1">
        <v>0</v>
      </c>
      <c r="D829" s="1">
        <v>65</v>
      </c>
      <c r="E829" s="1">
        <f>+C829+D829</f>
        <v>65</v>
      </c>
      <c r="F829" s="25"/>
    </row>
    <row r="830" spans="1:6" x14ac:dyDescent="0.3">
      <c r="A830" s="6" t="s">
        <v>15</v>
      </c>
      <c r="C830" s="1">
        <v>0</v>
      </c>
      <c r="D830" s="1">
        <v>0</v>
      </c>
      <c r="E830" s="1">
        <f>+C830+D830</f>
        <v>0</v>
      </c>
      <c r="F830" s="25"/>
    </row>
    <row r="831" spans="1:6" x14ac:dyDescent="0.3">
      <c r="A831" s="6" t="s">
        <v>18</v>
      </c>
      <c r="C831" s="1">
        <v>0</v>
      </c>
      <c r="D831" s="1">
        <v>25</v>
      </c>
      <c r="E831" s="1">
        <f>+C831+D831</f>
        <v>25</v>
      </c>
      <c r="F831" s="25"/>
    </row>
    <row r="832" spans="1:6" x14ac:dyDescent="0.3">
      <c r="A832" s="6" t="s">
        <v>27</v>
      </c>
      <c r="C832" s="12">
        <f>SUM(C827:C831)</f>
        <v>620.59</v>
      </c>
      <c r="D832" s="12">
        <f>SUM(D827:D831)</f>
        <v>166.06</v>
      </c>
      <c r="E832" s="12">
        <f>SUM(E827:E831)</f>
        <v>786.65</v>
      </c>
      <c r="F832" s="25"/>
    </row>
    <row r="833" spans="1:6" x14ac:dyDescent="0.3">
      <c r="A833" s="6"/>
      <c r="C833" s="1"/>
      <c r="D833" s="1"/>
      <c r="E833" s="1"/>
      <c r="F833" s="25"/>
    </row>
    <row r="834" spans="1:6" ht="15" thickBot="1" x14ac:dyDescent="0.35">
      <c r="A834" s="6" t="s">
        <v>32</v>
      </c>
      <c r="C834" s="13">
        <f>+C832+C819+C805+C824</f>
        <v>21531.84</v>
      </c>
      <c r="D834" s="13">
        <f>+D832+D819+D805+D824</f>
        <v>-280.06</v>
      </c>
      <c r="E834" s="13">
        <f>+E832+E819+E805+E824</f>
        <v>21251.78</v>
      </c>
      <c r="F834" s="25"/>
    </row>
    <row r="835" spans="1:6" x14ac:dyDescent="0.3">
      <c r="A835" s="6"/>
      <c r="C835" s="1"/>
      <c r="D835" s="1"/>
      <c r="E835" s="1"/>
      <c r="F835" s="25"/>
    </row>
    <row r="836" spans="1:6" x14ac:dyDescent="0.3">
      <c r="A836" s="6" t="s">
        <v>31</v>
      </c>
      <c r="C836" s="1"/>
      <c r="D836" s="1"/>
      <c r="E836" s="1"/>
      <c r="F836" s="25"/>
    </row>
    <row r="837" spans="1:6" x14ac:dyDescent="0.3">
      <c r="A837" s="6" t="s">
        <v>17</v>
      </c>
      <c r="C837" s="1">
        <v>0</v>
      </c>
      <c r="D837" s="1">
        <f>-0.95-1.63-1.46</f>
        <v>-4.04</v>
      </c>
      <c r="E837" s="1">
        <f t="shared" ref="E837:E842" si="114">+C837+D837</f>
        <v>-4.04</v>
      </c>
      <c r="F837" s="25"/>
    </row>
    <row r="838" spans="1:6" x14ac:dyDescent="0.3">
      <c r="A838" s="6" t="s">
        <v>19</v>
      </c>
      <c r="C838" s="1">
        <v>215.83</v>
      </c>
      <c r="D838" s="1">
        <v>0</v>
      </c>
      <c r="E838" s="1">
        <f t="shared" si="114"/>
        <v>215.83</v>
      </c>
      <c r="F838" s="25"/>
    </row>
    <row r="839" spans="1:6" x14ac:dyDescent="0.3">
      <c r="A839" s="6" t="s">
        <v>20</v>
      </c>
      <c r="C839" s="1">
        <v>0</v>
      </c>
      <c r="D839" s="1">
        <v>50</v>
      </c>
      <c r="E839" s="1">
        <f t="shared" si="114"/>
        <v>50</v>
      </c>
      <c r="F839" s="25"/>
    </row>
    <row r="840" spans="1:6" x14ac:dyDescent="0.3">
      <c r="A840" s="6" t="s">
        <v>86</v>
      </c>
      <c r="B840" s="3">
        <v>0</v>
      </c>
      <c r="C840" s="1">
        <f>ROUND(1598*0.24,2)</f>
        <v>383.52</v>
      </c>
      <c r="D840" s="1">
        <v>-6.72</v>
      </c>
      <c r="E840" s="1">
        <f t="shared" si="114"/>
        <v>376.79999999999995</v>
      </c>
      <c r="F840" s="25"/>
    </row>
    <row r="841" spans="1:6" x14ac:dyDescent="0.3">
      <c r="A841" s="6" t="s">
        <v>87</v>
      </c>
      <c r="B841" s="3">
        <v>0</v>
      </c>
      <c r="C841" s="1">
        <f>ROUND(83*2.51,2)</f>
        <v>208.33</v>
      </c>
      <c r="D841" s="1">
        <v>0</v>
      </c>
      <c r="E841" s="1">
        <f t="shared" si="114"/>
        <v>208.33</v>
      </c>
      <c r="F841" s="25"/>
    </row>
    <row r="842" spans="1:6" x14ac:dyDescent="0.3">
      <c r="A842" s="6" t="s">
        <v>88</v>
      </c>
      <c r="B842" s="3">
        <v>0</v>
      </c>
      <c r="C842" s="1">
        <f>ROUND(88*0.15,2)</f>
        <v>13.2</v>
      </c>
      <c r="D842" s="1">
        <v>0</v>
      </c>
      <c r="E842" s="1">
        <f t="shared" si="114"/>
        <v>13.2</v>
      </c>
      <c r="F842" s="25"/>
    </row>
    <row r="843" spans="1:6" x14ac:dyDescent="0.3">
      <c r="A843" s="6" t="s">
        <v>30</v>
      </c>
      <c r="C843" s="12">
        <f>SUM(C837:C842)</f>
        <v>820.88000000000011</v>
      </c>
      <c r="D843" s="12">
        <f>SUM(D837:D842)</f>
        <v>39.24</v>
      </c>
      <c r="E843" s="12">
        <f>SUM(E837:E842)</f>
        <v>860.12</v>
      </c>
      <c r="F843" s="25"/>
    </row>
    <row r="844" spans="1:6" x14ac:dyDescent="0.3">
      <c r="C844" s="1"/>
      <c r="D844" s="1"/>
      <c r="E844" s="1"/>
      <c r="F844" s="25"/>
    </row>
    <row r="845" spans="1:6" ht="15" thickBot="1" x14ac:dyDescent="0.35">
      <c r="A845" s="6" t="s">
        <v>33</v>
      </c>
      <c r="C845" s="13">
        <f>+C834+C843</f>
        <v>22352.720000000001</v>
      </c>
      <c r="D845" s="13">
        <f>+D834+D843</f>
        <v>-240.82</v>
      </c>
      <c r="E845" s="13">
        <f>+E834+E843</f>
        <v>22111.899999999998</v>
      </c>
      <c r="F845" s="25"/>
    </row>
    <row r="846" spans="1:6" x14ac:dyDescent="0.3">
      <c r="A846" s="6"/>
      <c r="C846" s="24"/>
      <c r="D846" s="24"/>
      <c r="E846" s="24"/>
      <c r="F846" s="25"/>
    </row>
    <row r="847" spans="1:6" x14ac:dyDescent="0.3">
      <c r="A847" s="6"/>
      <c r="C847" s="24"/>
      <c r="D847" s="24"/>
      <c r="E847" s="24"/>
      <c r="F847" s="25"/>
    </row>
    <row r="848" spans="1:6" x14ac:dyDescent="0.3">
      <c r="A848" s="6"/>
      <c r="C848" s="24"/>
      <c r="D848" s="24"/>
      <c r="E848" s="24"/>
      <c r="F848" s="25"/>
    </row>
    <row r="849" spans="1:6" x14ac:dyDescent="0.3">
      <c r="A849" s="7" t="s">
        <v>165</v>
      </c>
      <c r="C849" s="18"/>
      <c r="D849" s="18"/>
      <c r="E849" s="18"/>
      <c r="F849" s="25"/>
    </row>
    <row r="850" spans="1:6" x14ac:dyDescent="0.3">
      <c r="C850" s="18"/>
      <c r="D850" s="18"/>
      <c r="E850" s="18"/>
      <c r="F850" s="25"/>
    </row>
    <row r="851" spans="1:6" x14ac:dyDescent="0.3">
      <c r="A851" s="6" t="s">
        <v>8</v>
      </c>
      <c r="C851" s="23" t="s">
        <v>28</v>
      </c>
      <c r="D851" s="18"/>
      <c r="E851" s="23" t="s">
        <v>29</v>
      </c>
      <c r="F851" s="25"/>
    </row>
    <row r="852" spans="1:6" x14ac:dyDescent="0.3">
      <c r="A852" s="5" t="s">
        <v>3</v>
      </c>
      <c r="B852" s="5" t="s">
        <v>4</v>
      </c>
      <c r="C852" s="5" t="s">
        <v>5</v>
      </c>
      <c r="D852" s="5" t="s">
        <v>16</v>
      </c>
      <c r="E852" s="5" t="s">
        <v>5</v>
      </c>
      <c r="F852" s="25"/>
    </row>
    <row r="853" spans="1:6" x14ac:dyDescent="0.3">
      <c r="A853" s="1">
        <v>42.71</v>
      </c>
      <c r="B853" s="3">
        <v>338</v>
      </c>
      <c r="C853" s="1">
        <f>+A853*B853</f>
        <v>14435.98</v>
      </c>
      <c r="D853" s="1">
        <v>0</v>
      </c>
      <c r="E853" s="1">
        <f>+C853+D853</f>
        <v>14435.98</v>
      </c>
      <c r="F853" s="25"/>
    </row>
    <row r="854" spans="1:6" x14ac:dyDescent="0.3">
      <c r="A854" s="1">
        <v>0</v>
      </c>
      <c r="B854" s="3">
        <v>0</v>
      </c>
      <c r="C854" s="1">
        <f t="shared" ref="C854:C856" si="115">+A854*B854</f>
        <v>0</v>
      </c>
      <c r="D854" s="1">
        <v>0</v>
      </c>
      <c r="E854" s="1">
        <f t="shared" ref="E854:E857" si="116">+C854+D854</f>
        <v>0</v>
      </c>
      <c r="F854" s="25"/>
    </row>
    <row r="855" spans="1:6" x14ac:dyDescent="0.3">
      <c r="A855" s="1"/>
      <c r="B855" s="3"/>
      <c r="C855" s="1">
        <f t="shared" si="115"/>
        <v>0</v>
      </c>
      <c r="D855" s="1">
        <v>0</v>
      </c>
      <c r="E855" s="1">
        <f t="shared" si="116"/>
        <v>0</v>
      </c>
      <c r="F855" s="25"/>
    </row>
    <row r="856" spans="1:6" x14ac:dyDescent="0.3">
      <c r="A856" s="1"/>
      <c r="B856" s="3"/>
      <c r="C856" s="1">
        <f t="shared" si="115"/>
        <v>0</v>
      </c>
      <c r="D856" s="1">
        <v>0</v>
      </c>
      <c r="E856" s="1">
        <f t="shared" si="116"/>
        <v>0</v>
      </c>
      <c r="F856" s="25"/>
    </row>
    <row r="857" spans="1:6" x14ac:dyDescent="0.3">
      <c r="A857" s="1" t="s">
        <v>6</v>
      </c>
      <c r="B857" s="3">
        <v>6</v>
      </c>
      <c r="C857" s="1">
        <v>206.42</v>
      </c>
      <c r="D857" s="1">
        <v>0</v>
      </c>
      <c r="E857" s="1">
        <f t="shared" si="116"/>
        <v>206.42</v>
      </c>
      <c r="F857" s="25"/>
    </row>
    <row r="858" spans="1:6" x14ac:dyDescent="0.3">
      <c r="A858" s="6" t="s">
        <v>9</v>
      </c>
      <c r="C858" s="1"/>
      <c r="D858" s="1"/>
      <c r="E858" s="1"/>
      <c r="F858" s="25"/>
    </row>
    <row r="859" spans="1:6" x14ac:dyDescent="0.3">
      <c r="A859" s="1">
        <v>0</v>
      </c>
      <c r="B859" s="10">
        <v>0</v>
      </c>
      <c r="C859" s="9">
        <f t="shared" ref="C859" si="117">+A859*B859</f>
        <v>0</v>
      </c>
      <c r="D859" s="9">
        <v>0</v>
      </c>
      <c r="E859" s="9">
        <f t="shared" ref="E859" si="118">+C859+D859</f>
        <v>0</v>
      </c>
      <c r="F859" s="25"/>
    </row>
    <row r="860" spans="1:6" x14ac:dyDescent="0.3">
      <c r="A860" s="6" t="s">
        <v>10</v>
      </c>
      <c r="B860" s="3">
        <f>SUM(B853:B859)</f>
        <v>344</v>
      </c>
      <c r="C860" s="8">
        <f>SUM(C853:C859)</f>
        <v>14642.4</v>
      </c>
      <c r="D860" s="8">
        <f>SUM(D853:D859)</f>
        <v>0</v>
      </c>
      <c r="E860" s="8">
        <f>SUM(E853:E859)</f>
        <v>14642.4</v>
      </c>
      <c r="F860" s="25"/>
    </row>
    <row r="861" spans="1:6" x14ac:dyDescent="0.3">
      <c r="D861" s="1"/>
      <c r="E861" s="1"/>
      <c r="F861" s="25"/>
    </row>
    <row r="862" spans="1:6" x14ac:dyDescent="0.3">
      <c r="A862" s="6" t="s">
        <v>11</v>
      </c>
      <c r="D862" s="1"/>
      <c r="E862" s="1"/>
      <c r="F862" s="25"/>
    </row>
    <row r="863" spans="1:6" x14ac:dyDescent="0.3">
      <c r="A863" s="5"/>
      <c r="B863" s="5" t="s">
        <v>7</v>
      </c>
      <c r="C863" s="5"/>
      <c r="D863" s="1"/>
      <c r="E863" s="1"/>
      <c r="F863" s="25"/>
    </row>
    <row r="864" spans="1:6" x14ac:dyDescent="0.3">
      <c r="A864" s="1">
        <v>3.73</v>
      </c>
      <c r="B864" s="2">
        <v>3219</v>
      </c>
      <c r="C864" s="1">
        <f>+A864*B864</f>
        <v>12006.87</v>
      </c>
      <c r="D864" s="1">
        <v>-320.77999999999997</v>
      </c>
      <c r="E864" s="1">
        <f>+C864+D864</f>
        <v>11686.09</v>
      </c>
      <c r="F864" s="25"/>
    </row>
    <row r="865" spans="1:6" x14ac:dyDescent="0.3">
      <c r="A865" s="1">
        <v>0</v>
      </c>
      <c r="B865" s="2">
        <v>0</v>
      </c>
      <c r="C865" s="1">
        <f>+A865*B865</f>
        <v>0</v>
      </c>
      <c r="D865" s="1">
        <v>0</v>
      </c>
      <c r="E865" s="1">
        <f t="shared" ref="E865:E867" si="119">+C865+D865</f>
        <v>0</v>
      </c>
      <c r="F865" s="25"/>
    </row>
    <row r="866" spans="1:6" x14ac:dyDescent="0.3">
      <c r="A866" s="1"/>
      <c r="B866" s="2"/>
      <c r="C866" s="1">
        <f t="shared" ref="C866:C867" si="120">+A866*B866</f>
        <v>0</v>
      </c>
      <c r="D866" s="1">
        <v>0</v>
      </c>
      <c r="E866" s="1">
        <f t="shared" si="119"/>
        <v>0</v>
      </c>
      <c r="F866" s="25"/>
    </row>
    <row r="867" spans="1:6" x14ac:dyDescent="0.3">
      <c r="A867" s="1"/>
      <c r="B867" s="2"/>
      <c r="C867" s="9">
        <f t="shared" si="120"/>
        <v>0</v>
      </c>
      <c r="D867" s="9">
        <v>0</v>
      </c>
      <c r="E867" s="9">
        <f t="shared" si="119"/>
        <v>0</v>
      </c>
      <c r="F867" s="25"/>
    </row>
    <row r="868" spans="1:6" x14ac:dyDescent="0.3">
      <c r="A868" s="6" t="s">
        <v>58</v>
      </c>
      <c r="B868" s="2"/>
      <c r="C868" s="1">
        <f>SUM(C864:C867)</f>
        <v>12006.87</v>
      </c>
      <c r="D868" s="1">
        <f>SUM(D864:D867)</f>
        <v>-320.77999999999997</v>
      </c>
      <c r="E868" s="1">
        <f>SUM(E864:E867)</f>
        <v>11686.09</v>
      </c>
      <c r="F868" s="25"/>
    </row>
    <row r="869" spans="1:6" x14ac:dyDescent="0.3">
      <c r="C869" s="8"/>
      <c r="D869" s="1"/>
      <c r="E869" s="1"/>
      <c r="F869" s="25"/>
    </row>
    <row r="870" spans="1:6" x14ac:dyDescent="0.3">
      <c r="A870" s="6" t="s">
        <v>12</v>
      </c>
      <c r="C870" s="11">
        <f>+C868+C860</f>
        <v>26649.27</v>
      </c>
      <c r="D870" s="11">
        <f>+D868+D860</f>
        <v>-320.77999999999997</v>
      </c>
      <c r="E870" s="11">
        <f>+E868+E860</f>
        <v>26328.489999999998</v>
      </c>
      <c r="F870" s="25"/>
    </row>
    <row r="871" spans="1:6" x14ac:dyDescent="0.3">
      <c r="D871" s="1"/>
      <c r="E871" s="1"/>
      <c r="F871" s="25"/>
    </row>
    <row r="872" spans="1:6" x14ac:dyDescent="0.3">
      <c r="D872" s="1"/>
      <c r="E872" s="1"/>
      <c r="F872" s="25"/>
    </row>
    <row r="873" spans="1:6" x14ac:dyDescent="0.3">
      <c r="A873" s="6" t="s">
        <v>23</v>
      </c>
      <c r="B873" s="5" t="s">
        <v>4</v>
      </c>
      <c r="D873" s="1"/>
      <c r="E873" s="1"/>
      <c r="F873" s="25"/>
    </row>
    <row r="874" spans="1:6" x14ac:dyDescent="0.3">
      <c r="A874" s="1">
        <v>0</v>
      </c>
      <c r="B874" s="3">
        <v>0</v>
      </c>
      <c r="C874" s="1">
        <f>+A874*B874</f>
        <v>0</v>
      </c>
      <c r="D874" s="1">
        <v>0</v>
      </c>
      <c r="E874" s="1">
        <f>+C874+D874</f>
        <v>0</v>
      </c>
      <c r="F874" s="25"/>
    </row>
    <row r="875" spans="1:6" x14ac:dyDescent="0.3">
      <c r="A875" s="1">
        <v>0</v>
      </c>
      <c r="B875" s="3">
        <v>0</v>
      </c>
      <c r="C875" s="1">
        <f>+A875*B875</f>
        <v>0</v>
      </c>
      <c r="D875" s="1">
        <v>0</v>
      </c>
      <c r="E875" s="1">
        <f>+C875+D875</f>
        <v>0</v>
      </c>
      <c r="F875" s="25"/>
    </row>
    <row r="876" spans="1:6" x14ac:dyDescent="0.3">
      <c r="A876" s="1">
        <v>0</v>
      </c>
      <c r="B876" s="3">
        <v>0</v>
      </c>
      <c r="C876" s="1">
        <f>+A876*B876</f>
        <v>0</v>
      </c>
      <c r="D876" s="1">
        <v>0</v>
      </c>
      <c r="E876" s="1">
        <f>+C876+D876</f>
        <v>0</v>
      </c>
      <c r="F876" s="25"/>
    </row>
    <row r="877" spans="1:6" x14ac:dyDescent="0.3">
      <c r="A877" s="1" t="s">
        <v>6</v>
      </c>
      <c r="B877" s="3">
        <v>0</v>
      </c>
      <c r="C877" s="1">
        <v>0</v>
      </c>
      <c r="D877" s="1">
        <v>0</v>
      </c>
      <c r="E877" s="1">
        <f t="shared" ref="E877" si="121">+C877+D877</f>
        <v>0</v>
      </c>
      <c r="F877" s="25"/>
    </row>
    <row r="878" spans="1:6" x14ac:dyDescent="0.3">
      <c r="D878" s="1"/>
      <c r="E878" s="1"/>
      <c r="F878" s="25"/>
    </row>
    <row r="879" spans="1:6" x14ac:dyDescent="0.3">
      <c r="A879" s="6" t="s">
        <v>24</v>
      </c>
      <c r="B879" s="5" t="s">
        <v>7</v>
      </c>
      <c r="D879" s="1"/>
      <c r="E879" s="1"/>
      <c r="F879" s="25"/>
    </row>
    <row r="880" spans="1:6" x14ac:dyDescent="0.3">
      <c r="A880" s="1">
        <v>0</v>
      </c>
      <c r="B880">
        <v>0</v>
      </c>
      <c r="C880" s="1">
        <f t="shared" ref="C880" si="122">+A880*B880</f>
        <v>0</v>
      </c>
      <c r="D880" s="1">
        <v>0</v>
      </c>
      <c r="E880" s="1">
        <f>+C880+D880</f>
        <v>0</v>
      </c>
      <c r="F880" s="25"/>
    </row>
    <row r="881" spans="1:6" x14ac:dyDescent="0.3">
      <c r="A881" s="1">
        <v>0</v>
      </c>
      <c r="B881" t="s">
        <v>41</v>
      </c>
      <c r="C881" s="9">
        <v>0</v>
      </c>
      <c r="D881" s="9">
        <v>0</v>
      </c>
      <c r="E881" s="9">
        <f>+C881+D881</f>
        <v>0</v>
      </c>
      <c r="F881" s="25"/>
    </row>
    <row r="882" spans="1:6" x14ac:dyDescent="0.3">
      <c r="A882" s="6" t="s">
        <v>25</v>
      </c>
      <c r="C882" s="8">
        <f>+C881+C880</f>
        <v>0</v>
      </c>
      <c r="D882" s="8">
        <f>+D881+D880</f>
        <v>0</v>
      </c>
      <c r="E882" s="8">
        <f>+E881+E880</f>
        <v>0</v>
      </c>
      <c r="F882" s="25"/>
    </row>
    <row r="883" spans="1:6" x14ac:dyDescent="0.3">
      <c r="D883" s="1"/>
      <c r="E883" s="1"/>
      <c r="F883" s="25"/>
    </row>
    <row r="884" spans="1:6" x14ac:dyDescent="0.3">
      <c r="A884" s="6" t="s">
        <v>26</v>
      </c>
      <c r="C884" s="11">
        <f>+C882+C874+C875+C876+C877</f>
        <v>0</v>
      </c>
      <c r="D884" s="11">
        <f>+D882+D874+D875+D876+D877</f>
        <v>0</v>
      </c>
      <c r="E884" s="11">
        <f>+E882+E874+E875+E876+E877</f>
        <v>0</v>
      </c>
      <c r="F884" s="25"/>
    </row>
    <row r="885" spans="1:6" x14ac:dyDescent="0.3">
      <c r="D885" s="1"/>
      <c r="E885" s="1"/>
      <c r="F885" s="25"/>
    </row>
    <row r="886" spans="1:6" x14ac:dyDescent="0.3">
      <c r="A886" s="6" t="s">
        <v>37</v>
      </c>
      <c r="D886" s="1"/>
      <c r="E886" s="1"/>
      <c r="F886" s="25"/>
    </row>
    <row r="887" spans="1:6" x14ac:dyDescent="0.3">
      <c r="A887" s="6" t="s">
        <v>38</v>
      </c>
      <c r="C887" s="1">
        <v>0</v>
      </c>
      <c r="D887" s="1">
        <v>0</v>
      </c>
      <c r="E887" s="1">
        <f>+C887+D887</f>
        <v>0</v>
      </c>
      <c r="F887" s="25"/>
    </row>
    <row r="888" spans="1:6" x14ac:dyDescent="0.3">
      <c r="A888" s="6" t="s">
        <v>39</v>
      </c>
      <c r="C888" s="1">
        <v>0</v>
      </c>
      <c r="D888" s="1">
        <v>0</v>
      </c>
      <c r="E888" s="1">
        <f>+C888+D888</f>
        <v>0</v>
      </c>
      <c r="F888" s="25"/>
    </row>
    <row r="889" spans="1:6" x14ac:dyDescent="0.3">
      <c r="A889" s="6" t="s">
        <v>40</v>
      </c>
      <c r="C889" s="12">
        <f>SUM(C887:C888)</f>
        <v>0</v>
      </c>
      <c r="D889" s="12">
        <f>SUM(D887:D888)</f>
        <v>0</v>
      </c>
      <c r="E889" s="12">
        <f>SUM(E887:E888)</f>
        <v>0</v>
      </c>
      <c r="F889" s="25"/>
    </row>
    <row r="890" spans="1:6" x14ac:dyDescent="0.3">
      <c r="A890" s="6"/>
      <c r="D890" s="1"/>
      <c r="E890" s="1"/>
      <c r="F890" s="25"/>
    </row>
    <row r="891" spans="1:6" x14ac:dyDescent="0.3">
      <c r="A891" s="6" t="s">
        <v>1</v>
      </c>
      <c r="D891" s="1"/>
      <c r="E891" s="1"/>
      <c r="F891" s="25"/>
    </row>
    <row r="892" spans="1:6" x14ac:dyDescent="0.3">
      <c r="A892" s="6" t="s">
        <v>13</v>
      </c>
      <c r="C892" s="1">
        <v>593.46</v>
      </c>
      <c r="D892" s="1">
        <v>-47.49</v>
      </c>
      <c r="E892" s="1">
        <f>+C892+D892</f>
        <v>545.97</v>
      </c>
      <c r="F892" s="25"/>
    </row>
    <row r="893" spans="1:6" x14ac:dyDescent="0.3">
      <c r="A893" s="6" t="s">
        <v>14</v>
      </c>
      <c r="C893" s="1">
        <v>0</v>
      </c>
      <c r="D893" s="1">
        <v>175</v>
      </c>
      <c r="E893" s="1">
        <f>+C893+D893</f>
        <v>175</v>
      </c>
      <c r="F893" s="25"/>
    </row>
    <row r="894" spans="1:6" x14ac:dyDescent="0.3">
      <c r="A894" s="6" t="s">
        <v>44</v>
      </c>
      <c r="C894" s="1">
        <v>0</v>
      </c>
      <c r="D894" s="1">
        <v>130</v>
      </c>
      <c r="E894" s="1">
        <f>+C894+D894</f>
        <v>130</v>
      </c>
      <c r="F894" s="25"/>
    </row>
    <row r="895" spans="1:6" x14ac:dyDescent="0.3">
      <c r="A895" s="6" t="s">
        <v>15</v>
      </c>
      <c r="C895" s="1">
        <v>0</v>
      </c>
      <c r="D895" s="1">
        <v>0</v>
      </c>
      <c r="E895" s="1">
        <f>+C895+D895</f>
        <v>0</v>
      </c>
      <c r="F895" s="25"/>
    </row>
    <row r="896" spans="1:6" x14ac:dyDescent="0.3">
      <c r="A896" s="6" t="s">
        <v>18</v>
      </c>
      <c r="C896" s="1">
        <v>0</v>
      </c>
      <c r="D896" s="1">
        <v>0</v>
      </c>
      <c r="E896" s="1">
        <f>+C896+D896</f>
        <v>0</v>
      </c>
      <c r="F896" s="25"/>
    </row>
    <row r="897" spans="1:6" x14ac:dyDescent="0.3">
      <c r="A897" s="6" t="s">
        <v>27</v>
      </c>
      <c r="C897" s="12">
        <f>SUM(C892:C896)</f>
        <v>593.46</v>
      </c>
      <c r="D897" s="12">
        <f>SUM(D892:D896)</f>
        <v>257.51</v>
      </c>
      <c r="E897" s="12">
        <f>SUM(E892:E896)</f>
        <v>850.97</v>
      </c>
      <c r="F897" s="25"/>
    </row>
    <row r="898" spans="1:6" x14ac:dyDescent="0.3">
      <c r="A898" s="6"/>
      <c r="C898" s="1"/>
      <c r="D898" s="1"/>
      <c r="E898" s="1"/>
      <c r="F898" s="25"/>
    </row>
    <row r="899" spans="1:6" ht="15" thickBot="1" x14ac:dyDescent="0.35">
      <c r="A899" s="6" t="s">
        <v>32</v>
      </c>
      <c r="C899" s="13">
        <f>+C897+C884+C870+C889</f>
        <v>27242.73</v>
      </c>
      <c r="D899" s="13">
        <f>+D897+D884+D870+D889</f>
        <v>-63.269999999999982</v>
      </c>
      <c r="E899" s="13">
        <f>+E897+E884+E870+E889</f>
        <v>27179.46</v>
      </c>
      <c r="F899" s="25"/>
    </row>
    <row r="900" spans="1:6" x14ac:dyDescent="0.3">
      <c r="A900" s="6"/>
      <c r="C900" s="1"/>
      <c r="D900" s="1"/>
      <c r="E900" s="1"/>
      <c r="F900" s="25"/>
    </row>
    <row r="901" spans="1:6" x14ac:dyDescent="0.3">
      <c r="A901" s="6" t="s">
        <v>31</v>
      </c>
      <c r="C901" s="1"/>
      <c r="D901" s="1"/>
      <c r="E901" s="1"/>
      <c r="F901" s="25"/>
    </row>
    <row r="902" spans="1:6" x14ac:dyDescent="0.3">
      <c r="A902" s="6" t="s">
        <v>17</v>
      </c>
      <c r="C902" s="1">
        <v>0</v>
      </c>
      <c r="D902" s="1">
        <v>2000</v>
      </c>
      <c r="E902" s="1">
        <f t="shared" ref="E902:E907" si="123">+C902+D902</f>
        <v>2000</v>
      </c>
      <c r="F902" s="25"/>
    </row>
    <row r="903" spans="1:6" x14ac:dyDescent="0.3">
      <c r="A903" s="6" t="s">
        <v>19</v>
      </c>
      <c r="C903" s="1">
        <v>277.11</v>
      </c>
      <c r="D903" s="1">
        <v>0</v>
      </c>
      <c r="E903" s="1">
        <f t="shared" si="123"/>
        <v>277.11</v>
      </c>
      <c r="F903" s="25"/>
    </row>
    <row r="904" spans="1:6" x14ac:dyDescent="0.3">
      <c r="A904" s="6" t="s">
        <v>20</v>
      </c>
      <c r="C904" s="1">
        <v>0</v>
      </c>
      <c r="D904" s="1">
        <v>200</v>
      </c>
      <c r="E904" s="1">
        <f t="shared" si="123"/>
        <v>200</v>
      </c>
      <c r="F904" s="25"/>
    </row>
    <row r="905" spans="1:6" x14ac:dyDescent="0.3">
      <c r="A905" s="6" t="s">
        <v>86</v>
      </c>
      <c r="B905" s="3">
        <v>0</v>
      </c>
      <c r="C905" s="1">
        <v>723.36</v>
      </c>
      <c r="D905" s="1">
        <v>-20.64</v>
      </c>
      <c r="E905" s="1">
        <f t="shared" si="123"/>
        <v>702.72</v>
      </c>
      <c r="F905" s="25"/>
    </row>
    <row r="906" spans="1:6" x14ac:dyDescent="0.3">
      <c r="A906" s="6" t="s">
        <v>87</v>
      </c>
      <c r="B906" s="3">
        <v>0</v>
      </c>
      <c r="C906" s="1">
        <v>381.52</v>
      </c>
      <c r="D906" s="1">
        <v>-10.039999999999999</v>
      </c>
      <c r="E906" s="1">
        <f t="shared" si="123"/>
        <v>371.47999999999996</v>
      </c>
      <c r="F906" s="25"/>
    </row>
    <row r="907" spans="1:6" x14ac:dyDescent="0.3">
      <c r="A907" s="6" t="s">
        <v>88</v>
      </c>
      <c r="B907" s="3">
        <v>0</v>
      </c>
      <c r="C907" s="1">
        <v>30.75</v>
      </c>
      <c r="D907" s="1">
        <v>0</v>
      </c>
      <c r="E907" s="1">
        <f t="shared" si="123"/>
        <v>30.75</v>
      </c>
      <c r="F907" s="25"/>
    </row>
    <row r="908" spans="1:6" x14ac:dyDescent="0.3">
      <c r="A908" s="6" t="s">
        <v>30</v>
      </c>
      <c r="C908" s="12">
        <f>SUM(C902:C907)</f>
        <v>1412.74</v>
      </c>
      <c r="D908" s="12">
        <f>SUM(D902:D907)</f>
        <v>2169.3200000000002</v>
      </c>
      <c r="E908" s="12">
        <f>SUM(E902:E907)</f>
        <v>3582.06</v>
      </c>
      <c r="F908" s="25"/>
    </row>
    <row r="909" spans="1:6" x14ac:dyDescent="0.3">
      <c r="C909" s="1"/>
      <c r="D909" s="1"/>
      <c r="E909" s="1"/>
      <c r="F909" s="25"/>
    </row>
    <row r="910" spans="1:6" ht="15" thickBot="1" x14ac:dyDescent="0.35">
      <c r="A910" s="6" t="s">
        <v>33</v>
      </c>
      <c r="C910" s="13">
        <f>+C899+C908</f>
        <v>28655.47</v>
      </c>
      <c r="D910" s="13">
        <f>+D899+D908</f>
        <v>2106.0500000000002</v>
      </c>
      <c r="E910" s="13">
        <f>+E899+E908</f>
        <v>30761.52</v>
      </c>
      <c r="F910" s="25"/>
    </row>
    <row r="911" spans="1:6" x14ac:dyDescent="0.3">
      <c r="A911" s="6"/>
      <c r="C911" s="24"/>
      <c r="D911" s="24"/>
      <c r="E911" s="24"/>
      <c r="F911" s="25"/>
    </row>
    <row r="912" spans="1:6" x14ac:dyDescent="0.3">
      <c r="A912" s="6"/>
      <c r="C912" s="24"/>
      <c r="D912" s="24"/>
      <c r="E912" s="24"/>
      <c r="F912" s="25"/>
    </row>
    <row r="913" spans="1:6" x14ac:dyDescent="0.3">
      <c r="A913" s="6"/>
      <c r="C913" s="24"/>
      <c r="D913" s="24"/>
      <c r="E913" s="24"/>
      <c r="F913" s="25"/>
    </row>
    <row r="914" spans="1:6" x14ac:dyDescent="0.3">
      <c r="A914" s="7" t="s">
        <v>166</v>
      </c>
      <c r="C914" s="18"/>
      <c r="D914" s="18"/>
      <c r="E914" s="18"/>
      <c r="F914" s="25"/>
    </row>
    <row r="915" spans="1:6" x14ac:dyDescent="0.3">
      <c r="C915" s="18"/>
      <c r="D915" s="18"/>
      <c r="E915" s="18"/>
      <c r="F915" s="25"/>
    </row>
    <row r="916" spans="1:6" x14ac:dyDescent="0.3">
      <c r="A916" s="6" t="s">
        <v>8</v>
      </c>
      <c r="C916" s="23" t="s">
        <v>28</v>
      </c>
      <c r="D916" s="18"/>
      <c r="E916" s="23" t="s">
        <v>29</v>
      </c>
      <c r="F916" s="25"/>
    </row>
    <row r="917" spans="1:6" x14ac:dyDescent="0.3">
      <c r="A917" s="5" t="s">
        <v>3</v>
      </c>
      <c r="B917" s="5" t="s">
        <v>4</v>
      </c>
      <c r="C917" s="5" t="s">
        <v>5</v>
      </c>
      <c r="D917" s="5" t="s">
        <v>16</v>
      </c>
      <c r="E917" s="5" t="s">
        <v>5</v>
      </c>
      <c r="F917" s="25"/>
    </row>
    <row r="918" spans="1:6" x14ac:dyDescent="0.3">
      <c r="A918" s="1">
        <v>42.71</v>
      </c>
      <c r="B918" s="3">
        <v>333</v>
      </c>
      <c r="C918" s="1">
        <f>+A918*B918</f>
        <v>14222.43</v>
      </c>
      <c r="D918" s="1">
        <f>-256.26*4-1.42-1.42</f>
        <v>-1027.8800000000001</v>
      </c>
      <c r="E918" s="1">
        <f>+C918+D918</f>
        <v>13194.55</v>
      </c>
      <c r="F918" s="25"/>
    </row>
    <row r="919" spans="1:6" x14ac:dyDescent="0.3">
      <c r="A919" s="1">
        <v>0</v>
      </c>
      <c r="B919" s="3">
        <v>0</v>
      </c>
      <c r="C919" s="1">
        <f t="shared" ref="C919:C921" si="124">+A919*B919</f>
        <v>0</v>
      </c>
      <c r="D919" s="1">
        <v>0</v>
      </c>
      <c r="E919" s="1">
        <f t="shared" ref="E919:E922" si="125">+C919+D919</f>
        <v>0</v>
      </c>
      <c r="F919" s="25"/>
    </row>
    <row r="920" spans="1:6" x14ac:dyDescent="0.3">
      <c r="A920" s="1"/>
      <c r="B920" s="3"/>
      <c r="C920" s="1">
        <f t="shared" si="124"/>
        <v>0</v>
      </c>
      <c r="D920" s="1">
        <v>0</v>
      </c>
      <c r="E920" s="1">
        <f t="shared" si="125"/>
        <v>0</v>
      </c>
      <c r="F920" s="25"/>
    </row>
    <row r="921" spans="1:6" x14ac:dyDescent="0.3">
      <c r="A921" s="1"/>
      <c r="B921" s="3"/>
      <c r="C921" s="1">
        <f t="shared" si="124"/>
        <v>0</v>
      </c>
      <c r="D921" s="1">
        <v>0</v>
      </c>
      <c r="E921" s="1">
        <f t="shared" si="125"/>
        <v>0</v>
      </c>
      <c r="F921" s="25"/>
    </row>
    <row r="922" spans="1:6" x14ac:dyDescent="0.3">
      <c r="A922" s="1" t="s">
        <v>6</v>
      </c>
      <c r="B922" s="3">
        <v>6</v>
      </c>
      <c r="C922" s="1">
        <v>102.5</v>
      </c>
      <c r="D922" s="1">
        <v>0</v>
      </c>
      <c r="E922" s="1">
        <f t="shared" si="125"/>
        <v>102.5</v>
      </c>
      <c r="F922" s="25"/>
    </row>
    <row r="923" spans="1:6" x14ac:dyDescent="0.3">
      <c r="A923" s="6" t="s">
        <v>9</v>
      </c>
      <c r="C923" s="1"/>
      <c r="D923" s="1"/>
      <c r="E923" s="1"/>
      <c r="F923" s="25"/>
    </row>
    <row r="924" spans="1:6" x14ac:dyDescent="0.3">
      <c r="A924" s="1">
        <v>0</v>
      </c>
      <c r="B924" s="10">
        <v>0</v>
      </c>
      <c r="C924" s="9">
        <f t="shared" ref="C924" si="126">+A924*B924</f>
        <v>0</v>
      </c>
      <c r="D924" s="9">
        <v>0</v>
      </c>
      <c r="E924" s="9">
        <f t="shared" ref="E924" si="127">+C924+D924</f>
        <v>0</v>
      </c>
      <c r="F924" s="25"/>
    </row>
    <row r="925" spans="1:6" x14ac:dyDescent="0.3">
      <c r="A925" s="6" t="s">
        <v>10</v>
      </c>
      <c r="B925" s="3">
        <f>SUM(B918:B924)</f>
        <v>339</v>
      </c>
      <c r="C925" s="8">
        <f>SUM(C918:C924)</f>
        <v>14324.93</v>
      </c>
      <c r="D925" s="8">
        <f>SUM(D918:D924)</f>
        <v>-1027.8800000000001</v>
      </c>
      <c r="E925" s="8">
        <f>SUM(E918:E924)</f>
        <v>13297.05</v>
      </c>
      <c r="F925" s="25"/>
    </row>
    <row r="926" spans="1:6" x14ac:dyDescent="0.3">
      <c r="D926" s="1"/>
      <c r="E926" s="1"/>
      <c r="F926" s="25"/>
    </row>
    <row r="927" spans="1:6" x14ac:dyDescent="0.3">
      <c r="A927" s="6" t="s">
        <v>11</v>
      </c>
      <c r="D927" s="1"/>
      <c r="E927" s="1"/>
      <c r="F927" s="25"/>
    </row>
    <row r="928" spans="1:6" x14ac:dyDescent="0.3">
      <c r="A928" s="5"/>
      <c r="B928" s="5" t="s">
        <v>7</v>
      </c>
      <c r="C928" s="5"/>
      <c r="D928" s="1"/>
      <c r="E928" s="1"/>
      <c r="F928" s="25"/>
    </row>
    <row r="929" spans="1:6" x14ac:dyDescent="0.3">
      <c r="A929" s="1">
        <v>3.73</v>
      </c>
      <c r="B929" s="2">
        <v>1942</v>
      </c>
      <c r="C929" s="1">
        <f>+A929*B929</f>
        <v>7243.66</v>
      </c>
      <c r="D929" s="1">
        <v>-223.8</v>
      </c>
      <c r="E929" s="1">
        <f>+C929+D929</f>
        <v>7019.86</v>
      </c>
      <c r="F929" s="25"/>
    </row>
    <row r="930" spans="1:6" x14ac:dyDescent="0.3">
      <c r="A930" s="1">
        <v>0</v>
      </c>
      <c r="B930" s="2">
        <v>0</v>
      </c>
      <c r="C930" s="1">
        <f>+A930*B930</f>
        <v>0</v>
      </c>
      <c r="D930" s="1">
        <v>0</v>
      </c>
      <c r="E930" s="1">
        <f t="shared" ref="E930:E932" si="128">+C930+D930</f>
        <v>0</v>
      </c>
      <c r="F930" s="25"/>
    </row>
    <row r="931" spans="1:6" x14ac:dyDescent="0.3">
      <c r="A931" s="1"/>
      <c r="B931" s="2"/>
      <c r="C931" s="1">
        <f t="shared" ref="C931:C932" si="129">+A931*B931</f>
        <v>0</v>
      </c>
      <c r="D931" s="1">
        <v>0</v>
      </c>
      <c r="E931" s="1">
        <f t="shared" si="128"/>
        <v>0</v>
      </c>
      <c r="F931" s="25"/>
    </row>
    <row r="932" spans="1:6" x14ac:dyDescent="0.3">
      <c r="A932" s="1"/>
      <c r="B932" s="2"/>
      <c r="C932" s="9">
        <f t="shared" si="129"/>
        <v>0</v>
      </c>
      <c r="D932" s="9">
        <v>0</v>
      </c>
      <c r="E932" s="9">
        <f t="shared" si="128"/>
        <v>0</v>
      </c>
      <c r="F932" s="25"/>
    </row>
    <row r="933" spans="1:6" x14ac:dyDescent="0.3">
      <c r="A933" s="6" t="s">
        <v>58</v>
      </c>
      <c r="B933" s="2"/>
      <c r="C933" s="1">
        <f>SUM(C929:C932)</f>
        <v>7243.66</v>
      </c>
      <c r="D933" s="1">
        <f>SUM(D929:D932)</f>
        <v>-223.8</v>
      </c>
      <c r="E933" s="1">
        <f>SUM(E929:E932)</f>
        <v>7019.86</v>
      </c>
      <c r="F933" s="25"/>
    </row>
    <row r="934" spans="1:6" x14ac:dyDescent="0.3">
      <c r="C934" s="8"/>
      <c r="D934" s="1"/>
      <c r="E934" s="1"/>
      <c r="F934" s="25"/>
    </row>
    <row r="935" spans="1:6" x14ac:dyDescent="0.3">
      <c r="A935" s="6" t="s">
        <v>12</v>
      </c>
      <c r="C935" s="11">
        <f>+C933+C925</f>
        <v>21568.59</v>
      </c>
      <c r="D935" s="11">
        <f>+D933+D925</f>
        <v>-1251.68</v>
      </c>
      <c r="E935" s="11">
        <f>+E933+E925</f>
        <v>20316.91</v>
      </c>
      <c r="F935" s="25"/>
    </row>
    <row r="936" spans="1:6" x14ac:dyDescent="0.3">
      <c r="D936" s="1"/>
      <c r="E936" s="1"/>
      <c r="F936" s="25"/>
    </row>
    <row r="937" spans="1:6" x14ac:dyDescent="0.3">
      <c r="D937" s="1"/>
      <c r="E937" s="1"/>
      <c r="F937" s="25"/>
    </row>
    <row r="938" spans="1:6" x14ac:dyDescent="0.3">
      <c r="A938" s="6" t="s">
        <v>23</v>
      </c>
      <c r="B938" s="5" t="s">
        <v>4</v>
      </c>
      <c r="D938" s="1"/>
      <c r="E938" s="1"/>
      <c r="F938" s="25"/>
    </row>
    <row r="939" spans="1:6" x14ac:dyDescent="0.3">
      <c r="A939" s="1">
        <v>0</v>
      </c>
      <c r="B939" s="3">
        <v>0</v>
      </c>
      <c r="C939" s="1">
        <f>+A939*B939</f>
        <v>0</v>
      </c>
      <c r="D939" s="1">
        <v>0</v>
      </c>
      <c r="E939" s="1">
        <f>+C939+D939</f>
        <v>0</v>
      </c>
      <c r="F939" s="25"/>
    </row>
    <row r="940" spans="1:6" x14ac:dyDescent="0.3">
      <c r="A940" s="1">
        <v>0</v>
      </c>
      <c r="B940" s="3">
        <v>0</v>
      </c>
      <c r="C940" s="1">
        <f>+A940*B940</f>
        <v>0</v>
      </c>
      <c r="D940" s="1">
        <v>0</v>
      </c>
      <c r="E940" s="1">
        <f>+C940+D940</f>
        <v>0</v>
      </c>
      <c r="F940" s="25"/>
    </row>
    <row r="941" spans="1:6" x14ac:dyDescent="0.3">
      <c r="A941" s="1">
        <v>0</v>
      </c>
      <c r="B941" s="3">
        <v>0</v>
      </c>
      <c r="C941" s="1">
        <f>+A941*B941</f>
        <v>0</v>
      </c>
      <c r="D941" s="1">
        <v>0</v>
      </c>
      <c r="E941" s="1">
        <f>+C941+D941</f>
        <v>0</v>
      </c>
      <c r="F941" s="25"/>
    </row>
    <row r="942" spans="1:6" x14ac:dyDescent="0.3">
      <c r="A942" s="1" t="s">
        <v>6</v>
      </c>
      <c r="B942" s="3">
        <v>0</v>
      </c>
      <c r="C942" s="1">
        <v>0</v>
      </c>
      <c r="D942" s="1">
        <v>0</v>
      </c>
      <c r="E942" s="1">
        <f t="shared" ref="E942" si="130">+C942+D942</f>
        <v>0</v>
      </c>
      <c r="F942" s="25"/>
    </row>
    <row r="943" spans="1:6" x14ac:dyDescent="0.3">
      <c r="D943" s="1"/>
      <c r="E943" s="1"/>
      <c r="F943" s="25"/>
    </row>
    <row r="944" spans="1:6" x14ac:dyDescent="0.3">
      <c r="A944" s="6" t="s">
        <v>24</v>
      </c>
      <c r="B944" s="5" t="s">
        <v>7</v>
      </c>
      <c r="D944" s="1"/>
      <c r="E944" s="1"/>
      <c r="F944" s="25"/>
    </row>
    <row r="945" spans="1:6" x14ac:dyDescent="0.3">
      <c r="A945" s="1">
        <v>0</v>
      </c>
      <c r="B945">
        <v>0</v>
      </c>
      <c r="C945" s="1">
        <f t="shared" ref="C945" si="131">+A945*B945</f>
        <v>0</v>
      </c>
      <c r="D945" s="1">
        <v>0</v>
      </c>
      <c r="E945" s="1">
        <f>+C945+D945</f>
        <v>0</v>
      </c>
      <c r="F945" s="25"/>
    </row>
    <row r="946" spans="1:6" x14ac:dyDescent="0.3">
      <c r="A946" s="1">
        <v>0</v>
      </c>
      <c r="B946" t="s">
        <v>41</v>
      </c>
      <c r="C946" s="9">
        <v>0</v>
      </c>
      <c r="D946" s="9">
        <v>0</v>
      </c>
      <c r="E946" s="9">
        <f>+C946+D946</f>
        <v>0</v>
      </c>
      <c r="F946" s="25"/>
    </row>
    <row r="947" spans="1:6" x14ac:dyDescent="0.3">
      <c r="A947" s="6" t="s">
        <v>25</v>
      </c>
      <c r="C947" s="8">
        <f>+C946+C945</f>
        <v>0</v>
      </c>
      <c r="D947" s="8">
        <f>+D946+D945</f>
        <v>0</v>
      </c>
      <c r="E947" s="8">
        <f>+E946+E945</f>
        <v>0</v>
      </c>
      <c r="F947" s="25"/>
    </row>
    <row r="948" spans="1:6" x14ac:dyDescent="0.3">
      <c r="D948" s="1"/>
      <c r="E948" s="1"/>
      <c r="F948" s="25"/>
    </row>
    <row r="949" spans="1:6" x14ac:dyDescent="0.3">
      <c r="A949" s="6" t="s">
        <v>26</v>
      </c>
      <c r="C949" s="11">
        <f>+C947+C939+C940+C941+C942</f>
        <v>0</v>
      </c>
      <c r="D949" s="11">
        <f>+D947+D939+D940+D941+D942</f>
        <v>0</v>
      </c>
      <c r="E949" s="11">
        <f>+E947+E939+E940+E941+E942</f>
        <v>0</v>
      </c>
      <c r="F949" s="25"/>
    </row>
    <row r="950" spans="1:6" x14ac:dyDescent="0.3">
      <c r="D950" s="1"/>
      <c r="E950" s="1"/>
      <c r="F950" s="25"/>
    </row>
    <row r="951" spans="1:6" x14ac:dyDescent="0.3">
      <c r="A951" s="6" t="s">
        <v>37</v>
      </c>
      <c r="D951" s="1"/>
      <c r="E951" s="1"/>
      <c r="F951" s="25"/>
    </row>
    <row r="952" spans="1:6" x14ac:dyDescent="0.3">
      <c r="A952" s="6" t="s">
        <v>38</v>
      </c>
      <c r="C952" s="1">
        <v>0</v>
      </c>
      <c r="D952" s="1">
        <v>0</v>
      </c>
      <c r="E952" s="1">
        <f>+C952+D952</f>
        <v>0</v>
      </c>
      <c r="F952" s="25"/>
    </row>
    <row r="953" spans="1:6" x14ac:dyDescent="0.3">
      <c r="A953" s="6" t="s">
        <v>39</v>
      </c>
      <c r="C953" s="1">
        <v>0</v>
      </c>
      <c r="D953" s="1">
        <v>0</v>
      </c>
      <c r="E953" s="1">
        <f>+C953+D953</f>
        <v>0</v>
      </c>
      <c r="F953" s="25"/>
    </row>
    <row r="954" spans="1:6" x14ac:dyDescent="0.3">
      <c r="A954" s="6" t="s">
        <v>40</v>
      </c>
      <c r="C954" s="12">
        <f>SUM(C952:C953)</f>
        <v>0</v>
      </c>
      <c r="D954" s="12">
        <f>SUM(D952:D953)</f>
        <v>0</v>
      </c>
      <c r="E954" s="12">
        <f>SUM(E952:E953)</f>
        <v>0</v>
      </c>
      <c r="F954" s="25"/>
    </row>
    <row r="955" spans="1:6" x14ac:dyDescent="0.3">
      <c r="A955" s="6"/>
      <c r="D955" s="1"/>
      <c r="E955" s="1"/>
      <c r="F955" s="25"/>
    </row>
    <row r="956" spans="1:6" x14ac:dyDescent="0.3">
      <c r="A956" s="6" t="s">
        <v>1</v>
      </c>
      <c r="D956" s="1"/>
      <c r="E956" s="1"/>
      <c r="F956" s="25"/>
    </row>
    <row r="957" spans="1:6" x14ac:dyDescent="0.3">
      <c r="A957" s="6" t="s">
        <v>13</v>
      </c>
      <c r="C957" s="1">
        <v>858.96</v>
      </c>
      <c r="D957" s="1">
        <v>-11.82</v>
      </c>
      <c r="E957" s="1">
        <f>+C957+D957</f>
        <v>847.14</v>
      </c>
      <c r="F957" s="25"/>
    </row>
    <row r="958" spans="1:6" x14ac:dyDescent="0.3">
      <c r="A958" s="6" t="s">
        <v>14</v>
      </c>
      <c r="C958" s="1">
        <v>0</v>
      </c>
      <c r="D958" s="1">
        <v>0</v>
      </c>
      <c r="E958" s="1">
        <f>+C958+D958</f>
        <v>0</v>
      </c>
      <c r="F958" s="25"/>
    </row>
    <row r="959" spans="1:6" x14ac:dyDescent="0.3">
      <c r="A959" s="6" t="s">
        <v>44</v>
      </c>
      <c r="C959" s="1">
        <v>0</v>
      </c>
      <c r="D959" s="1">
        <v>0</v>
      </c>
      <c r="E959" s="1">
        <f>+C959+D959</f>
        <v>0</v>
      </c>
      <c r="F959" s="25"/>
    </row>
    <row r="960" spans="1:6" x14ac:dyDescent="0.3">
      <c r="A960" s="6" t="s">
        <v>15</v>
      </c>
      <c r="C960" s="1">
        <v>0</v>
      </c>
      <c r="D960" s="1">
        <v>0</v>
      </c>
      <c r="E960" s="1">
        <f>+C960+D960</f>
        <v>0</v>
      </c>
      <c r="F960" s="25"/>
    </row>
    <row r="961" spans="1:6" x14ac:dyDescent="0.3">
      <c r="A961" s="6" t="s">
        <v>18</v>
      </c>
      <c r="C961" s="1">
        <v>0</v>
      </c>
      <c r="D961" s="1">
        <v>25</v>
      </c>
      <c r="E961" s="1">
        <f>+C961+D961</f>
        <v>25</v>
      </c>
      <c r="F961" s="25"/>
    </row>
    <row r="962" spans="1:6" x14ac:dyDescent="0.3">
      <c r="A962" s="6" t="s">
        <v>27</v>
      </c>
      <c r="C962" s="12">
        <f>SUM(C957:C961)</f>
        <v>858.96</v>
      </c>
      <c r="D962" s="12">
        <f>SUM(D957:D961)</f>
        <v>13.18</v>
      </c>
      <c r="E962" s="12">
        <f>SUM(E957:E961)</f>
        <v>872.14</v>
      </c>
      <c r="F962" s="25"/>
    </row>
    <row r="963" spans="1:6" x14ac:dyDescent="0.3">
      <c r="A963" s="6"/>
      <c r="C963" s="1"/>
      <c r="D963" s="1"/>
      <c r="E963" s="1"/>
      <c r="F963" s="25"/>
    </row>
    <row r="964" spans="1:6" ht="15" thickBot="1" x14ac:dyDescent="0.35">
      <c r="A964" s="6" t="s">
        <v>32</v>
      </c>
      <c r="C964" s="13">
        <f>+C962+C949+C935+C954</f>
        <v>22427.55</v>
      </c>
      <c r="D964" s="13">
        <f>+D962+D949+D935+D954</f>
        <v>-1238.5</v>
      </c>
      <c r="E964" s="13">
        <f>+E962+E949+E935+E954</f>
        <v>21189.05</v>
      </c>
      <c r="F964" s="25"/>
    </row>
    <row r="965" spans="1:6" x14ac:dyDescent="0.3">
      <c r="A965" s="6"/>
      <c r="C965" s="1"/>
      <c r="D965" s="1"/>
      <c r="E965" s="1"/>
      <c r="F965" s="25"/>
    </row>
    <row r="966" spans="1:6" x14ac:dyDescent="0.3">
      <c r="A966" s="6" t="s">
        <v>31</v>
      </c>
      <c r="C966" s="1"/>
      <c r="D966" s="1"/>
      <c r="E966" s="1"/>
      <c r="F966" s="25"/>
    </row>
    <row r="967" spans="1:6" x14ac:dyDescent="0.3">
      <c r="A967" s="6" t="s">
        <v>17</v>
      </c>
      <c r="C967" s="1">
        <v>0</v>
      </c>
      <c r="D967" s="1">
        <f>-1.14-0.3</f>
        <v>-1.44</v>
      </c>
      <c r="E967" s="1">
        <f t="shared" ref="E967:E972" si="132">+C967+D967</f>
        <v>-1.44</v>
      </c>
      <c r="F967" s="25"/>
    </row>
    <row r="968" spans="1:6" x14ac:dyDescent="0.3">
      <c r="A968" s="6" t="s">
        <v>19</v>
      </c>
      <c r="C968" s="1">
        <v>223.59</v>
      </c>
      <c r="D968" s="1">
        <v>0</v>
      </c>
      <c r="E968" s="1">
        <f t="shared" si="132"/>
        <v>223.59</v>
      </c>
      <c r="F968" s="25"/>
    </row>
    <row r="969" spans="1:6" x14ac:dyDescent="0.3">
      <c r="A969" s="6" t="s">
        <v>20</v>
      </c>
      <c r="C969" s="1">
        <v>0</v>
      </c>
      <c r="D969" s="1">
        <v>0</v>
      </c>
      <c r="E969" s="1">
        <f t="shared" si="132"/>
        <v>0</v>
      </c>
      <c r="F969" s="25"/>
    </row>
    <row r="970" spans="1:6" x14ac:dyDescent="0.3">
      <c r="A970" s="6" t="s">
        <v>86</v>
      </c>
      <c r="B970" s="3">
        <v>0</v>
      </c>
      <c r="C970" s="1">
        <v>435.6</v>
      </c>
      <c r="D970" s="1">
        <v>-13.68</v>
      </c>
      <c r="E970" s="1">
        <f t="shared" si="132"/>
        <v>421.92</v>
      </c>
      <c r="F970" s="25"/>
    </row>
    <row r="971" spans="1:6" x14ac:dyDescent="0.3">
      <c r="A971" s="6" t="s">
        <v>87</v>
      </c>
      <c r="B971" s="3">
        <v>0</v>
      </c>
      <c r="C971" s="1">
        <v>328.81</v>
      </c>
      <c r="D971" s="1">
        <v>0</v>
      </c>
      <c r="E971" s="1">
        <f t="shared" si="132"/>
        <v>328.81</v>
      </c>
      <c r="F971" s="25"/>
    </row>
    <row r="972" spans="1:6" x14ac:dyDescent="0.3">
      <c r="A972" s="6" t="s">
        <v>88</v>
      </c>
      <c r="B972" s="3">
        <v>0</v>
      </c>
      <c r="C972" s="1">
        <v>19.05</v>
      </c>
      <c r="D972" s="1">
        <v>-0.45</v>
      </c>
      <c r="E972" s="1">
        <f t="shared" si="132"/>
        <v>18.600000000000001</v>
      </c>
      <c r="F972" s="25"/>
    </row>
    <row r="973" spans="1:6" x14ac:dyDescent="0.3">
      <c r="A973" s="6" t="s">
        <v>30</v>
      </c>
      <c r="C973" s="12">
        <f>SUM(C967:C972)</f>
        <v>1007.05</v>
      </c>
      <c r="D973" s="12">
        <f>SUM(D967:D972)</f>
        <v>-15.569999999999999</v>
      </c>
      <c r="E973" s="12">
        <f>SUM(E967:E972)</f>
        <v>991.48000000000013</v>
      </c>
      <c r="F973" s="25"/>
    </row>
    <row r="974" spans="1:6" x14ac:dyDescent="0.3">
      <c r="C974" s="1"/>
      <c r="D974" s="1"/>
      <c r="E974" s="1"/>
      <c r="F974" s="25"/>
    </row>
    <row r="975" spans="1:6" ht="15" thickBot="1" x14ac:dyDescent="0.35">
      <c r="A975" s="6" t="s">
        <v>33</v>
      </c>
      <c r="C975" s="13">
        <f>+C964+C973</f>
        <v>23434.6</v>
      </c>
      <c r="D975" s="13">
        <f>+D964+D973</f>
        <v>-1254.07</v>
      </c>
      <c r="E975" s="13">
        <f>+E964+E973</f>
        <v>22180.53</v>
      </c>
      <c r="F975" s="25"/>
    </row>
    <row r="976" spans="1:6" x14ac:dyDescent="0.3">
      <c r="A976" s="6"/>
      <c r="C976" s="24"/>
      <c r="D976" s="24"/>
      <c r="E976" s="24"/>
      <c r="F976" s="25"/>
    </row>
    <row r="977" spans="1:6" x14ac:dyDescent="0.3">
      <c r="A977" s="6"/>
      <c r="C977" s="24"/>
      <c r="D977" s="24"/>
      <c r="E977" s="24"/>
      <c r="F977" s="25"/>
    </row>
    <row r="978" spans="1:6" x14ac:dyDescent="0.3">
      <c r="A978" s="6"/>
      <c r="C978" s="24"/>
      <c r="D978" s="24"/>
      <c r="E978" s="24"/>
      <c r="F978" s="25"/>
    </row>
    <row r="979" spans="1:6" x14ac:dyDescent="0.3">
      <c r="A979" s="7" t="s">
        <v>159</v>
      </c>
      <c r="C979" s="24"/>
      <c r="D979" s="24"/>
      <c r="E979" s="24"/>
      <c r="F979" s="25"/>
    </row>
    <row r="980" spans="1:6" x14ac:dyDescent="0.3">
      <c r="A980" s="6"/>
      <c r="C980" s="24"/>
      <c r="D980" s="24"/>
      <c r="E980" s="24"/>
      <c r="F980" s="25"/>
    </row>
    <row r="981" spans="1:6" x14ac:dyDescent="0.3">
      <c r="A981" s="5" t="s">
        <v>3</v>
      </c>
      <c r="B981" s="5" t="s">
        <v>4</v>
      </c>
      <c r="C981" s="5" t="s">
        <v>5</v>
      </c>
      <c r="D981" s="5" t="s">
        <v>16</v>
      </c>
      <c r="E981" s="5" t="s">
        <v>5</v>
      </c>
      <c r="F981" s="25"/>
    </row>
    <row r="982" spans="1:6" x14ac:dyDescent="0.3">
      <c r="A982" s="1">
        <v>42.71</v>
      </c>
      <c r="B982" s="3">
        <f>+B10+B74+B138+B203+B268+B333+B398+B463+B528+B593+B658+B723+B788+B853+B918</f>
        <v>2386</v>
      </c>
      <c r="C982" s="1">
        <f>+C10+C74+C138+C203+C268+C333+C398+C463+C528+C593+C658+C723+C788+C853+C918</f>
        <v>101906.06</v>
      </c>
      <c r="D982" s="1">
        <f>+D10+D74+D138+D203+D268+D333+D398+D463+D528+D593+D658+D723+D788+D853+D918</f>
        <v>-3033.29</v>
      </c>
      <c r="E982" s="1">
        <f>+C982+D982</f>
        <v>98872.77</v>
      </c>
      <c r="F982" s="27"/>
    </row>
    <row r="983" spans="1:6" x14ac:dyDescent="0.3">
      <c r="A983" s="1">
        <v>0</v>
      </c>
      <c r="B983" s="3">
        <f>+B11+B75+B139+B204+B269+B334+B399+B464+B529+B594+B659+B724+B789+B854+B919</f>
        <v>0</v>
      </c>
      <c r="C983" s="1">
        <f t="shared" ref="C983:D983" si="133">+C11+C75+C139+C204+C269+C334+C399+C464+C529+C594+C659+C724+C789+C854+C919</f>
        <v>0</v>
      </c>
      <c r="D983" s="1">
        <f t="shared" si="133"/>
        <v>0</v>
      </c>
      <c r="E983" s="1">
        <f t="shared" ref="E983:E986" si="134">+C983+D983</f>
        <v>0</v>
      </c>
      <c r="F983" s="25"/>
    </row>
    <row r="984" spans="1:6" x14ac:dyDescent="0.3">
      <c r="A984" s="1"/>
      <c r="B984" s="3">
        <f>+B12+B76+B140+B205+B270+B335+B400+B465+B530+B595+B660+B725</f>
        <v>0</v>
      </c>
      <c r="C984" s="1">
        <f t="shared" ref="C984:D984" si="135">+C12+C76+C140+C205+C270+C335+C400+C465+C530+C595+C660+C725+C790+C855+C920</f>
        <v>0</v>
      </c>
      <c r="D984" s="1">
        <f t="shared" si="135"/>
        <v>0</v>
      </c>
      <c r="E984" s="1">
        <f t="shared" si="134"/>
        <v>0</v>
      </c>
      <c r="F984" s="25"/>
    </row>
    <row r="985" spans="1:6" x14ac:dyDescent="0.3">
      <c r="A985" s="1"/>
      <c r="B985" s="3">
        <f>+B13+B77+B141+B206+B271+B336+B401+B466+B531+B596+B661+B726</f>
        <v>0</v>
      </c>
      <c r="C985" s="1">
        <f t="shared" ref="C985:D985" si="136">+C13+C77+C141+C206+C271+C336+C401+C466+C531+C596+C661+C726+C791+C856+C921</f>
        <v>0</v>
      </c>
      <c r="D985" s="1">
        <f t="shared" si="136"/>
        <v>0</v>
      </c>
      <c r="E985" s="1">
        <f t="shared" si="134"/>
        <v>0</v>
      </c>
      <c r="F985" s="25"/>
    </row>
    <row r="986" spans="1:6" x14ac:dyDescent="0.3">
      <c r="A986" s="1" t="s">
        <v>6</v>
      </c>
      <c r="B986" s="3">
        <f>+B14+B78+B142+B207+B272+B337+B402+B467+B532+B597+B662+B727+B792+B857+B922</f>
        <v>24</v>
      </c>
      <c r="C986" s="1">
        <f t="shared" ref="C986:D986" si="137">+C14+C78+C142+C207+C272+C337+C402+C467+C532+C597+C662+C727+C792+C857+C922</f>
        <v>622.12</v>
      </c>
      <c r="D986" s="1">
        <f t="shared" si="137"/>
        <v>0</v>
      </c>
      <c r="E986" s="1">
        <f t="shared" si="134"/>
        <v>622.12</v>
      </c>
      <c r="F986" s="25"/>
    </row>
    <row r="987" spans="1:6" x14ac:dyDescent="0.3">
      <c r="A987" s="6" t="s">
        <v>9</v>
      </c>
      <c r="C987" s="1"/>
      <c r="D987" s="1"/>
      <c r="E987" s="1"/>
      <c r="F987" s="25"/>
    </row>
    <row r="988" spans="1:6" x14ac:dyDescent="0.3">
      <c r="A988" s="1">
        <v>0</v>
      </c>
      <c r="B988" s="10">
        <f>+B16+B80+B144+B209+B274+B339+B404+B469+B534+B599+B664+B729</f>
        <v>0</v>
      </c>
      <c r="C988" s="9">
        <f>+C16+C80+C144+C209+C274+C339+C404+C469+C534+C599+C664+C729</f>
        <v>0</v>
      </c>
      <c r="D988" s="9">
        <f>+D16+D80+D144+D209+D274+D339+D404+D469+D534+D599+D664+D729</f>
        <v>0</v>
      </c>
      <c r="E988" s="9">
        <f>+E16+E80+E144+E209+E274+E339+E404+E469+E534+E599+E664+E729</f>
        <v>0</v>
      </c>
      <c r="F988" s="25"/>
    </row>
    <row r="989" spans="1:6" x14ac:dyDescent="0.3">
      <c r="A989" s="6" t="s">
        <v>10</v>
      </c>
      <c r="B989" s="3">
        <f>SUM(B982:B988)</f>
        <v>2410</v>
      </c>
      <c r="C989" s="8">
        <f>SUM(C982:C988)</f>
        <v>102528.18</v>
      </c>
      <c r="D989" s="8">
        <f>SUM(D982:D988)</f>
        <v>-3033.29</v>
      </c>
      <c r="E989" s="8">
        <f>SUM(E982:E988)</f>
        <v>99494.89</v>
      </c>
      <c r="F989" s="26"/>
    </row>
    <row r="990" spans="1:6" x14ac:dyDescent="0.3">
      <c r="D990" s="1"/>
      <c r="E990" s="1"/>
      <c r="F990" s="25"/>
    </row>
    <row r="991" spans="1:6" x14ac:dyDescent="0.3">
      <c r="A991" s="6" t="s">
        <v>11</v>
      </c>
      <c r="D991" s="1"/>
      <c r="E991" s="1"/>
      <c r="F991" s="25"/>
    </row>
    <row r="992" spans="1:6" x14ac:dyDescent="0.3">
      <c r="A992" s="5"/>
      <c r="B992" s="5" t="s">
        <v>7</v>
      </c>
      <c r="C992" s="5"/>
      <c r="D992" s="1"/>
      <c r="E992" s="1"/>
      <c r="F992" s="25"/>
    </row>
    <row r="993" spans="1:7" x14ac:dyDescent="0.3">
      <c r="A993" s="1">
        <v>3.73</v>
      </c>
      <c r="B993" s="3">
        <f>+B21+B85+B149+B214+B279+B344+B409+B474+B539+B604+B669+B734+B799+B864+B929</f>
        <v>12739</v>
      </c>
      <c r="C993" s="1">
        <f>+C21+C85+C149+C214+C279+C344+C409+C474+C539+C604+C669+C734+C799+C864+C929</f>
        <v>47516.47</v>
      </c>
      <c r="D993" s="1">
        <f>+D21+D85+D149+D214+D279+D344+D409+D474+D539+D604+D669+D734+D799+D864+D929</f>
        <v>-1406.86</v>
      </c>
      <c r="E993" s="1">
        <f>+C993+D993</f>
        <v>46109.61</v>
      </c>
      <c r="F993" s="26"/>
    </row>
    <row r="994" spans="1:7" x14ac:dyDescent="0.3">
      <c r="A994" s="1">
        <v>0</v>
      </c>
      <c r="B994" s="2">
        <f>+B22+B86+B150+B215+B280+B345+B410+B475+B540+B605+B670+B735</f>
        <v>0</v>
      </c>
      <c r="C994" s="1">
        <f>+C22+C86+C150+C215+C280+C345+C410+C475+C540+C605+C670+C735+C800</f>
        <v>0</v>
      </c>
      <c r="D994" s="1">
        <f>+D22+D86+D150+D215+D280+D345+D410+D475+D540+D605+D670+D735+D800</f>
        <v>0</v>
      </c>
      <c r="E994" s="1">
        <f>+E22+E86+E150+E215+E280+E345+E410+E475+E540+E605+E670+E735</f>
        <v>0</v>
      </c>
      <c r="F994" s="25"/>
    </row>
    <row r="995" spans="1:7" x14ac:dyDescent="0.3">
      <c r="A995" s="1"/>
      <c r="B995" s="2"/>
      <c r="C995" s="1">
        <f>+C23+C87+C151+C216+C281+C346+C411+C476+C541+C606+C671+C736+C801</f>
        <v>0</v>
      </c>
      <c r="D995" s="1">
        <f>+D23+D87+D151+D216+D281+D346+D411+D476+D541+D606+D671+D736+D801</f>
        <v>0</v>
      </c>
      <c r="E995" s="1">
        <f t="shared" ref="E995:E996" si="138">+C995+D995</f>
        <v>0</v>
      </c>
      <c r="F995" s="26"/>
    </row>
    <row r="996" spans="1:7" x14ac:dyDescent="0.3">
      <c r="A996" s="1"/>
      <c r="B996" s="2"/>
      <c r="C996" s="9">
        <f t="shared" ref="C996:D996" si="139">+C24+C88+C152+C217+C282+C347+C412+C477+C542+C607+C672+C737+C802</f>
        <v>0</v>
      </c>
      <c r="D996" s="9">
        <f t="shared" si="139"/>
        <v>0</v>
      </c>
      <c r="E996" s="9">
        <f t="shared" si="138"/>
        <v>0</v>
      </c>
      <c r="F996" s="25"/>
    </row>
    <row r="997" spans="1:7" x14ac:dyDescent="0.3">
      <c r="A997" s="6" t="s">
        <v>58</v>
      </c>
      <c r="B997" s="2"/>
      <c r="C997" s="1">
        <f>SUM(C993:C996)</f>
        <v>47516.47</v>
      </c>
      <c r="D997" s="1">
        <f>SUM(D993:D996)</f>
        <v>-1406.86</v>
      </c>
      <c r="E997" s="1">
        <f>SUM(E993:E996)</f>
        <v>46109.61</v>
      </c>
      <c r="F997" s="25"/>
    </row>
    <row r="998" spans="1:7" x14ac:dyDescent="0.3">
      <c r="C998" s="8"/>
      <c r="D998" s="1"/>
      <c r="E998" s="1"/>
      <c r="F998" s="25"/>
    </row>
    <row r="999" spans="1:7" x14ac:dyDescent="0.3">
      <c r="A999" s="6" t="s">
        <v>12</v>
      </c>
      <c r="C999" s="11">
        <f>+C997+C989</f>
        <v>150044.65</v>
      </c>
      <c r="D999" s="11">
        <f>+D997+D989</f>
        <v>-4440.1499999999996</v>
      </c>
      <c r="E999" s="11">
        <f>+E997+E989</f>
        <v>145604.5</v>
      </c>
      <c r="F999" s="26"/>
      <c r="G999" s="30"/>
    </row>
    <row r="1000" spans="1:7" x14ac:dyDescent="0.3">
      <c r="D1000" s="1"/>
      <c r="E1000" s="1"/>
      <c r="F1000" s="26"/>
    </row>
    <row r="1001" spans="1:7" x14ac:dyDescent="0.3">
      <c r="D1001" s="1"/>
      <c r="E1001" s="1"/>
      <c r="F1001" s="26"/>
    </row>
    <row r="1002" spans="1:7" x14ac:dyDescent="0.3">
      <c r="A1002" s="6" t="s">
        <v>23</v>
      </c>
      <c r="B1002" s="5" t="s">
        <v>4</v>
      </c>
      <c r="D1002" s="1"/>
      <c r="E1002" s="1"/>
      <c r="F1002" s="26"/>
    </row>
    <row r="1003" spans="1:7" x14ac:dyDescent="0.3">
      <c r="A1003" s="1">
        <v>0</v>
      </c>
      <c r="B1003" s="3">
        <f t="shared" ref="B1003:E1006" si="140">+B31+B95+B159+B224+B289+B354+B419+B484+B549+B614+B679+B744</f>
        <v>0</v>
      </c>
      <c r="C1003" s="1">
        <f t="shared" si="140"/>
        <v>0</v>
      </c>
      <c r="D1003" s="1">
        <f t="shared" si="140"/>
        <v>0</v>
      </c>
      <c r="E1003" s="1">
        <f t="shared" si="140"/>
        <v>0</v>
      </c>
      <c r="F1003" s="26"/>
    </row>
    <row r="1004" spans="1:7" x14ac:dyDescent="0.3">
      <c r="A1004" s="1">
        <v>0</v>
      </c>
      <c r="B1004" s="3">
        <f t="shared" si="140"/>
        <v>0</v>
      </c>
      <c r="C1004" s="1">
        <f t="shared" si="140"/>
        <v>0</v>
      </c>
      <c r="D1004" s="1">
        <f t="shared" si="140"/>
        <v>0</v>
      </c>
      <c r="E1004" s="1">
        <f t="shared" si="140"/>
        <v>0</v>
      </c>
      <c r="F1004" s="26"/>
    </row>
    <row r="1005" spans="1:7" x14ac:dyDescent="0.3">
      <c r="A1005" s="1">
        <v>0</v>
      </c>
      <c r="B1005" s="3">
        <f t="shared" si="140"/>
        <v>0</v>
      </c>
      <c r="C1005" s="1">
        <f t="shared" si="140"/>
        <v>0</v>
      </c>
      <c r="D1005" s="1">
        <f t="shared" si="140"/>
        <v>0</v>
      </c>
      <c r="E1005" s="1">
        <f t="shared" si="140"/>
        <v>0</v>
      </c>
      <c r="F1005" s="25"/>
    </row>
    <row r="1006" spans="1:7" x14ac:dyDescent="0.3">
      <c r="A1006" s="1" t="s">
        <v>6</v>
      </c>
      <c r="B1006" s="3">
        <f t="shared" si="140"/>
        <v>0</v>
      </c>
      <c r="C1006" s="1">
        <f t="shared" si="140"/>
        <v>0</v>
      </c>
      <c r="D1006" s="1">
        <f t="shared" si="140"/>
        <v>0</v>
      </c>
      <c r="E1006" s="1">
        <f t="shared" si="140"/>
        <v>0</v>
      </c>
      <c r="F1006" s="26"/>
    </row>
    <row r="1007" spans="1:7" x14ac:dyDescent="0.3">
      <c r="D1007" s="1"/>
      <c r="E1007" s="1"/>
      <c r="F1007" s="25"/>
    </row>
    <row r="1008" spans="1:7" x14ac:dyDescent="0.3">
      <c r="A1008" s="6" t="s">
        <v>24</v>
      </c>
      <c r="B1008" s="5" t="s">
        <v>7</v>
      </c>
      <c r="D1008" s="1"/>
      <c r="E1008" s="1"/>
      <c r="F1008" s="25"/>
    </row>
    <row r="1009" spans="1:6" x14ac:dyDescent="0.3">
      <c r="A1009" s="1">
        <v>0</v>
      </c>
      <c r="B1009">
        <v>0</v>
      </c>
      <c r="C1009" s="1">
        <f t="shared" ref="C1009:E1010" si="141">+C37+C101+C165+C230+C295+C360+C425+C490+C555+C620+C685+C750</f>
        <v>0</v>
      </c>
      <c r="D1009" s="1">
        <f t="shared" si="141"/>
        <v>0</v>
      </c>
      <c r="E1009" s="1">
        <f t="shared" si="141"/>
        <v>0</v>
      </c>
      <c r="F1009" s="26"/>
    </row>
    <row r="1010" spans="1:6" x14ac:dyDescent="0.3">
      <c r="A1010" s="1">
        <v>0</v>
      </c>
      <c r="B1010" t="s">
        <v>41</v>
      </c>
      <c r="C1010" s="9">
        <f t="shared" si="141"/>
        <v>0</v>
      </c>
      <c r="D1010" s="9">
        <f t="shared" si="141"/>
        <v>0</v>
      </c>
      <c r="E1010" s="9">
        <f t="shared" si="141"/>
        <v>0</v>
      </c>
      <c r="F1010" s="26"/>
    </row>
    <row r="1011" spans="1:6" x14ac:dyDescent="0.3">
      <c r="A1011" s="6" t="s">
        <v>25</v>
      </c>
      <c r="C1011" s="8">
        <f>+C1010+C1009</f>
        <v>0</v>
      </c>
      <c r="D1011" s="8">
        <f>+D1010+D1009</f>
        <v>0</v>
      </c>
      <c r="E1011" s="8">
        <f>+E1010+E1009</f>
        <v>0</v>
      </c>
      <c r="F1011" s="26"/>
    </row>
    <row r="1012" spans="1:6" x14ac:dyDescent="0.3">
      <c r="D1012" s="1"/>
      <c r="E1012" s="1"/>
      <c r="F1012" s="25"/>
    </row>
    <row r="1013" spans="1:6" x14ac:dyDescent="0.3">
      <c r="A1013" s="6" t="s">
        <v>26</v>
      </c>
      <c r="C1013" s="11">
        <f>+C1011+C1003+C1004+C1005+C1006</f>
        <v>0</v>
      </c>
      <c r="D1013" s="11">
        <f>+D1011+D1003+D1004+D1005+D1006</f>
        <v>0</v>
      </c>
      <c r="E1013" s="11">
        <f>+E1011+E1003+E1004+E1005+E1006</f>
        <v>0</v>
      </c>
      <c r="F1013" s="25"/>
    </row>
    <row r="1014" spans="1:6" x14ac:dyDescent="0.3">
      <c r="D1014" s="1"/>
      <c r="E1014" s="1"/>
      <c r="F1014" s="26"/>
    </row>
    <row r="1015" spans="1:6" x14ac:dyDescent="0.3">
      <c r="A1015" s="6" t="s">
        <v>37</v>
      </c>
      <c r="D1015" s="1"/>
      <c r="E1015" s="1"/>
      <c r="F1015" s="26"/>
    </row>
    <row r="1016" spans="1:6" x14ac:dyDescent="0.3">
      <c r="A1016" s="6" t="s">
        <v>38</v>
      </c>
      <c r="C1016" s="1">
        <f t="shared" ref="C1016:E1017" si="142">+C44+C108+C172+C237+C302+C367+C432+C497+C562+C627+C692+C757</f>
        <v>0</v>
      </c>
      <c r="D1016" s="1">
        <f t="shared" si="142"/>
        <v>0</v>
      </c>
      <c r="E1016" s="1">
        <f t="shared" si="142"/>
        <v>0</v>
      </c>
      <c r="F1016" s="26"/>
    </row>
    <row r="1017" spans="1:6" x14ac:dyDescent="0.3">
      <c r="A1017" s="6" t="s">
        <v>39</v>
      </c>
      <c r="C1017" s="1">
        <f t="shared" si="142"/>
        <v>0</v>
      </c>
      <c r="D1017" s="1">
        <f t="shared" si="142"/>
        <v>0</v>
      </c>
      <c r="E1017" s="1">
        <f t="shared" si="142"/>
        <v>0</v>
      </c>
      <c r="F1017" s="26"/>
    </row>
    <row r="1018" spans="1:6" x14ac:dyDescent="0.3">
      <c r="A1018" s="6" t="s">
        <v>40</v>
      </c>
      <c r="C1018" s="12">
        <f>SUM(C1016:C1017)</f>
        <v>0</v>
      </c>
      <c r="D1018" s="12">
        <f>SUM(D1016:D1017)</f>
        <v>0</v>
      </c>
      <c r="E1018" s="12">
        <f>SUM(E1016:E1017)</f>
        <v>0</v>
      </c>
      <c r="F1018" s="26"/>
    </row>
    <row r="1019" spans="1:6" x14ac:dyDescent="0.3">
      <c r="A1019" s="6"/>
      <c r="D1019" s="1"/>
      <c r="E1019" s="1"/>
      <c r="F1019" s="26"/>
    </row>
    <row r="1020" spans="1:6" x14ac:dyDescent="0.3">
      <c r="A1020" s="6" t="s">
        <v>1</v>
      </c>
      <c r="D1020" s="1"/>
      <c r="E1020" s="1"/>
      <c r="F1020" s="25"/>
    </row>
    <row r="1021" spans="1:6" x14ac:dyDescent="0.3">
      <c r="A1021" s="6" t="s">
        <v>13</v>
      </c>
      <c r="C1021" s="1">
        <f>+C49+C113+C177+C242+C307+C372+C437+C502+C567+C632+C697+C762+C827+C892+C957</f>
        <v>2747.46</v>
      </c>
      <c r="D1021" s="1">
        <f>+D49+D113+D177+D242+D307+D372+D437+D502+D567+D632+D697+D762+D827+D892+D957</f>
        <v>-83.25</v>
      </c>
      <c r="E1021" s="1">
        <f>+C1021+D1021</f>
        <v>2664.21</v>
      </c>
      <c r="F1021" s="26"/>
    </row>
    <row r="1022" spans="1:6" x14ac:dyDescent="0.3">
      <c r="A1022" s="6" t="s">
        <v>14</v>
      </c>
      <c r="C1022" s="1">
        <f t="shared" ref="C1022:D1022" si="143">+C50+C114+C178+C243+C308+C373+C438+C503+C568+C633+C698+C763+C828+C893+C958</f>
        <v>0</v>
      </c>
      <c r="D1022" s="1">
        <f t="shared" si="143"/>
        <v>425</v>
      </c>
      <c r="E1022" s="1">
        <f t="shared" ref="E1022:E1025" si="144">+C1022+D1022</f>
        <v>425</v>
      </c>
      <c r="F1022" s="25"/>
    </row>
    <row r="1023" spans="1:6" x14ac:dyDescent="0.3">
      <c r="A1023" s="6" t="s">
        <v>44</v>
      </c>
      <c r="C1023" s="1">
        <f t="shared" ref="C1023:D1023" si="145">+C51+C115+C179+C244+C309+C374+C439+C504+C569+C634+C699+C764+C829+C894+C959</f>
        <v>0</v>
      </c>
      <c r="D1023" s="1">
        <f t="shared" si="145"/>
        <v>650</v>
      </c>
      <c r="E1023" s="1">
        <f t="shared" si="144"/>
        <v>650</v>
      </c>
      <c r="F1023" s="25"/>
    </row>
    <row r="1024" spans="1:6" x14ac:dyDescent="0.3">
      <c r="A1024" s="6" t="s">
        <v>15</v>
      </c>
      <c r="C1024" s="1">
        <f t="shared" ref="C1024:D1024" si="146">+C52+C116+C180+C245+C310+C375+C440+C505+C570+C635+C700+C765+C830+C895+C960</f>
        <v>0</v>
      </c>
      <c r="D1024" s="1">
        <f t="shared" si="146"/>
        <v>0</v>
      </c>
      <c r="E1024" s="1">
        <f t="shared" si="144"/>
        <v>0</v>
      </c>
      <c r="F1024" s="26"/>
    </row>
    <row r="1025" spans="1:6" x14ac:dyDescent="0.3">
      <c r="A1025" s="6" t="s">
        <v>18</v>
      </c>
      <c r="C1025" s="1">
        <f t="shared" ref="C1025:D1025" si="147">+C53+C117+C181+C246+C311+C376+C441+C506+C571+C636+C701+C766+C831+C896+C961</f>
        <v>0</v>
      </c>
      <c r="D1025" s="1">
        <f t="shared" si="147"/>
        <v>50</v>
      </c>
      <c r="E1025" s="1">
        <f t="shared" si="144"/>
        <v>50</v>
      </c>
      <c r="F1025" s="26"/>
    </row>
    <row r="1026" spans="1:6" x14ac:dyDescent="0.3">
      <c r="A1026" s="6" t="s">
        <v>27</v>
      </c>
      <c r="C1026" s="12">
        <f>SUM(C1021:C1025)</f>
        <v>2747.46</v>
      </c>
      <c r="D1026" s="12">
        <f>SUM(D1021:D1025)</f>
        <v>1041.75</v>
      </c>
      <c r="E1026" s="12">
        <f>SUM(E1021:E1025)</f>
        <v>3789.21</v>
      </c>
      <c r="F1026" s="26"/>
    </row>
    <row r="1027" spans="1:6" x14ac:dyDescent="0.3">
      <c r="A1027" s="6"/>
      <c r="C1027" s="1"/>
      <c r="D1027" s="1"/>
      <c r="E1027" s="1"/>
      <c r="F1027" s="26"/>
    </row>
    <row r="1028" spans="1:6" ht="15" thickBot="1" x14ac:dyDescent="0.35">
      <c r="A1028" s="6" t="s">
        <v>32</v>
      </c>
      <c r="C1028" s="13">
        <f>+C1026+C1013+C999+C1018</f>
        <v>152792.10999999999</v>
      </c>
      <c r="D1028" s="13">
        <f>+D1026+D1013+D999+D1018</f>
        <v>-3398.3999999999996</v>
      </c>
      <c r="E1028" s="13">
        <f>+E1026+E1013+E999+E1018</f>
        <v>149393.71</v>
      </c>
      <c r="F1028" s="26"/>
    </row>
    <row r="1029" spans="1:6" x14ac:dyDescent="0.3">
      <c r="A1029" s="6"/>
      <c r="C1029" s="1"/>
      <c r="D1029" s="1"/>
      <c r="E1029" s="1"/>
      <c r="F1029" s="26"/>
    </row>
    <row r="1030" spans="1:6" x14ac:dyDescent="0.3">
      <c r="A1030" s="6" t="s">
        <v>31</v>
      </c>
      <c r="C1030" s="1"/>
      <c r="D1030" s="1"/>
      <c r="E1030" s="1"/>
      <c r="F1030" s="26"/>
    </row>
    <row r="1031" spans="1:6" x14ac:dyDescent="0.3">
      <c r="A1031" s="6" t="s">
        <v>17</v>
      </c>
      <c r="C1031" s="1">
        <f>+C59+C123+C187+C252+C317+C382+C447+C512+C577+C642+C707+C772+C837+C902+C967</f>
        <v>0</v>
      </c>
      <c r="D1031" s="1">
        <f>+D59+D123+D187+D252+D317+D382+D447+D512+D577+D642+D707+D772+D837+D902+D967</f>
        <v>2994.52</v>
      </c>
      <c r="E1031" s="1">
        <f>+C1031+D1031</f>
        <v>2994.52</v>
      </c>
      <c r="F1031" s="26"/>
    </row>
    <row r="1032" spans="1:6" x14ac:dyDescent="0.3">
      <c r="A1032" s="6" t="s">
        <v>19</v>
      </c>
      <c r="C1032" s="1">
        <f t="shared" ref="C1032:D1032" si="148">+C60+C124+C188+C253+C318+C383+C448+C513+C578+C643+C708+C773+C838+C903+C968</f>
        <v>1550.8</v>
      </c>
      <c r="D1032" s="1">
        <f t="shared" si="148"/>
        <v>-5</v>
      </c>
      <c r="E1032" s="1">
        <f t="shared" ref="E1032:E1036" si="149">+C1032+D1032</f>
        <v>1545.8</v>
      </c>
    </row>
    <row r="1033" spans="1:6" x14ac:dyDescent="0.3">
      <c r="A1033" s="6" t="s">
        <v>20</v>
      </c>
      <c r="C1033" s="1">
        <f t="shared" ref="C1033:D1033" si="150">+C61+C125+C189+C254+C319+C384+C449+C514+C579+C644+C709+C774+C839+C904+C969</f>
        <v>0</v>
      </c>
      <c r="D1033" s="1">
        <f t="shared" si="150"/>
        <v>650</v>
      </c>
      <c r="E1033" s="1">
        <f t="shared" si="149"/>
        <v>650</v>
      </c>
    </row>
    <row r="1034" spans="1:6" x14ac:dyDescent="0.3">
      <c r="A1034" s="6" t="s">
        <v>86</v>
      </c>
      <c r="B1034" s="3">
        <v>0</v>
      </c>
      <c r="C1034" s="1">
        <f t="shared" ref="C1034:D1034" si="151">+C62+C126+C190+C255+C320+C385+C450+C515+C580+C645+C710+C775+C840+C905+C970</f>
        <v>2843.7599999999998</v>
      </c>
      <c r="D1034" s="1">
        <f t="shared" si="151"/>
        <v>-62.4</v>
      </c>
      <c r="E1034" s="1">
        <f t="shared" si="149"/>
        <v>2781.3599999999997</v>
      </c>
    </row>
    <row r="1035" spans="1:6" x14ac:dyDescent="0.3">
      <c r="A1035" s="6" t="s">
        <v>87</v>
      </c>
      <c r="B1035" s="3">
        <v>0</v>
      </c>
      <c r="C1035" s="1">
        <f t="shared" ref="C1035:D1035" si="152">+C63+C127+C191+C256+C321+C386+C451+C516+C581+C646+C711+C776+C841+C906+C971</f>
        <v>1807.1999999999998</v>
      </c>
      <c r="D1035" s="1">
        <f t="shared" si="152"/>
        <v>-12.549999999999999</v>
      </c>
      <c r="E1035" s="1">
        <f t="shared" si="149"/>
        <v>1794.6499999999999</v>
      </c>
    </row>
    <row r="1036" spans="1:6" x14ac:dyDescent="0.3">
      <c r="A1036" s="6" t="s">
        <v>88</v>
      </c>
      <c r="B1036" s="3">
        <v>0</v>
      </c>
      <c r="C1036" s="1">
        <f t="shared" ref="C1036:D1036" si="153">+C64+C128+C192+C257+C322+C387+C452+C517+C582+C647+C712+C777+C842+C907+C972</f>
        <v>133.5</v>
      </c>
      <c r="D1036" s="1">
        <f t="shared" si="153"/>
        <v>-6</v>
      </c>
      <c r="E1036" s="1">
        <f t="shared" si="149"/>
        <v>127.5</v>
      </c>
    </row>
    <row r="1037" spans="1:6" x14ac:dyDescent="0.3">
      <c r="A1037" s="6" t="s">
        <v>30</v>
      </c>
      <c r="C1037" s="12">
        <f>SUM(C1031:C1036)</f>
        <v>6335.2599999999993</v>
      </c>
      <c r="D1037" s="12">
        <f>SUM(D1031:D1036)</f>
        <v>3558.5699999999997</v>
      </c>
      <c r="E1037" s="12">
        <f>SUM(E1031:E1036)</f>
        <v>9893.83</v>
      </c>
    </row>
    <row r="1038" spans="1:6" x14ac:dyDescent="0.3">
      <c r="C1038" s="1"/>
      <c r="D1038" s="1"/>
      <c r="E1038" s="1"/>
    </row>
    <row r="1039" spans="1:6" ht="15" thickBot="1" x14ac:dyDescent="0.35">
      <c r="A1039" s="6" t="s">
        <v>33</v>
      </c>
      <c r="C1039" s="13">
        <f>+C1028+C1037</f>
        <v>159127.37</v>
      </c>
      <c r="D1039" s="13">
        <f>+D1028+D1037</f>
        <v>160.17000000000007</v>
      </c>
      <c r="E1039" s="13">
        <f>+E1028+E1037</f>
        <v>159287.53999999998</v>
      </c>
    </row>
    <row r="1040" spans="1:6" ht="16.2" x14ac:dyDescent="0.45">
      <c r="A1040" s="6" t="s">
        <v>85</v>
      </c>
      <c r="B1040" s="5" t="s">
        <v>7</v>
      </c>
      <c r="E1040" s="98" t="s">
        <v>5</v>
      </c>
    </row>
    <row r="1041" spans="2:7" x14ac:dyDescent="0.3">
      <c r="B1041" s="30"/>
      <c r="E1041" s="2"/>
    </row>
    <row r="1042" spans="2:7" x14ac:dyDescent="0.3">
      <c r="B1042" s="30"/>
      <c r="E1042" s="2"/>
    </row>
    <row r="1043" spans="2:7" x14ac:dyDescent="0.3">
      <c r="B1043" s="30"/>
      <c r="E1043" s="2"/>
    </row>
    <row r="1044" spans="2:7" x14ac:dyDescent="0.3">
      <c r="B1044" s="30">
        <f>+B214</f>
        <v>0</v>
      </c>
      <c r="D1044" t="s">
        <v>73</v>
      </c>
      <c r="E1044" s="2">
        <f>+E260</f>
        <v>0</v>
      </c>
    </row>
    <row r="1045" spans="2:7" x14ac:dyDescent="0.3">
      <c r="B1045" s="30">
        <f>+B279</f>
        <v>0</v>
      </c>
      <c r="D1045" t="s">
        <v>74</v>
      </c>
      <c r="E1045" s="2">
        <f>+E325</f>
        <v>0</v>
      </c>
    </row>
    <row r="1046" spans="2:7" x14ac:dyDescent="0.3">
      <c r="B1046" s="30">
        <f>+B344</f>
        <v>0</v>
      </c>
      <c r="D1046" t="s">
        <v>75</v>
      </c>
      <c r="E1046" s="2">
        <f>+E390</f>
        <v>0</v>
      </c>
    </row>
    <row r="1047" spans="2:7" x14ac:dyDescent="0.3">
      <c r="B1047" s="30">
        <f>+B409</f>
        <v>0</v>
      </c>
      <c r="D1047" t="s">
        <v>76</v>
      </c>
      <c r="E1047" s="2">
        <f>+E455</f>
        <v>0</v>
      </c>
    </row>
    <row r="1048" spans="2:7" x14ac:dyDescent="0.3">
      <c r="B1048" s="30">
        <f>+B474</f>
        <v>0</v>
      </c>
      <c r="D1048" t="s">
        <v>77</v>
      </c>
      <c r="E1048" s="2">
        <f>+E520</f>
        <v>0</v>
      </c>
    </row>
    <row r="1049" spans="2:7" x14ac:dyDescent="0.3">
      <c r="B1049" s="53">
        <f>+B539</f>
        <v>1158</v>
      </c>
      <c r="D1049" t="s">
        <v>78</v>
      </c>
      <c r="E1049" s="2">
        <f>+E574</f>
        <v>17188.120000000003</v>
      </c>
    </row>
    <row r="1050" spans="2:7" x14ac:dyDescent="0.3">
      <c r="B1050" s="53">
        <f>+B604</f>
        <v>1251</v>
      </c>
      <c r="D1050" t="s">
        <v>79</v>
      </c>
      <c r="E1050" s="2">
        <f>+E639</f>
        <v>19675.129999999997</v>
      </c>
    </row>
    <row r="1051" spans="2:7" x14ac:dyDescent="0.3">
      <c r="B1051" s="53">
        <f>+B669</f>
        <v>1922</v>
      </c>
      <c r="D1051" t="s">
        <v>80</v>
      </c>
      <c r="E1051" s="2">
        <f>+E704</f>
        <v>21689.09</v>
      </c>
    </row>
    <row r="1052" spans="2:7" x14ac:dyDescent="0.3">
      <c r="B1052" s="53">
        <f>+B734</f>
        <v>1561</v>
      </c>
      <c r="D1052" t="s">
        <v>81</v>
      </c>
      <c r="E1052" s="2">
        <f>+E769</f>
        <v>21221.079999999998</v>
      </c>
    </row>
    <row r="1053" spans="2:7" x14ac:dyDescent="0.3">
      <c r="B1053" s="53">
        <f>+B799</f>
        <v>1686</v>
      </c>
      <c r="D1053" t="s">
        <v>70</v>
      </c>
      <c r="E1053" s="2">
        <f>+E834</f>
        <v>21251.78</v>
      </c>
    </row>
    <row r="1054" spans="2:7" x14ac:dyDescent="0.3">
      <c r="B1054" s="53">
        <f>+B864</f>
        <v>3219</v>
      </c>
      <c r="D1054" t="s">
        <v>71</v>
      </c>
      <c r="E1054" s="2">
        <f>+E899</f>
        <v>27179.46</v>
      </c>
    </row>
    <row r="1055" spans="2:7" x14ac:dyDescent="0.3">
      <c r="B1055" s="53">
        <f>+B929</f>
        <v>1942</v>
      </c>
      <c r="D1055" t="s">
        <v>72</v>
      </c>
      <c r="E1055" s="2">
        <f>+E964</f>
        <v>21189.05</v>
      </c>
    </row>
    <row r="1056" spans="2:7" ht="15" thickBot="1" x14ac:dyDescent="0.35">
      <c r="B1056" s="89">
        <f>SUM(B1044:B1055)</f>
        <v>12739</v>
      </c>
      <c r="D1056" t="s">
        <v>29</v>
      </c>
      <c r="E1056" s="31">
        <f>SUM(E1044:E1055)</f>
        <v>149393.71</v>
      </c>
      <c r="G1056" s="30"/>
    </row>
    <row r="1057" spans="5:5" x14ac:dyDescent="0.3">
      <c r="E1057" s="8"/>
    </row>
    <row r="1058" spans="5:5" x14ac:dyDescent="0.3">
      <c r="E1058" s="30">
        <f>+E1028-E1056</f>
        <v>0</v>
      </c>
    </row>
  </sheetData>
  <phoneticPr fontId="9" type="noConversion"/>
  <printOptions horizontalCentered="1"/>
  <pageMargins left="0.2" right="0.2" top="0.75" bottom="0.75" header="0.3" footer="0.3"/>
  <pageSetup scale="68" fitToHeight="13" orientation="portrait" r:id="rId1"/>
  <rowBreaks count="12" manualBreakCount="12">
    <brk id="261" max="4" man="1"/>
    <brk id="328" max="4" man="1"/>
    <brk id="393" max="4" man="1"/>
    <brk id="458" max="4" man="1"/>
    <brk id="523" max="4" man="1"/>
    <brk id="588" max="4" man="1"/>
    <brk id="653" max="4" man="1"/>
    <brk id="718" max="4" man="1"/>
    <brk id="783" max="4" man="1"/>
    <brk id="848" max="4" man="1"/>
    <brk id="913" max="4" man="1"/>
    <brk id="978" max="4" man="1"/>
  </rowBreaks>
  <ignoredErrors>
    <ignoredError sqref="E1053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7"/>
  <sheetViews>
    <sheetView view="pageBreakPreview" zoomScale="60" zoomScaleNormal="100" workbookViewId="0"/>
  </sheetViews>
  <sheetFormatPr defaultRowHeight="14.4" x14ac:dyDescent="0.3"/>
  <cols>
    <col min="1" max="1" width="23" customWidth="1"/>
    <col min="2" max="2" width="10.5546875" bestFit="1" customWidth="1"/>
    <col min="3" max="3" width="13.88671875" bestFit="1" customWidth="1"/>
    <col min="4" max="4" width="12.44140625" bestFit="1" customWidth="1"/>
    <col min="5" max="5" width="12.5546875" bestFit="1" customWidth="1"/>
    <col min="14" max="14" width="10.5546875" bestFit="1" customWidth="1"/>
  </cols>
  <sheetData>
    <row r="1" spans="1:5" ht="18.75" x14ac:dyDescent="0.3">
      <c r="A1" s="14" t="s">
        <v>34</v>
      </c>
    </row>
    <row r="2" spans="1:5" ht="18.75" x14ac:dyDescent="0.3">
      <c r="A2" s="14" t="s">
        <v>35</v>
      </c>
    </row>
    <row r="3" spans="1:5" ht="18.75" x14ac:dyDescent="0.3">
      <c r="A3" s="14" t="s">
        <v>160</v>
      </c>
    </row>
    <row r="5" spans="1:5" ht="15" x14ac:dyDescent="0.25">
      <c r="A5" s="6" t="s">
        <v>164</v>
      </c>
    </row>
    <row r="6" spans="1:5" ht="15" hidden="1" x14ac:dyDescent="0.25">
      <c r="A6" s="7" t="s">
        <v>2</v>
      </c>
    </row>
    <row r="7" spans="1:5" ht="15" hidden="1" x14ac:dyDescent="0.25"/>
    <row r="8" spans="1:5" ht="15" hidden="1" x14ac:dyDescent="0.25">
      <c r="A8" s="6" t="s">
        <v>8</v>
      </c>
      <c r="C8" s="78" t="s">
        <v>28</v>
      </c>
      <c r="E8" s="78" t="s">
        <v>29</v>
      </c>
    </row>
    <row r="9" spans="1:5" ht="15" hidden="1" x14ac:dyDescent="0.25">
      <c r="A9" s="5" t="s">
        <v>3</v>
      </c>
      <c r="B9" s="5" t="s">
        <v>4</v>
      </c>
      <c r="C9" s="5" t="s">
        <v>5</v>
      </c>
      <c r="D9" s="5" t="s">
        <v>16</v>
      </c>
      <c r="E9" s="5" t="s">
        <v>5</v>
      </c>
    </row>
    <row r="10" spans="1:5" ht="15" hidden="1" x14ac:dyDescent="0.25">
      <c r="A10" s="1">
        <v>0</v>
      </c>
      <c r="B10" s="3">
        <v>0</v>
      </c>
      <c r="C10" s="1">
        <f>+A10*B10</f>
        <v>0</v>
      </c>
      <c r="D10" s="1">
        <v>0</v>
      </c>
      <c r="E10" s="1">
        <f>+C10+D10</f>
        <v>0</v>
      </c>
    </row>
    <row r="11" spans="1:5" ht="15" hidden="1" x14ac:dyDescent="0.25">
      <c r="A11" s="1">
        <v>0</v>
      </c>
      <c r="B11" s="3">
        <v>0</v>
      </c>
      <c r="C11" s="1">
        <f t="shared" ref="C11:C16" si="0">+A11*B11</f>
        <v>0</v>
      </c>
      <c r="D11" s="1">
        <v>0</v>
      </c>
      <c r="E11" s="1">
        <f t="shared" ref="E11:E16" si="1">+C11+D11</f>
        <v>0</v>
      </c>
    </row>
    <row r="12" spans="1:5" ht="15" hidden="1" x14ac:dyDescent="0.25">
      <c r="A12" s="1"/>
      <c r="B12" s="3">
        <v>0</v>
      </c>
      <c r="C12" s="1">
        <f t="shared" si="0"/>
        <v>0</v>
      </c>
      <c r="D12" s="1">
        <v>0</v>
      </c>
      <c r="E12" s="1">
        <f t="shared" si="1"/>
        <v>0</v>
      </c>
    </row>
    <row r="13" spans="1:5" ht="15" hidden="1" x14ac:dyDescent="0.25">
      <c r="A13" s="1"/>
      <c r="B13" s="3">
        <v>0</v>
      </c>
      <c r="C13" s="1">
        <f t="shared" si="0"/>
        <v>0</v>
      </c>
      <c r="D13" s="1">
        <v>0</v>
      </c>
      <c r="E13" s="1">
        <f t="shared" si="1"/>
        <v>0</v>
      </c>
    </row>
    <row r="14" spans="1:5" ht="15" hidden="1" x14ac:dyDescent="0.25">
      <c r="A14" s="1" t="s">
        <v>6</v>
      </c>
      <c r="B14" s="3">
        <v>0</v>
      </c>
      <c r="C14" s="1">
        <v>0</v>
      </c>
      <c r="D14" s="1">
        <v>0</v>
      </c>
      <c r="E14" s="1">
        <f t="shared" si="1"/>
        <v>0</v>
      </c>
    </row>
    <row r="15" spans="1:5" ht="15" hidden="1" x14ac:dyDescent="0.25">
      <c r="A15" s="6" t="s">
        <v>9</v>
      </c>
      <c r="C15" s="1"/>
      <c r="D15" s="1"/>
      <c r="E15" s="1"/>
    </row>
    <row r="16" spans="1:5" ht="15" hidden="1" x14ac:dyDescent="0.25">
      <c r="A16" s="1">
        <v>0</v>
      </c>
      <c r="B16" s="10">
        <v>0</v>
      </c>
      <c r="C16" s="9">
        <f t="shared" si="0"/>
        <v>0</v>
      </c>
      <c r="D16" s="9">
        <v>0</v>
      </c>
      <c r="E16" s="9">
        <f t="shared" si="1"/>
        <v>0</v>
      </c>
    </row>
    <row r="17" spans="1:5" ht="15" hidden="1" x14ac:dyDescent="0.25">
      <c r="A17" s="6" t="s">
        <v>10</v>
      </c>
      <c r="B17" s="3">
        <f>SUM(B10:B16)</f>
        <v>0</v>
      </c>
      <c r="C17" s="8">
        <f>SUM(C10:C16)</f>
        <v>0</v>
      </c>
      <c r="D17" s="8">
        <f>SUM(D10:D16)</f>
        <v>0</v>
      </c>
      <c r="E17" s="8">
        <f>SUM(E10:E16)</f>
        <v>0</v>
      </c>
    </row>
    <row r="18" spans="1:5" ht="15" hidden="1" x14ac:dyDescent="0.25">
      <c r="D18" s="1"/>
      <c r="E18" s="1"/>
    </row>
    <row r="19" spans="1:5" ht="15" hidden="1" x14ac:dyDescent="0.25">
      <c r="A19" s="6" t="s">
        <v>11</v>
      </c>
      <c r="D19" s="1"/>
      <c r="E19" s="1"/>
    </row>
    <row r="20" spans="1:5" ht="15" hidden="1" x14ac:dyDescent="0.25">
      <c r="A20" s="5"/>
      <c r="B20" s="5" t="s">
        <v>7</v>
      </c>
      <c r="C20" s="5"/>
      <c r="D20" s="1"/>
      <c r="E20" s="1"/>
    </row>
    <row r="21" spans="1:5" ht="15" hidden="1" x14ac:dyDescent="0.25">
      <c r="A21" s="1">
        <v>0</v>
      </c>
      <c r="B21" s="2">
        <v>0</v>
      </c>
      <c r="C21" s="1">
        <f t="shared" ref="C21:C24" si="2">+A21*B21</f>
        <v>0</v>
      </c>
      <c r="D21" s="1">
        <v>0</v>
      </c>
      <c r="E21" s="1">
        <f>+C21+D21</f>
        <v>0</v>
      </c>
    </row>
    <row r="22" spans="1:5" ht="15" hidden="1" x14ac:dyDescent="0.25">
      <c r="A22" s="1">
        <v>0</v>
      </c>
      <c r="B22" s="2">
        <v>0</v>
      </c>
      <c r="C22" s="1">
        <f>+A22*B22</f>
        <v>0</v>
      </c>
      <c r="D22" s="1">
        <v>0</v>
      </c>
      <c r="E22" s="1">
        <f t="shared" ref="E22:E24" si="3">+C22+D22</f>
        <v>0</v>
      </c>
    </row>
    <row r="23" spans="1:5" ht="15" hidden="1" x14ac:dyDescent="0.25">
      <c r="A23" s="1"/>
      <c r="B23" s="2">
        <v>0</v>
      </c>
      <c r="C23" s="1">
        <f t="shared" si="2"/>
        <v>0</v>
      </c>
      <c r="D23" s="1">
        <v>0</v>
      </c>
      <c r="E23" s="1">
        <f t="shared" si="3"/>
        <v>0</v>
      </c>
    </row>
    <row r="24" spans="1:5" ht="15" hidden="1" x14ac:dyDescent="0.25">
      <c r="A24" s="1"/>
      <c r="B24" s="2">
        <v>0</v>
      </c>
      <c r="C24" s="9">
        <f t="shared" si="2"/>
        <v>0</v>
      </c>
      <c r="D24" s="9">
        <v>0</v>
      </c>
      <c r="E24" s="9">
        <f t="shared" si="3"/>
        <v>0</v>
      </c>
    </row>
    <row r="25" spans="1:5" ht="15" hidden="1" x14ac:dyDescent="0.25">
      <c r="A25" s="6" t="s">
        <v>58</v>
      </c>
      <c r="B25" s="2"/>
      <c r="C25" s="1">
        <f>SUM(C21:C24)</f>
        <v>0</v>
      </c>
      <c r="D25" s="1">
        <f>SUM(D21:D24)</f>
        <v>0</v>
      </c>
      <c r="E25" s="1">
        <f>SUM(E21:E24)</f>
        <v>0</v>
      </c>
    </row>
    <row r="26" spans="1:5" ht="15" hidden="1" x14ac:dyDescent="0.25">
      <c r="C26" s="8"/>
      <c r="D26" s="1"/>
      <c r="E26" s="1"/>
    </row>
    <row r="27" spans="1:5" ht="15" hidden="1" x14ac:dyDescent="0.25">
      <c r="A27" s="6" t="s">
        <v>12</v>
      </c>
      <c r="C27" s="11">
        <f>+C25+C17</f>
        <v>0</v>
      </c>
      <c r="D27" s="11">
        <f>+D25+D17</f>
        <v>0</v>
      </c>
      <c r="E27" s="11">
        <f>+E25+E17</f>
        <v>0</v>
      </c>
    </row>
    <row r="28" spans="1:5" ht="15" hidden="1" x14ac:dyDescent="0.25">
      <c r="D28" s="1"/>
      <c r="E28" s="1"/>
    </row>
    <row r="29" spans="1:5" ht="15" hidden="1" x14ac:dyDescent="0.25">
      <c r="D29" s="1"/>
      <c r="E29" s="1"/>
    </row>
    <row r="30" spans="1:5" ht="15" hidden="1" x14ac:dyDescent="0.25">
      <c r="A30" s="6" t="s">
        <v>23</v>
      </c>
      <c r="B30" s="5" t="s">
        <v>4</v>
      </c>
      <c r="D30" s="1"/>
      <c r="E30" s="1"/>
    </row>
    <row r="31" spans="1:5" ht="15" hidden="1" x14ac:dyDescent="0.25">
      <c r="A31" s="1">
        <v>40</v>
      </c>
      <c r="B31" s="3">
        <v>0</v>
      </c>
      <c r="C31" s="1">
        <f>+A31*B31</f>
        <v>0</v>
      </c>
      <c r="D31" s="1">
        <v>0</v>
      </c>
      <c r="E31" s="1">
        <f>+C31+D31</f>
        <v>0</v>
      </c>
    </row>
    <row r="32" spans="1:5" ht="15" hidden="1" x14ac:dyDescent="0.25">
      <c r="A32" s="1"/>
      <c r="B32" s="3"/>
      <c r="C32" s="1">
        <f>+A32*B32</f>
        <v>0</v>
      </c>
      <c r="D32" s="1">
        <v>0</v>
      </c>
      <c r="E32" s="1">
        <f>+C32+D32</f>
        <v>0</v>
      </c>
    </row>
    <row r="33" spans="1:5" ht="15" hidden="1" x14ac:dyDescent="0.25">
      <c r="A33" s="1"/>
      <c r="B33" s="3"/>
      <c r="C33" s="1">
        <f>+A33*B33</f>
        <v>0</v>
      </c>
      <c r="D33" s="1">
        <v>0</v>
      </c>
      <c r="E33" s="1">
        <f>+C33+D33</f>
        <v>0</v>
      </c>
    </row>
    <row r="34" spans="1:5" ht="15" hidden="1" x14ac:dyDescent="0.25">
      <c r="A34" s="1" t="s">
        <v>6</v>
      </c>
      <c r="B34" s="10">
        <v>0</v>
      </c>
      <c r="C34" s="1">
        <v>0</v>
      </c>
      <c r="D34" s="1">
        <v>0</v>
      </c>
      <c r="E34" s="1">
        <f t="shared" ref="E34" si="4">+C34+D34</f>
        <v>0</v>
      </c>
    </row>
    <row r="35" spans="1:5" ht="15" hidden="1" x14ac:dyDescent="0.25">
      <c r="A35" s="1"/>
      <c r="B35" s="3">
        <f>SUM(B31:B34)</f>
        <v>0</v>
      </c>
      <c r="C35" s="1"/>
      <c r="D35" s="1"/>
      <c r="E35" s="1"/>
    </row>
    <row r="36" spans="1:5" ht="15" hidden="1" x14ac:dyDescent="0.25">
      <c r="A36" s="6" t="s">
        <v>24</v>
      </c>
      <c r="B36" s="5" t="s">
        <v>7</v>
      </c>
      <c r="D36" s="1"/>
      <c r="E36" s="1"/>
    </row>
    <row r="37" spans="1:5" ht="15" hidden="1" x14ac:dyDescent="0.25">
      <c r="A37" s="1">
        <v>6</v>
      </c>
      <c r="B37">
        <v>0</v>
      </c>
      <c r="C37" s="1">
        <f t="shared" ref="C37" si="5">+A37*B37</f>
        <v>0</v>
      </c>
      <c r="D37" s="1">
        <v>0</v>
      </c>
      <c r="E37" s="1">
        <f>+C37+D37</f>
        <v>0</v>
      </c>
    </row>
    <row r="38" spans="1:5" ht="15" hidden="1" x14ac:dyDescent="0.25">
      <c r="A38" s="1">
        <v>0</v>
      </c>
      <c r="B38" t="s">
        <v>41</v>
      </c>
      <c r="C38" s="9">
        <v>0</v>
      </c>
      <c r="D38" s="9">
        <v>0</v>
      </c>
      <c r="E38" s="9">
        <f>+C38+D38</f>
        <v>0</v>
      </c>
    </row>
    <row r="39" spans="1:5" ht="15" hidden="1" x14ac:dyDescent="0.25">
      <c r="A39" s="6" t="s">
        <v>25</v>
      </c>
      <c r="C39" s="8">
        <f>+C38+C37</f>
        <v>0</v>
      </c>
      <c r="D39" s="8">
        <f>+D38+D37</f>
        <v>0</v>
      </c>
      <c r="E39" s="8">
        <f>+E38+E37</f>
        <v>0</v>
      </c>
    </row>
    <row r="40" spans="1:5" ht="15" hidden="1" x14ac:dyDescent="0.25">
      <c r="D40" s="1"/>
      <c r="E40" s="1"/>
    </row>
    <row r="41" spans="1:5" ht="15" hidden="1" x14ac:dyDescent="0.25">
      <c r="A41" s="6" t="s">
        <v>26</v>
      </c>
      <c r="C41" s="11">
        <f>+C39+C31+C32+C33+C34</f>
        <v>0</v>
      </c>
      <c r="D41" s="11">
        <f>+D39+D31+D32+D33+D34</f>
        <v>0</v>
      </c>
      <c r="E41" s="11">
        <f>+E39+E31+E32+E33+E34</f>
        <v>0</v>
      </c>
    </row>
    <row r="42" spans="1:5" ht="15" hidden="1" x14ac:dyDescent="0.25">
      <c r="D42" s="1"/>
      <c r="E42" s="1"/>
    </row>
    <row r="43" spans="1:5" ht="15" hidden="1" x14ac:dyDescent="0.25">
      <c r="A43" s="6" t="s">
        <v>37</v>
      </c>
      <c r="D43" s="1"/>
      <c r="E43" s="1"/>
    </row>
    <row r="44" spans="1:5" ht="15" hidden="1" x14ac:dyDescent="0.25">
      <c r="A44" s="6" t="s">
        <v>38</v>
      </c>
      <c r="C44" s="1"/>
      <c r="D44" s="1">
        <v>0</v>
      </c>
      <c r="E44" s="1">
        <f>+C44+D44</f>
        <v>0</v>
      </c>
    </row>
    <row r="45" spans="1:5" ht="15" hidden="1" x14ac:dyDescent="0.25">
      <c r="A45" s="6" t="s">
        <v>39</v>
      </c>
      <c r="C45" s="1">
        <v>0</v>
      </c>
      <c r="D45" s="1">
        <v>0</v>
      </c>
      <c r="E45" s="1">
        <f>+C45+D45</f>
        <v>0</v>
      </c>
    </row>
    <row r="46" spans="1:5" ht="15" hidden="1" x14ac:dyDescent="0.25">
      <c r="A46" s="6" t="s">
        <v>40</v>
      </c>
      <c r="C46" s="12">
        <f>SUM(C44:C45)</f>
        <v>0</v>
      </c>
      <c r="D46" s="12">
        <f>SUM(D44:D45)</f>
        <v>0</v>
      </c>
      <c r="E46" s="12">
        <f>SUM(E44:E45)</f>
        <v>0</v>
      </c>
    </row>
    <row r="47" spans="1:5" ht="15" hidden="1" x14ac:dyDescent="0.25">
      <c r="A47" s="6"/>
      <c r="D47" s="1"/>
      <c r="E47" s="1"/>
    </row>
    <row r="48" spans="1:5" ht="15" hidden="1" x14ac:dyDescent="0.25">
      <c r="A48" s="6" t="s">
        <v>1</v>
      </c>
      <c r="D48" s="1"/>
      <c r="E48" s="1"/>
    </row>
    <row r="49" spans="1:5" ht="15" hidden="1" x14ac:dyDescent="0.25">
      <c r="A49" s="6" t="s">
        <v>13</v>
      </c>
      <c r="C49" s="1">
        <v>0</v>
      </c>
      <c r="D49" s="1">
        <v>0</v>
      </c>
      <c r="E49" s="1">
        <f>+C49+D49</f>
        <v>0</v>
      </c>
    </row>
    <row r="50" spans="1:5" ht="15" hidden="1" x14ac:dyDescent="0.25">
      <c r="A50" s="6" t="s">
        <v>14</v>
      </c>
      <c r="C50" s="1">
        <v>0</v>
      </c>
      <c r="D50" s="1">
        <v>0</v>
      </c>
      <c r="E50" s="1">
        <f>+C50+D50</f>
        <v>0</v>
      </c>
    </row>
    <row r="51" spans="1:5" ht="15" hidden="1" x14ac:dyDescent="0.25">
      <c r="A51" s="6" t="s">
        <v>44</v>
      </c>
      <c r="C51" s="1">
        <v>0</v>
      </c>
      <c r="D51" s="1">
        <v>0</v>
      </c>
      <c r="E51" s="1">
        <f>+C51+D51</f>
        <v>0</v>
      </c>
    </row>
    <row r="52" spans="1:5" ht="15" hidden="1" x14ac:dyDescent="0.25">
      <c r="A52" s="6" t="s">
        <v>15</v>
      </c>
      <c r="C52" s="1">
        <v>0</v>
      </c>
      <c r="D52" s="1">
        <v>0</v>
      </c>
      <c r="E52" s="1">
        <f>+C52+D52</f>
        <v>0</v>
      </c>
    </row>
    <row r="53" spans="1:5" ht="15" hidden="1" x14ac:dyDescent="0.25">
      <c r="A53" s="6" t="s">
        <v>18</v>
      </c>
      <c r="C53" s="1">
        <v>0</v>
      </c>
      <c r="D53" s="1">
        <v>0</v>
      </c>
      <c r="E53" s="1">
        <f>+C53+D53</f>
        <v>0</v>
      </c>
    </row>
    <row r="54" spans="1:5" ht="15" hidden="1" x14ac:dyDescent="0.25">
      <c r="A54" s="6" t="s">
        <v>27</v>
      </c>
      <c r="C54" s="12">
        <f>SUM(C49:C53)</f>
        <v>0</v>
      </c>
      <c r="D54" s="12">
        <f>SUM(D49:D53)</f>
        <v>0</v>
      </c>
      <c r="E54" s="12">
        <f>SUM(E49:E53)</f>
        <v>0</v>
      </c>
    </row>
    <row r="55" spans="1:5" ht="15" hidden="1" x14ac:dyDescent="0.25">
      <c r="A55" s="6"/>
      <c r="C55" s="1"/>
      <c r="D55" s="1"/>
      <c r="E55" s="1"/>
    </row>
    <row r="56" spans="1:5" ht="15.75" hidden="1" thickBot="1" x14ac:dyDescent="0.3">
      <c r="A56" s="6" t="s">
        <v>32</v>
      </c>
      <c r="C56" s="13">
        <f>+C54+C41+C27+C46</f>
        <v>0</v>
      </c>
      <c r="D56" s="13">
        <f>+D54+D41+D27+D46</f>
        <v>0</v>
      </c>
      <c r="E56" s="13">
        <f>+E54+E41+E27+E46</f>
        <v>0</v>
      </c>
    </row>
    <row r="57" spans="1:5" ht="15" hidden="1" x14ac:dyDescent="0.25">
      <c r="A57" s="6"/>
      <c r="C57" s="1"/>
      <c r="D57" s="1"/>
      <c r="E57" s="1"/>
    </row>
    <row r="58" spans="1:5" ht="15" hidden="1" x14ac:dyDescent="0.25">
      <c r="A58" s="6" t="s">
        <v>31</v>
      </c>
      <c r="C58" s="1"/>
      <c r="D58" s="1"/>
      <c r="E58" s="1"/>
    </row>
    <row r="59" spans="1:5" ht="15" hidden="1" x14ac:dyDescent="0.25">
      <c r="A59" s="6" t="s">
        <v>17</v>
      </c>
      <c r="C59" s="1">
        <v>0</v>
      </c>
      <c r="D59" s="1">
        <v>0</v>
      </c>
      <c r="E59" s="1">
        <f t="shared" ref="E59:E64" si="6">+C59+D59</f>
        <v>0</v>
      </c>
    </row>
    <row r="60" spans="1:5" ht="15" hidden="1" x14ac:dyDescent="0.25">
      <c r="A60" s="6" t="s">
        <v>19</v>
      </c>
      <c r="C60" s="1">
        <v>0</v>
      </c>
      <c r="D60" s="1">
        <v>0</v>
      </c>
      <c r="E60" s="1">
        <f t="shared" si="6"/>
        <v>0</v>
      </c>
    </row>
    <row r="61" spans="1:5" ht="15" hidden="1" x14ac:dyDescent="0.25">
      <c r="A61" s="6" t="s">
        <v>20</v>
      </c>
      <c r="C61" s="1">
        <v>0</v>
      </c>
      <c r="D61" s="1">
        <v>0</v>
      </c>
      <c r="E61" s="1">
        <f t="shared" si="6"/>
        <v>0</v>
      </c>
    </row>
    <row r="62" spans="1:5" ht="15" hidden="1" x14ac:dyDescent="0.25">
      <c r="A62" s="6" t="s">
        <v>60</v>
      </c>
      <c r="B62" s="1"/>
      <c r="C62" s="1">
        <f>193*B62</f>
        <v>0</v>
      </c>
      <c r="D62" s="1">
        <v>0</v>
      </c>
      <c r="E62" s="1">
        <f t="shared" si="6"/>
        <v>0</v>
      </c>
    </row>
    <row r="63" spans="1:5" ht="15" hidden="1" x14ac:dyDescent="0.25">
      <c r="A63" s="6" t="s">
        <v>61</v>
      </c>
      <c r="B63" s="1"/>
      <c r="C63" s="1">
        <f>1033*B63</f>
        <v>0</v>
      </c>
      <c r="D63" s="1">
        <v>0</v>
      </c>
      <c r="E63" s="1">
        <f t="shared" si="6"/>
        <v>0</v>
      </c>
    </row>
    <row r="64" spans="1:5" ht="15" hidden="1" x14ac:dyDescent="0.25">
      <c r="A64" s="6" t="s">
        <v>62</v>
      </c>
      <c r="B64" s="1"/>
      <c r="C64" s="1">
        <f>89*B64</f>
        <v>0</v>
      </c>
      <c r="D64" s="1">
        <v>0</v>
      </c>
      <c r="E64" s="1">
        <f t="shared" si="6"/>
        <v>0</v>
      </c>
    </row>
    <row r="65" spans="1:5" ht="15" hidden="1" x14ac:dyDescent="0.25">
      <c r="A65" s="6" t="s">
        <v>30</v>
      </c>
      <c r="C65" s="12">
        <f>SUM(C59:C64)</f>
        <v>0</v>
      </c>
      <c r="D65" s="12">
        <f>SUM(D59:D64)</f>
        <v>0</v>
      </c>
      <c r="E65" s="12">
        <f>SUM(E59:E64)</f>
        <v>0</v>
      </c>
    </row>
    <row r="66" spans="1:5" ht="15" hidden="1" x14ac:dyDescent="0.25">
      <c r="C66" s="1"/>
      <c r="D66" s="1"/>
      <c r="E66" s="1"/>
    </row>
    <row r="67" spans="1:5" ht="15.75" hidden="1" thickBot="1" x14ac:dyDescent="0.3">
      <c r="A67" s="6" t="s">
        <v>33</v>
      </c>
      <c r="C67" s="13">
        <f>+C56+C65</f>
        <v>0</v>
      </c>
      <c r="D67" s="13">
        <f>+D56+D65</f>
        <v>0</v>
      </c>
      <c r="E67" s="13">
        <f>+E56+E65</f>
        <v>0</v>
      </c>
    </row>
    <row r="68" spans="1:5" ht="15" hidden="1" x14ac:dyDescent="0.25">
      <c r="C68" s="1"/>
      <c r="D68" s="1"/>
      <c r="E68" s="1"/>
    </row>
    <row r="69" spans="1:5" ht="15" hidden="1" x14ac:dyDescent="0.25">
      <c r="C69" s="8"/>
      <c r="D69" s="8"/>
      <c r="E69" s="8"/>
    </row>
    <row r="70" spans="1:5" ht="15" hidden="1" x14ac:dyDescent="0.25">
      <c r="C70" s="8"/>
      <c r="D70" s="8"/>
    </row>
    <row r="71" spans="1:5" ht="15" hidden="1" x14ac:dyDescent="0.25">
      <c r="A71" s="7" t="s">
        <v>42</v>
      </c>
      <c r="C71" s="8"/>
    </row>
    <row r="72" spans="1:5" ht="15" hidden="1" x14ac:dyDescent="0.25"/>
    <row r="73" spans="1:5" ht="15" hidden="1" x14ac:dyDescent="0.25">
      <c r="A73" s="6" t="s">
        <v>8</v>
      </c>
      <c r="C73" s="78" t="s">
        <v>28</v>
      </c>
      <c r="E73" s="78" t="s">
        <v>29</v>
      </c>
    </row>
    <row r="74" spans="1:5" ht="15" hidden="1" x14ac:dyDescent="0.25">
      <c r="A74" s="5" t="s">
        <v>3</v>
      </c>
      <c r="B74" s="5" t="s">
        <v>4</v>
      </c>
      <c r="C74" s="5" t="s">
        <v>5</v>
      </c>
      <c r="D74" s="5" t="s">
        <v>16</v>
      </c>
      <c r="E74" s="5" t="s">
        <v>5</v>
      </c>
    </row>
    <row r="75" spans="1:5" ht="15" hidden="1" x14ac:dyDescent="0.25">
      <c r="A75" s="1">
        <v>0</v>
      </c>
      <c r="B75" s="3">
        <v>0</v>
      </c>
      <c r="C75" s="1">
        <f>+A75*B75</f>
        <v>0</v>
      </c>
      <c r="D75" s="1">
        <v>0</v>
      </c>
      <c r="E75" s="1">
        <f>+C75+D75</f>
        <v>0</v>
      </c>
    </row>
    <row r="76" spans="1:5" ht="15" hidden="1" x14ac:dyDescent="0.25">
      <c r="A76" s="1">
        <v>0</v>
      </c>
      <c r="B76" s="3">
        <v>0</v>
      </c>
      <c r="C76" s="1">
        <f t="shared" ref="C76:C78" si="7">+A76*B76</f>
        <v>0</v>
      </c>
      <c r="D76" s="1">
        <v>0</v>
      </c>
      <c r="E76" s="1">
        <f t="shared" ref="E76:E79" si="8">+C76+D76</f>
        <v>0</v>
      </c>
    </row>
    <row r="77" spans="1:5" ht="15" hidden="1" x14ac:dyDescent="0.25">
      <c r="A77" s="1">
        <v>0</v>
      </c>
      <c r="B77" s="3">
        <v>0</v>
      </c>
      <c r="C77" s="1">
        <f t="shared" si="7"/>
        <v>0</v>
      </c>
      <c r="D77" s="1">
        <v>0</v>
      </c>
      <c r="E77" s="1">
        <f t="shared" si="8"/>
        <v>0</v>
      </c>
    </row>
    <row r="78" spans="1:5" ht="15" hidden="1" x14ac:dyDescent="0.25">
      <c r="A78" s="1"/>
      <c r="B78" s="3">
        <v>0</v>
      </c>
      <c r="C78" s="1">
        <f t="shared" si="7"/>
        <v>0</v>
      </c>
      <c r="D78" s="1">
        <v>0</v>
      </c>
      <c r="E78" s="1">
        <f t="shared" si="8"/>
        <v>0</v>
      </c>
    </row>
    <row r="79" spans="1:5" ht="15" hidden="1" x14ac:dyDescent="0.25">
      <c r="A79" s="1" t="s">
        <v>6</v>
      </c>
      <c r="B79" s="3">
        <v>0</v>
      </c>
      <c r="C79" s="1">
        <v>0</v>
      </c>
      <c r="D79" s="1">
        <v>0</v>
      </c>
      <c r="E79" s="1">
        <f t="shared" si="8"/>
        <v>0</v>
      </c>
    </row>
    <row r="80" spans="1:5" ht="15" hidden="1" x14ac:dyDescent="0.25">
      <c r="A80" s="6" t="s">
        <v>9</v>
      </c>
      <c r="C80" s="1"/>
      <c r="D80" s="1"/>
      <c r="E80" s="1"/>
    </row>
    <row r="81" spans="1:5" ht="15" hidden="1" x14ac:dyDescent="0.25">
      <c r="A81" s="1">
        <v>0</v>
      </c>
      <c r="B81" s="10">
        <v>0</v>
      </c>
      <c r="C81" s="9">
        <f t="shared" ref="C81" si="9">+A81*B81</f>
        <v>0</v>
      </c>
      <c r="D81" s="9">
        <v>0</v>
      </c>
      <c r="E81" s="9">
        <f t="shared" ref="E81" si="10">+C81+D81</f>
        <v>0</v>
      </c>
    </row>
    <row r="82" spans="1:5" ht="15" hidden="1" x14ac:dyDescent="0.25">
      <c r="A82" s="6" t="s">
        <v>10</v>
      </c>
      <c r="B82" s="3">
        <f>SUM(B75:B81)</f>
        <v>0</v>
      </c>
      <c r="C82" s="8">
        <f>SUM(C75:C81)</f>
        <v>0</v>
      </c>
      <c r="D82" s="8">
        <f>SUM(D75:D81)</f>
        <v>0</v>
      </c>
      <c r="E82" s="8">
        <f>SUM(E75:E81)</f>
        <v>0</v>
      </c>
    </row>
    <row r="83" spans="1:5" ht="15" hidden="1" x14ac:dyDescent="0.25">
      <c r="D83" s="1"/>
      <c r="E83" s="1"/>
    </row>
    <row r="84" spans="1:5" ht="15" hidden="1" x14ac:dyDescent="0.25">
      <c r="A84" s="6" t="s">
        <v>11</v>
      </c>
      <c r="D84" s="1"/>
      <c r="E84" s="1"/>
    </row>
    <row r="85" spans="1:5" ht="15" hidden="1" x14ac:dyDescent="0.25">
      <c r="A85" s="5"/>
      <c r="B85" s="5" t="s">
        <v>7</v>
      </c>
      <c r="C85" s="5"/>
      <c r="D85" s="1"/>
      <c r="E85" s="1"/>
    </row>
    <row r="86" spans="1:5" ht="15" hidden="1" x14ac:dyDescent="0.25">
      <c r="A86" s="1">
        <v>0</v>
      </c>
      <c r="B86" s="2">
        <v>0</v>
      </c>
      <c r="C86" s="1">
        <f>+A86*B86</f>
        <v>0</v>
      </c>
      <c r="D86" s="1">
        <v>0</v>
      </c>
      <c r="E86" s="1">
        <f>+C86+D86</f>
        <v>0</v>
      </c>
    </row>
    <row r="87" spans="1:5" ht="15" hidden="1" x14ac:dyDescent="0.25">
      <c r="A87" s="1">
        <v>0</v>
      </c>
      <c r="B87" s="2">
        <v>0</v>
      </c>
      <c r="C87" s="1">
        <f>+A87*B87</f>
        <v>0</v>
      </c>
      <c r="D87" s="1">
        <v>0</v>
      </c>
      <c r="E87" s="1">
        <f t="shared" ref="E87:E89" si="11">+C87+D87</f>
        <v>0</v>
      </c>
    </row>
    <row r="88" spans="1:5" ht="15" hidden="1" x14ac:dyDescent="0.25">
      <c r="A88" s="1"/>
      <c r="B88" s="2">
        <v>0</v>
      </c>
      <c r="C88" s="1">
        <f t="shared" ref="C88:C89" si="12">+A88*B88</f>
        <v>0</v>
      </c>
      <c r="D88" s="1">
        <v>0</v>
      </c>
      <c r="E88" s="1">
        <f t="shared" si="11"/>
        <v>0</v>
      </c>
    </row>
    <row r="89" spans="1:5" ht="15" hidden="1" x14ac:dyDescent="0.25">
      <c r="A89" s="1"/>
      <c r="B89" s="2">
        <v>0</v>
      </c>
      <c r="C89" s="9">
        <f t="shared" si="12"/>
        <v>0</v>
      </c>
      <c r="D89" s="9">
        <v>0</v>
      </c>
      <c r="E89" s="9">
        <f t="shared" si="11"/>
        <v>0</v>
      </c>
    </row>
    <row r="90" spans="1:5" ht="15" hidden="1" x14ac:dyDescent="0.25">
      <c r="A90" s="6" t="s">
        <v>58</v>
      </c>
      <c r="B90" s="2"/>
      <c r="C90" s="1">
        <f>SUM(C86:C89)</f>
        <v>0</v>
      </c>
      <c r="D90" s="1">
        <f>SUM(D86:D89)</f>
        <v>0</v>
      </c>
      <c r="E90" s="1">
        <f>SUM(E86:E89)</f>
        <v>0</v>
      </c>
    </row>
    <row r="91" spans="1:5" ht="15" hidden="1" x14ac:dyDescent="0.25">
      <c r="C91" s="8"/>
      <c r="D91" s="1"/>
      <c r="E91" s="1"/>
    </row>
    <row r="92" spans="1:5" ht="15" hidden="1" x14ac:dyDescent="0.25">
      <c r="A92" s="6" t="s">
        <v>12</v>
      </c>
      <c r="C92" s="11">
        <f>+C90+C82</f>
        <v>0</v>
      </c>
      <c r="D92" s="11">
        <f>+D90+D82</f>
        <v>0</v>
      </c>
      <c r="E92" s="11">
        <f>+E90+E82</f>
        <v>0</v>
      </c>
    </row>
    <row r="93" spans="1:5" ht="15" hidden="1" x14ac:dyDescent="0.25">
      <c r="D93" s="1"/>
      <c r="E93" s="1"/>
    </row>
    <row r="94" spans="1:5" ht="15" hidden="1" x14ac:dyDescent="0.25">
      <c r="D94" s="1"/>
      <c r="E94" s="1"/>
    </row>
    <row r="95" spans="1:5" ht="15" hidden="1" x14ac:dyDescent="0.25">
      <c r="A95" s="6" t="s">
        <v>23</v>
      </c>
      <c r="B95" s="5" t="s">
        <v>4</v>
      </c>
      <c r="D95" s="1"/>
      <c r="E95" s="1"/>
    </row>
    <row r="96" spans="1:5" ht="15" hidden="1" x14ac:dyDescent="0.25">
      <c r="A96" s="1">
        <v>40</v>
      </c>
      <c r="B96" s="3">
        <v>0</v>
      </c>
      <c r="C96" s="1">
        <f>+A96*B96</f>
        <v>0</v>
      </c>
      <c r="D96" s="1">
        <v>0</v>
      </c>
      <c r="E96" s="1">
        <f>+C96+D96</f>
        <v>0</v>
      </c>
    </row>
    <row r="97" spans="1:5" ht="15" hidden="1" x14ac:dyDescent="0.25">
      <c r="A97" s="1">
        <v>0</v>
      </c>
      <c r="B97" s="3">
        <v>0</v>
      </c>
      <c r="C97" s="1">
        <f>+A97*B97</f>
        <v>0</v>
      </c>
      <c r="D97" s="1">
        <v>0</v>
      </c>
      <c r="E97" s="1">
        <f>+C97+D97</f>
        <v>0</v>
      </c>
    </row>
    <row r="98" spans="1:5" ht="15" hidden="1" x14ac:dyDescent="0.25">
      <c r="A98" s="1">
        <v>0</v>
      </c>
      <c r="B98" s="3">
        <v>0</v>
      </c>
      <c r="C98" s="1">
        <f>+A98*B98</f>
        <v>0</v>
      </c>
      <c r="D98" s="1">
        <v>0</v>
      </c>
      <c r="E98" s="1">
        <f>+C98+D98</f>
        <v>0</v>
      </c>
    </row>
    <row r="99" spans="1:5" ht="15" hidden="1" x14ac:dyDescent="0.25">
      <c r="A99" s="1" t="s">
        <v>6</v>
      </c>
      <c r="B99" s="10">
        <v>0</v>
      </c>
      <c r="C99" s="1">
        <v>0</v>
      </c>
      <c r="D99" s="1">
        <v>0</v>
      </c>
      <c r="E99" s="1">
        <f t="shared" ref="E99" si="13">+C99+D99</f>
        <v>0</v>
      </c>
    </row>
    <row r="100" spans="1:5" ht="15" hidden="1" x14ac:dyDescent="0.25">
      <c r="A100" s="1"/>
      <c r="B100" s="3">
        <f>SUM(B96:B99)</f>
        <v>0</v>
      </c>
      <c r="C100" s="1"/>
      <c r="D100" s="1"/>
      <c r="E100" s="1"/>
    </row>
    <row r="101" spans="1:5" ht="15" hidden="1" x14ac:dyDescent="0.25">
      <c r="A101" s="6" t="s">
        <v>24</v>
      </c>
      <c r="B101" s="5" t="s">
        <v>7</v>
      </c>
      <c r="D101" s="1"/>
      <c r="E101" s="1"/>
    </row>
    <row r="102" spans="1:5" ht="15" hidden="1" x14ac:dyDescent="0.25">
      <c r="A102" s="1">
        <v>6</v>
      </c>
      <c r="B102">
        <v>0</v>
      </c>
      <c r="C102" s="1">
        <f t="shared" ref="C102" si="14">+A102*B102</f>
        <v>0</v>
      </c>
      <c r="D102" s="1">
        <v>0</v>
      </c>
      <c r="E102" s="1">
        <f>+C102+D102</f>
        <v>0</v>
      </c>
    </row>
    <row r="103" spans="1:5" ht="15" hidden="1" x14ac:dyDescent="0.25">
      <c r="A103" s="1">
        <v>0</v>
      </c>
      <c r="B103" t="s">
        <v>41</v>
      </c>
      <c r="C103" s="9">
        <v>0</v>
      </c>
      <c r="D103" s="9">
        <v>0</v>
      </c>
      <c r="E103" s="9">
        <f>+C103+D103</f>
        <v>0</v>
      </c>
    </row>
    <row r="104" spans="1:5" ht="15" hidden="1" x14ac:dyDescent="0.25">
      <c r="A104" s="6" t="s">
        <v>25</v>
      </c>
      <c r="C104" s="8">
        <f>+C103+C102</f>
        <v>0</v>
      </c>
      <c r="D104" s="8">
        <f>+D103+D102</f>
        <v>0</v>
      </c>
      <c r="E104" s="8">
        <f>+E103+E102</f>
        <v>0</v>
      </c>
    </row>
    <row r="105" spans="1:5" ht="15" hidden="1" x14ac:dyDescent="0.25">
      <c r="D105" s="1"/>
      <c r="E105" s="1"/>
    </row>
    <row r="106" spans="1:5" ht="15" hidden="1" x14ac:dyDescent="0.25">
      <c r="A106" s="6" t="s">
        <v>26</v>
      </c>
      <c r="C106" s="11">
        <f>+C104+C96+C97+C98+C99</f>
        <v>0</v>
      </c>
      <c r="D106" s="11">
        <f>+D104+D96+D97+D98+D99</f>
        <v>0</v>
      </c>
      <c r="E106" s="11">
        <f>+E104+E96+E97+E98+E99</f>
        <v>0</v>
      </c>
    </row>
    <row r="107" spans="1:5" ht="15" hidden="1" x14ac:dyDescent="0.25">
      <c r="D107" s="1"/>
      <c r="E107" s="1"/>
    </row>
    <row r="108" spans="1:5" ht="15" hidden="1" x14ac:dyDescent="0.25">
      <c r="A108" s="6" t="s">
        <v>37</v>
      </c>
      <c r="D108" s="1"/>
      <c r="E108" s="1"/>
    </row>
    <row r="109" spans="1:5" ht="15" hidden="1" x14ac:dyDescent="0.25">
      <c r="A109" s="6" t="s">
        <v>38</v>
      </c>
      <c r="C109" s="1">
        <v>0</v>
      </c>
      <c r="D109" s="1">
        <v>0</v>
      </c>
      <c r="E109" s="1">
        <f>+C109+D109</f>
        <v>0</v>
      </c>
    </row>
    <row r="110" spans="1:5" ht="15" hidden="1" x14ac:dyDescent="0.25">
      <c r="A110" s="6" t="s">
        <v>39</v>
      </c>
      <c r="C110" s="1">
        <v>0</v>
      </c>
      <c r="D110" s="1">
        <v>0</v>
      </c>
      <c r="E110" s="1">
        <f>+C110+D110</f>
        <v>0</v>
      </c>
    </row>
    <row r="111" spans="1:5" ht="15" hidden="1" x14ac:dyDescent="0.25">
      <c r="A111" s="6" t="s">
        <v>40</v>
      </c>
      <c r="C111" s="12">
        <f>SUM(C109:C110)</f>
        <v>0</v>
      </c>
      <c r="D111" s="12">
        <f>SUM(D109:D110)</f>
        <v>0</v>
      </c>
      <c r="E111" s="12">
        <f>SUM(E109:E110)</f>
        <v>0</v>
      </c>
    </row>
    <row r="112" spans="1:5" ht="15" hidden="1" x14ac:dyDescent="0.25">
      <c r="A112" s="6"/>
      <c r="D112" s="1"/>
      <c r="E112" s="1"/>
    </row>
    <row r="113" spans="1:5" ht="15" hidden="1" x14ac:dyDescent="0.25">
      <c r="A113" s="6" t="s">
        <v>1</v>
      </c>
      <c r="D113" s="1"/>
      <c r="E113" s="1"/>
    </row>
    <row r="114" spans="1:5" ht="15" hidden="1" x14ac:dyDescent="0.25">
      <c r="A114" s="6" t="s">
        <v>13</v>
      </c>
      <c r="C114" s="1">
        <v>0</v>
      </c>
      <c r="D114" s="1">
        <v>0</v>
      </c>
      <c r="E114" s="1">
        <f>+C114+D114</f>
        <v>0</v>
      </c>
    </row>
    <row r="115" spans="1:5" ht="15" hidden="1" x14ac:dyDescent="0.25">
      <c r="A115" s="6" t="s">
        <v>14</v>
      </c>
      <c r="C115" s="1">
        <v>0</v>
      </c>
      <c r="D115" s="1">
        <v>0</v>
      </c>
      <c r="E115" s="1">
        <f>+C115+D115</f>
        <v>0</v>
      </c>
    </row>
    <row r="116" spans="1:5" ht="15" hidden="1" x14ac:dyDescent="0.25">
      <c r="A116" s="6" t="s">
        <v>44</v>
      </c>
      <c r="C116" s="1">
        <v>0</v>
      </c>
      <c r="D116" s="1">
        <v>0</v>
      </c>
      <c r="E116" s="1">
        <f>+C116+D116</f>
        <v>0</v>
      </c>
    </row>
    <row r="117" spans="1:5" ht="15" hidden="1" x14ac:dyDescent="0.25">
      <c r="A117" s="6" t="s">
        <v>15</v>
      </c>
      <c r="C117" s="1">
        <v>0</v>
      </c>
      <c r="D117" s="1">
        <v>0</v>
      </c>
      <c r="E117" s="1">
        <f>+C117+D117</f>
        <v>0</v>
      </c>
    </row>
    <row r="118" spans="1:5" ht="15" hidden="1" x14ac:dyDescent="0.25">
      <c r="A118" s="6" t="s">
        <v>18</v>
      </c>
      <c r="C118" s="1">
        <v>0</v>
      </c>
      <c r="D118" s="1">
        <v>0</v>
      </c>
      <c r="E118" s="1">
        <f>+C118+D118</f>
        <v>0</v>
      </c>
    </row>
    <row r="119" spans="1:5" ht="15" hidden="1" x14ac:dyDescent="0.25">
      <c r="A119" s="6" t="s">
        <v>27</v>
      </c>
      <c r="C119" s="12">
        <f>SUM(C114:C118)</f>
        <v>0</v>
      </c>
      <c r="D119" s="12">
        <f>SUM(D114:D118)</f>
        <v>0</v>
      </c>
      <c r="E119" s="12">
        <f>SUM(E114:E118)</f>
        <v>0</v>
      </c>
    </row>
    <row r="120" spans="1:5" ht="15" hidden="1" x14ac:dyDescent="0.25">
      <c r="A120" s="6"/>
      <c r="C120" s="1"/>
      <c r="D120" s="1"/>
      <c r="E120" s="1"/>
    </row>
    <row r="121" spans="1:5" ht="15.75" hidden="1" thickBot="1" x14ac:dyDescent="0.3">
      <c r="A121" s="6" t="s">
        <v>32</v>
      </c>
      <c r="C121" s="13">
        <f>+C119+C106+C92+C111</f>
        <v>0</v>
      </c>
      <c r="D121" s="13">
        <f>+D119+D106+D92+D111</f>
        <v>0</v>
      </c>
      <c r="E121" s="13">
        <f>+E119+E106+E92+E111</f>
        <v>0</v>
      </c>
    </row>
    <row r="122" spans="1:5" ht="15" hidden="1" x14ac:dyDescent="0.25">
      <c r="A122" s="6"/>
      <c r="C122" s="1"/>
      <c r="D122" s="1"/>
      <c r="E122" s="1"/>
    </row>
    <row r="123" spans="1:5" ht="15" hidden="1" x14ac:dyDescent="0.25">
      <c r="A123" s="6" t="s">
        <v>31</v>
      </c>
      <c r="C123" s="1"/>
      <c r="D123" s="1"/>
      <c r="E123" s="1"/>
    </row>
    <row r="124" spans="1:5" ht="15" hidden="1" x14ac:dyDescent="0.25">
      <c r="A124" s="6" t="s">
        <v>15</v>
      </c>
      <c r="C124" s="1">
        <v>0</v>
      </c>
      <c r="D124" s="1">
        <v>0</v>
      </c>
      <c r="E124" s="1">
        <f t="shared" ref="E124:E129" si="15">+C124+D124</f>
        <v>0</v>
      </c>
    </row>
    <row r="125" spans="1:5" ht="15" hidden="1" x14ac:dyDescent="0.25">
      <c r="A125" s="6" t="s">
        <v>19</v>
      </c>
      <c r="C125" s="1">
        <v>0</v>
      </c>
      <c r="D125" s="1">
        <v>0</v>
      </c>
      <c r="E125" s="1">
        <f t="shared" si="15"/>
        <v>0</v>
      </c>
    </row>
    <row r="126" spans="1:5" ht="15" hidden="1" x14ac:dyDescent="0.25">
      <c r="A126" s="6" t="s">
        <v>20</v>
      </c>
      <c r="C126" s="1">
        <v>0</v>
      </c>
      <c r="D126" s="1">
        <v>0</v>
      </c>
      <c r="E126" s="1">
        <f t="shared" si="15"/>
        <v>0</v>
      </c>
    </row>
    <row r="127" spans="1:5" ht="15" hidden="1" x14ac:dyDescent="0.25">
      <c r="A127" s="6" t="s">
        <v>60</v>
      </c>
      <c r="B127" s="1"/>
      <c r="C127" s="1">
        <v>0</v>
      </c>
      <c r="D127" s="1">
        <v>0</v>
      </c>
      <c r="E127" s="1">
        <f t="shared" si="15"/>
        <v>0</v>
      </c>
    </row>
    <row r="128" spans="1:5" ht="15" hidden="1" x14ac:dyDescent="0.25">
      <c r="A128" s="6" t="s">
        <v>61</v>
      </c>
      <c r="B128" s="1"/>
      <c r="C128" s="1">
        <v>0</v>
      </c>
      <c r="D128" s="1">
        <v>0</v>
      </c>
      <c r="E128" s="1">
        <f t="shared" si="15"/>
        <v>0</v>
      </c>
    </row>
    <row r="129" spans="1:5" ht="15" hidden="1" x14ac:dyDescent="0.25">
      <c r="A129" s="6" t="s">
        <v>62</v>
      </c>
      <c r="B129" s="1"/>
      <c r="C129" s="1">
        <v>0</v>
      </c>
      <c r="D129" s="1">
        <v>0</v>
      </c>
      <c r="E129" s="1">
        <f t="shared" si="15"/>
        <v>0</v>
      </c>
    </row>
    <row r="130" spans="1:5" ht="15" hidden="1" x14ac:dyDescent="0.25">
      <c r="A130" s="6" t="s">
        <v>30</v>
      </c>
      <c r="C130" s="12">
        <f>SUM(C124:C129)</f>
        <v>0</v>
      </c>
      <c r="D130" s="12">
        <f>SUM(D124:D129)</f>
        <v>0</v>
      </c>
      <c r="E130" s="12">
        <f>SUM(E124:E129)</f>
        <v>0</v>
      </c>
    </row>
    <row r="131" spans="1:5" ht="15" hidden="1" x14ac:dyDescent="0.25">
      <c r="C131" s="1"/>
      <c r="D131" s="1"/>
      <c r="E131" s="1"/>
    </row>
    <row r="132" spans="1:5" ht="15.75" hidden="1" thickBot="1" x14ac:dyDescent="0.3">
      <c r="A132" s="6" t="s">
        <v>33</v>
      </c>
      <c r="C132" s="13">
        <f>+C121+C130</f>
        <v>0</v>
      </c>
      <c r="D132" s="13">
        <f>+D121+D130</f>
        <v>0</v>
      </c>
      <c r="E132" s="13">
        <f>+E121+E130</f>
        <v>0</v>
      </c>
    </row>
    <row r="133" spans="1:5" ht="15" hidden="1" x14ac:dyDescent="0.25">
      <c r="A133" s="6"/>
      <c r="C133" s="24"/>
      <c r="D133" s="24"/>
      <c r="E133" s="24"/>
    </row>
    <row r="134" spans="1:5" ht="15" hidden="1" x14ac:dyDescent="0.25">
      <c r="A134" s="6"/>
      <c r="C134" s="24"/>
      <c r="D134" s="24"/>
      <c r="E134" s="24"/>
    </row>
    <row r="135" spans="1:5" ht="15" hidden="1" x14ac:dyDescent="0.25">
      <c r="A135" s="6"/>
      <c r="C135" s="24"/>
      <c r="D135" s="24"/>
      <c r="E135" s="24"/>
    </row>
    <row r="136" spans="1:5" ht="15" hidden="1" x14ac:dyDescent="0.25">
      <c r="A136" s="7" t="s">
        <v>43</v>
      </c>
    </row>
    <row r="137" spans="1:5" ht="15" hidden="1" x14ac:dyDescent="0.25"/>
    <row r="138" spans="1:5" ht="15" hidden="1" x14ac:dyDescent="0.25">
      <c r="A138" s="6" t="s">
        <v>8</v>
      </c>
      <c r="C138" s="78" t="s">
        <v>28</v>
      </c>
      <c r="E138" s="78" t="s">
        <v>29</v>
      </c>
    </row>
    <row r="139" spans="1:5" ht="15" hidden="1" x14ac:dyDescent="0.25">
      <c r="A139" s="5" t="s">
        <v>3</v>
      </c>
      <c r="B139" s="5" t="s">
        <v>4</v>
      </c>
      <c r="C139" s="5" t="s">
        <v>5</v>
      </c>
      <c r="D139" s="5" t="s">
        <v>16</v>
      </c>
      <c r="E139" s="5" t="s">
        <v>5</v>
      </c>
    </row>
    <row r="140" spans="1:5" ht="15" hidden="1" x14ac:dyDescent="0.25">
      <c r="A140" s="1">
        <v>0</v>
      </c>
      <c r="B140" s="3">
        <v>0</v>
      </c>
      <c r="C140" s="1">
        <f>+A140*B140</f>
        <v>0</v>
      </c>
      <c r="D140" s="1">
        <v>0</v>
      </c>
      <c r="E140" s="1">
        <f>+C140+D140</f>
        <v>0</v>
      </c>
    </row>
    <row r="141" spans="1:5" ht="15" hidden="1" x14ac:dyDescent="0.25">
      <c r="A141" s="1">
        <v>0</v>
      </c>
      <c r="B141" s="3">
        <v>0</v>
      </c>
      <c r="C141" s="1">
        <f t="shared" ref="C141:C143" si="16">+A141*B141</f>
        <v>0</v>
      </c>
      <c r="D141" s="1">
        <v>0</v>
      </c>
      <c r="E141" s="1">
        <f t="shared" ref="E141:E144" si="17">+C141+D141</f>
        <v>0</v>
      </c>
    </row>
    <row r="142" spans="1:5" ht="15" hidden="1" x14ac:dyDescent="0.25">
      <c r="A142" s="1"/>
      <c r="B142" s="3"/>
      <c r="C142" s="1">
        <f t="shared" si="16"/>
        <v>0</v>
      </c>
      <c r="D142" s="1">
        <v>0</v>
      </c>
      <c r="E142" s="1">
        <f t="shared" si="17"/>
        <v>0</v>
      </c>
    </row>
    <row r="143" spans="1:5" ht="15" hidden="1" x14ac:dyDescent="0.25">
      <c r="A143" s="1"/>
      <c r="B143" s="3"/>
      <c r="C143" s="1">
        <f t="shared" si="16"/>
        <v>0</v>
      </c>
      <c r="D143" s="1">
        <v>0</v>
      </c>
      <c r="E143" s="1">
        <f t="shared" si="17"/>
        <v>0</v>
      </c>
    </row>
    <row r="144" spans="1:5" ht="15" hidden="1" x14ac:dyDescent="0.25">
      <c r="A144" s="1" t="s">
        <v>6</v>
      </c>
      <c r="B144" s="3">
        <v>0</v>
      </c>
      <c r="C144" s="1">
        <v>0</v>
      </c>
      <c r="D144" s="1">
        <v>0</v>
      </c>
      <c r="E144" s="1">
        <f t="shared" si="17"/>
        <v>0</v>
      </c>
    </row>
    <row r="145" spans="1:5" ht="15" hidden="1" x14ac:dyDescent="0.25">
      <c r="A145" s="6" t="s">
        <v>9</v>
      </c>
      <c r="C145" s="1"/>
      <c r="D145" s="1"/>
      <c r="E145" s="1"/>
    </row>
    <row r="146" spans="1:5" ht="15" hidden="1" x14ac:dyDescent="0.25">
      <c r="A146" s="1">
        <v>0</v>
      </c>
      <c r="B146" s="10">
        <v>0</v>
      </c>
      <c r="C146" s="9">
        <f t="shared" ref="C146" si="18">+A146*B146</f>
        <v>0</v>
      </c>
      <c r="D146" s="9">
        <v>0</v>
      </c>
      <c r="E146" s="9">
        <f t="shared" ref="E146" si="19">+C146+D146</f>
        <v>0</v>
      </c>
    </row>
    <row r="147" spans="1:5" ht="15" hidden="1" x14ac:dyDescent="0.25">
      <c r="A147" s="6" t="s">
        <v>10</v>
      </c>
      <c r="B147" s="3">
        <f>SUM(B140:B146)</f>
        <v>0</v>
      </c>
      <c r="C147" s="8">
        <f>SUM(C140:C146)</f>
        <v>0</v>
      </c>
      <c r="D147" s="8">
        <f>SUM(D140:D146)</f>
        <v>0</v>
      </c>
      <c r="E147" s="8">
        <f>SUM(E140:E146)</f>
        <v>0</v>
      </c>
    </row>
    <row r="148" spans="1:5" ht="15" hidden="1" x14ac:dyDescent="0.25">
      <c r="D148" s="1"/>
      <c r="E148" s="1"/>
    </row>
    <row r="149" spans="1:5" ht="15" hidden="1" x14ac:dyDescent="0.25">
      <c r="A149" s="6" t="s">
        <v>11</v>
      </c>
      <c r="D149" s="1"/>
      <c r="E149" s="1"/>
    </row>
    <row r="150" spans="1:5" ht="15" hidden="1" x14ac:dyDescent="0.25">
      <c r="A150" s="5"/>
      <c r="B150" s="5" t="s">
        <v>7</v>
      </c>
      <c r="C150" s="5"/>
      <c r="D150" s="1"/>
      <c r="E150" s="1"/>
    </row>
    <row r="151" spans="1:5" ht="15" hidden="1" x14ac:dyDescent="0.25">
      <c r="A151" s="1">
        <v>0</v>
      </c>
      <c r="B151" s="2">
        <v>0</v>
      </c>
      <c r="C151" s="1">
        <f>+A151*B151</f>
        <v>0</v>
      </c>
      <c r="D151" s="1">
        <v>0</v>
      </c>
      <c r="E151" s="1">
        <f>+C151+D151</f>
        <v>0</v>
      </c>
    </row>
    <row r="152" spans="1:5" ht="15" hidden="1" x14ac:dyDescent="0.25">
      <c r="A152" s="1">
        <v>0</v>
      </c>
      <c r="B152" s="2">
        <v>0</v>
      </c>
      <c r="C152" s="1">
        <f>+A152*B152</f>
        <v>0</v>
      </c>
      <c r="D152" s="1">
        <v>0</v>
      </c>
      <c r="E152" s="1">
        <f t="shared" ref="E152:E154" si="20">+C152+D152</f>
        <v>0</v>
      </c>
    </row>
    <row r="153" spans="1:5" ht="15" hidden="1" x14ac:dyDescent="0.25">
      <c r="A153" s="1"/>
      <c r="B153" s="2"/>
      <c r="C153" s="1">
        <f t="shared" ref="C153:C154" si="21">+A153*B153</f>
        <v>0</v>
      </c>
      <c r="D153" s="1">
        <v>0</v>
      </c>
      <c r="E153" s="1">
        <f t="shared" si="20"/>
        <v>0</v>
      </c>
    </row>
    <row r="154" spans="1:5" ht="15" hidden="1" x14ac:dyDescent="0.25">
      <c r="A154" s="1"/>
      <c r="B154" s="2"/>
      <c r="C154" s="9">
        <f t="shared" si="21"/>
        <v>0</v>
      </c>
      <c r="D154" s="9">
        <v>0</v>
      </c>
      <c r="E154" s="9">
        <f t="shared" si="20"/>
        <v>0</v>
      </c>
    </row>
    <row r="155" spans="1:5" ht="15" hidden="1" x14ac:dyDescent="0.25">
      <c r="A155" s="6" t="s">
        <v>58</v>
      </c>
      <c r="B155" s="2"/>
      <c r="C155" s="1">
        <f>SUM(C151:C154)</f>
        <v>0</v>
      </c>
      <c r="D155" s="1">
        <f>SUM(D151:D154)</f>
        <v>0</v>
      </c>
      <c r="E155" s="1">
        <f>SUM(E151:E154)</f>
        <v>0</v>
      </c>
    </row>
    <row r="156" spans="1:5" ht="15" hidden="1" x14ac:dyDescent="0.25">
      <c r="C156" s="8"/>
      <c r="D156" s="1"/>
      <c r="E156" s="1"/>
    </row>
    <row r="157" spans="1:5" ht="15" hidden="1" x14ac:dyDescent="0.25">
      <c r="A157" s="6" t="s">
        <v>12</v>
      </c>
      <c r="C157" s="11">
        <f>+C155+C147</f>
        <v>0</v>
      </c>
      <c r="D157" s="11">
        <f>+D155+D147</f>
        <v>0</v>
      </c>
      <c r="E157" s="11">
        <f>+E155+E147</f>
        <v>0</v>
      </c>
    </row>
    <row r="158" spans="1:5" ht="15" hidden="1" x14ac:dyDescent="0.25">
      <c r="D158" s="1"/>
      <c r="E158" s="1"/>
    </row>
    <row r="159" spans="1:5" ht="15" hidden="1" x14ac:dyDescent="0.25">
      <c r="D159" s="1"/>
      <c r="E159" s="1"/>
    </row>
    <row r="160" spans="1:5" ht="15" hidden="1" x14ac:dyDescent="0.25">
      <c r="A160" s="6" t="s">
        <v>23</v>
      </c>
      <c r="B160" s="5" t="s">
        <v>4</v>
      </c>
      <c r="D160" s="1"/>
      <c r="E160" s="1"/>
    </row>
    <row r="161" spans="1:5" ht="15" hidden="1" x14ac:dyDescent="0.25">
      <c r="A161" s="1">
        <v>40</v>
      </c>
      <c r="B161" s="3">
        <v>0</v>
      </c>
      <c r="C161" s="1">
        <f>+A161*B161</f>
        <v>0</v>
      </c>
      <c r="D161" s="1">
        <v>0</v>
      </c>
      <c r="E161" s="1">
        <f>+C161+D161</f>
        <v>0</v>
      </c>
    </row>
    <row r="162" spans="1:5" ht="15" hidden="1" x14ac:dyDescent="0.25">
      <c r="A162" s="1">
        <v>0</v>
      </c>
      <c r="B162" s="3">
        <v>0</v>
      </c>
      <c r="C162" s="1">
        <f>+A162*B162</f>
        <v>0</v>
      </c>
      <c r="D162" s="1">
        <v>0</v>
      </c>
      <c r="E162" s="1">
        <f>+C162+D162</f>
        <v>0</v>
      </c>
    </row>
    <row r="163" spans="1:5" ht="15" hidden="1" x14ac:dyDescent="0.25">
      <c r="A163" s="1">
        <v>0</v>
      </c>
      <c r="B163" s="3">
        <v>0</v>
      </c>
      <c r="C163" s="1">
        <f>+A163*B163</f>
        <v>0</v>
      </c>
      <c r="D163" s="1">
        <v>0</v>
      </c>
      <c r="E163" s="1">
        <f>+C163+D163</f>
        <v>0</v>
      </c>
    </row>
    <row r="164" spans="1:5" ht="15" hidden="1" x14ac:dyDescent="0.25">
      <c r="A164" s="1" t="s">
        <v>6</v>
      </c>
      <c r="B164" s="10">
        <v>0</v>
      </c>
      <c r="C164" s="1">
        <v>0</v>
      </c>
      <c r="D164" s="1">
        <v>0</v>
      </c>
      <c r="E164" s="1">
        <f t="shared" ref="E164" si="22">+C164+D164</f>
        <v>0</v>
      </c>
    </row>
    <row r="165" spans="1:5" ht="15" hidden="1" x14ac:dyDescent="0.25">
      <c r="B165" s="32">
        <f>SUM(B161:B164)</f>
        <v>0</v>
      </c>
      <c r="D165" s="1"/>
      <c r="E165" s="1"/>
    </row>
    <row r="166" spans="1:5" ht="15" hidden="1" x14ac:dyDescent="0.25">
      <c r="A166" s="6" t="s">
        <v>24</v>
      </c>
      <c r="B166" s="5" t="s">
        <v>7</v>
      </c>
      <c r="D166" s="1"/>
      <c r="E166" s="1"/>
    </row>
    <row r="167" spans="1:5" ht="15" hidden="1" x14ac:dyDescent="0.25">
      <c r="A167" s="1">
        <v>0</v>
      </c>
      <c r="B167">
        <v>0</v>
      </c>
      <c r="C167" s="1">
        <f t="shared" ref="C167" si="23">+A167*B167</f>
        <v>0</v>
      </c>
      <c r="D167" s="1">
        <v>0</v>
      </c>
      <c r="E167" s="1">
        <f>+C167+D167</f>
        <v>0</v>
      </c>
    </row>
    <row r="168" spans="1:5" ht="15" hidden="1" x14ac:dyDescent="0.25">
      <c r="A168" s="1">
        <v>0</v>
      </c>
      <c r="B168" t="s">
        <v>41</v>
      </c>
      <c r="C168" s="9">
        <v>0</v>
      </c>
      <c r="D168" s="9">
        <v>0</v>
      </c>
      <c r="E168" s="9">
        <f>+C168+D168</f>
        <v>0</v>
      </c>
    </row>
    <row r="169" spans="1:5" ht="15" hidden="1" x14ac:dyDescent="0.25">
      <c r="A169" s="6" t="s">
        <v>25</v>
      </c>
      <c r="C169" s="8">
        <f>+C168+C167</f>
        <v>0</v>
      </c>
      <c r="D169" s="8">
        <f>+D168+D167</f>
        <v>0</v>
      </c>
      <c r="E169" s="8">
        <f>+E168+E167</f>
        <v>0</v>
      </c>
    </row>
    <row r="170" spans="1:5" ht="15" hidden="1" x14ac:dyDescent="0.25">
      <c r="D170" s="1"/>
      <c r="E170" s="1"/>
    </row>
    <row r="171" spans="1:5" ht="15" hidden="1" x14ac:dyDescent="0.25">
      <c r="A171" s="6" t="s">
        <v>26</v>
      </c>
      <c r="C171" s="11">
        <f>+C169+C161+C162+C163+C164</f>
        <v>0</v>
      </c>
      <c r="D171" s="11">
        <f>+D169+D161+D162+D163+D164</f>
        <v>0</v>
      </c>
      <c r="E171" s="11">
        <f>+E169+E161+E162+E163+E164</f>
        <v>0</v>
      </c>
    </row>
    <row r="172" spans="1:5" ht="15" hidden="1" x14ac:dyDescent="0.25">
      <c r="D172" s="1"/>
      <c r="E172" s="1"/>
    </row>
    <row r="173" spans="1:5" ht="15" hidden="1" x14ac:dyDescent="0.25">
      <c r="A173" s="6" t="s">
        <v>37</v>
      </c>
      <c r="D173" s="1"/>
      <c r="E173" s="1"/>
    </row>
    <row r="174" spans="1:5" ht="15" hidden="1" x14ac:dyDescent="0.25">
      <c r="A174" s="6" t="s">
        <v>38</v>
      </c>
      <c r="C174" s="1">
        <v>0</v>
      </c>
      <c r="D174" s="1">
        <v>0</v>
      </c>
      <c r="E174" s="1">
        <f>+C174+D174</f>
        <v>0</v>
      </c>
    </row>
    <row r="175" spans="1:5" ht="15" hidden="1" x14ac:dyDescent="0.25">
      <c r="A175" s="6" t="s">
        <v>39</v>
      </c>
      <c r="C175" s="1">
        <v>0</v>
      </c>
      <c r="D175" s="1">
        <v>0</v>
      </c>
      <c r="E175" s="1">
        <f>+C175+D175</f>
        <v>0</v>
      </c>
    </row>
    <row r="176" spans="1:5" ht="15" hidden="1" x14ac:dyDescent="0.25">
      <c r="A176" s="6" t="s">
        <v>40</v>
      </c>
      <c r="C176" s="12">
        <f>SUM(C174:C175)</f>
        <v>0</v>
      </c>
      <c r="D176" s="12">
        <f>SUM(D174:D175)</f>
        <v>0</v>
      </c>
      <c r="E176" s="12">
        <f>SUM(E174:E175)</f>
        <v>0</v>
      </c>
    </row>
    <row r="177" spans="1:5" ht="15" hidden="1" x14ac:dyDescent="0.25">
      <c r="A177" s="6"/>
      <c r="D177" s="1"/>
      <c r="E177" s="1"/>
    </row>
    <row r="178" spans="1:5" ht="15" hidden="1" x14ac:dyDescent="0.25">
      <c r="A178" s="6" t="s">
        <v>1</v>
      </c>
      <c r="D178" s="1"/>
      <c r="E178" s="1"/>
    </row>
    <row r="179" spans="1:5" ht="15" hidden="1" x14ac:dyDescent="0.25">
      <c r="A179" s="6" t="s">
        <v>13</v>
      </c>
      <c r="C179" s="1">
        <v>0</v>
      </c>
      <c r="D179" s="1">
        <v>0</v>
      </c>
      <c r="E179" s="1">
        <f>+C179+D179</f>
        <v>0</v>
      </c>
    </row>
    <row r="180" spans="1:5" ht="15" hidden="1" x14ac:dyDescent="0.25">
      <c r="A180" s="6" t="s">
        <v>14</v>
      </c>
      <c r="C180" s="1">
        <v>0</v>
      </c>
      <c r="D180" s="1">
        <v>0</v>
      </c>
      <c r="E180" s="1">
        <f>+C180+D180</f>
        <v>0</v>
      </c>
    </row>
    <row r="181" spans="1:5" ht="15" hidden="1" x14ac:dyDescent="0.25">
      <c r="A181" s="6" t="s">
        <v>44</v>
      </c>
      <c r="C181" s="1">
        <v>0</v>
      </c>
      <c r="D181" s="1">
        <v>0</v>
      </c>
      <c r="E181" s="1">
        <f>+C181+D181</f>
        <v>0</v>
      </c>
    </row>
    <row r="182" spans="1:5" ht="15" hidden="1" x14ac:dyDescent="0.25">
      <c r="A182" s="6" t="s">
        <v>15</v>
      </c>
      <c r="C182" s="1">
        <v>0</v>
      </c>
      <c r="D182" s="1">
        <v>0</v>
      </c>
      <c r="E182" s="1">
        <f>+C182+D182</f>
        <v>0</v>
      </c>
    </row>
    <row r="183" spans="1:5" ht="15" hidden="1" x14ac:dyDescent="0.25">
      <c r="A183" s="6" t="s">
        <v>18</v>
      </c>
      <c r="C183" s="1">
        <v>0</v>
      </c>
      <c r="D183" s="1">
        <v>0</v>
      </c>
      <c r="E183" s="1">
        <f>+C183+D183</f>
        <v>0</v>
      </c>
    </row>
    <row r="184" spans="1:5" ht="15" hidden="1" x14ac:dyDescent="0.25">
      <c r="A184" s="6" t="s">
        <v>27</v>
      </c>
      <c r="C184" s="12">
        <f>SUM(C179:C183)</f>
        <v>0</v>
      </c>
      <c r="D184" s="12">
        <f>SUM(D179:D183)</f>
        <v>0</v>
      </c>
      <c r="E184" s="12">
        <f>SUM(E179:E183)</f>
        <v>0</v>
      </c>
    </row>
    <row r="185" spans="1:5" ht="15" hidden="1" x14ac:dyDescent="0.25">
      <c r="A185" s="6"/>
      <c r="C185" s="1"/>
      <c r="D185" s="1"/>
      <c r="E185" s="1"/>
    </row>
    <row r="186" spans="1:5" ht="15.75" hidden="1" thickBot="1" x14ac:dyDescent="0.3">
      <c r="A186" s="6" t="s">
        <v>32</v>
      </c>
      <c r="C186" s="13">
        <f>+C184+C171+C157+C176</f>
        <v>0</v>
      </c>
      <c r="D186" s="13">
        <f>+D184+D171+D157+D176</f>
        <v>0</v>
      </c>
      <c r="E186" s="13">
        <f>+E184+E171+E157+E176</f>
        <v>0</v>
      </c>
    </row>
    <row r="187" spans="1:5" ht="15" hidden="1" x14ac:dyDescent="0.25">
      <c r="A187" s="6"/>
      <c r="C187" s="1"/>
      <c r="D187" s="1"/>
      <c r="E187" s="1"/>
    </row>
    <row r="188" spans="1:5" ht="15" hidden="1" x14ac:dyDescent="0.25">
      <c r="A188" s="6" t="s">
        <v>31</v>
      </c>
      <c r="C188" s="1"/>
      <c r="D188" s="1"/>
      <c r="E188" s="1"/>
    </row>
    <row r="189" spans="1:5" ht="15" hidden="1" x14ac:dyDescent="0.25">
      <c r="A189" s="6" t="s">
        <v>17</v>
      </c>
      <c r="C189" s="1">
        <v>0</v>
      </c>
      <c r="D189" s="1">
        <v>0</v>
      </c>
      <c r="E189" s="1">
        <f t="shared" ref="E189:E194" si="24">+C189+D189</f>
        <v>0</v>
      </c>
    </row>
    <row r="190" spans="1:5" ht="15" hidden="1" x14ac:dyDescent="0.25">
      <c r="A190" s="6" t="s">
        <v>19</v>
      </c>
      <c r="C190" s="1">
        <v>0</v>
      </c>
      <c r="D190" s="1">
        <v>0</v>
      </c>
      <c r="E190" s="1">
        <f t="shared" si="24"/>
        <v>0</v>
      </c>
    </row>
    <row r="191" spans="1:5" ht="15" hidden="1" x14ac:dyDescent="0.25">
      <c r="A191" s="6" t="s">
        <v>20</v>
      </c>
      <c r="C191" s="1">
        <v>0</v>
      </c>
      <c r="D191" s="1">
        <v>0</v>
      </c>
      <c r="E191" s="1">
        <f t="shared" si="24"/>
        <v>0</v>
      </c>
    </row>
    <row r="192" spans="1:5" ht="15" hidden="1" x14ac:dyDescent="0.25">
      <c r="A192" s="6" t="s">
        <v>60</v>
      </c>
      <c r="B192" s="1"/>
      <c r="C192" s="1">
        <v>0</v>
      </c>
      <c r="D192" s="1">
        <v>0</v>
      </c>
      <c r="E192" s="1">
        <f t="shared" si="24"/>
        <v>0</v>
      </c>
    </row>
    <row r="193" spans="1:5" ht="15" hidden="1" x14ac:dyDescent="0.25">
      <c r="A193" s="6" t="s">
        <v>61</v>
      </c>
      <c r="B193" s="1"/>
      <c r="C193" s="1">
        <v>0</v>
      </c>
      <c r="D193" s="1">
        <v>0</v>
      </c>
      <c r="E193" s="1">
        <f t="shared" si="24"/>
        <v>0</v>
      </c>
    </row>
    <row r="194" spans="1:5" ht="15" hidden="1" x14ac:dyDescent="0.25">
      <c r="A194" s="6" t="s">
        <v>62</v>
      </c>
      <c r="B194" s="1"/>
      <c r="C194" s="1">
        <v>0</v>
      </c>
      <c r="D194" s="1">
        <v>0</v>
      </c>
      <c r="E194" s="1">
        <f t="shared" si="24"/>
        <v>0</v>
      </c>
    </row>
    <row r="195" spans="1:5" ht="15" hidden="1" x14ac:dyDescent="0.25">
      <c r="A195" s="6" t="s">
        <v>30</v>
      </c>
      <c r="C195" s="12">
        <f>SUM(C189:C194)</f>
        <v>0</v>
      </c>
      <c r="D195" s="12">
        <f>SUM(D189:D194)</f>
        <v>0</v>
      </c>
      <c r="E195" s="12">
        <f>SUM(E189:E194)</f>
        <v>0</v>
      </c>
    </row>
    <row r="196" spans="1:5" ht="15" hidden="1" x14ac:dyDescent="0.25">
      <c r="C196" s="1"/>
      <c r="D196" s="1"/>
      <c r="E196" s="1"/>
    </row>
    <row r="197" spans="1:5" ht="15.75" hidden="1" thickBot="1" x14ac:dyDescent="0.3">
      <c r="A197" s="6" t="s">
        <v>33</v>
      </c>
      <c r="C197" s="13">
        <f>+C186+C195</f>
        <v>0</v>
      </c>
      <c r="D197" s="13">
        <f>+D186+D195</f>
        <v>0</v>
      </c>
      <c r="E197" s="13">
        <f>+E186+E195</f>
        <v>0</v>
      </c>
    </row>
    <row r="198" spans="1:5" ht="15" hidden="1" x14ac:dyDescent="0.25">
      <c r="C198" s="8"/>
    </row>
    <row r="199" spans="1:5" ht="15" hidden="1" x14ac:dyDescent="0.25">
      <c r="C199" s="8"/>
    </row>
    <row r="200" spans="1:5" ht="15" hidden="1" x14ac:dyDescent="0.25">
      <c r="C200" s="8"/>
    </row>
    <row r="201" spans="1:5" ht="15" x14ac:dyDescent="0.25">
      <c r="A201" s="7" t="s">
        <v>45</v>
      </c>
      <c r="C201" s="8"/>
    </row>
    <row r="203" spans="1:5" ht="15" x14ac:dyDescent="0.25">
      <c r="A203" s="6" t="s">
        <v>8</v>
      </c>
      <c r="C203" s="78" t="s">
        <v>28</v>
      </c>
      <c r="E203" s="78" t="s">
        <v>29</v>
      </c>
    </row>
    <row r="204" spans="1:5" ht="15" x14ac:dyDescent="0.25">
      <c r="A204" s="5" t="s">
        <v>3</v>
      </c>
      <c r="B204" s="5" t="s">
        <v>4</v>
      </c>
      <c r="C204" s="5" t="s">
        <v>5</v>
      </c>
      <c r="D204" s="5" t="s">
        <v>16</v>
      </c>
      <c r="E204" s="5" t="s">
        <v>5</v>
      </c>
    </row>
    <row r="205" spans="1:5" ht="15" x14ac:dyDescent="0.25">
      <c r="A205" s="1">
        <v>0</v>
      </c>
      <c r="B205" s="3">
        <v>0</v>
      </c>
      <c r="C205" s="1">
        <f>+A205*B205</f>
        <v>0</v>
      </c>
      <c r="D205" s="1">
        <v>0</v>
      </c>
      <c r="E205" s="1">
        <f>+C205+D205</f>
        <v>0</v>
      </c>
    </row>
    <row r="206" spans="1:5" ht="15" x14ac:dyDescent="0.25">
      <c r="A206" s="1">
        <v>0</v>
      </c>
      <c r="B206" s="3">
        <v>0</v>
      </c>
      <c r="C206" s="1">
        <f t="shared" ref="C206:C208" si="25">+A206*B206</f>
        <v>0</v>
      </c>
      <c r="D206" s="1">
        <v>0</v>
      </c>
      <c r="E206" s="1">
        <f t="shared" ref="E206:E209" si="26">+C206+D206</f>
        <v>0</v>
      </c>
    </row>
    <row r="207" spans="1:5" ht="15" x14ac:dyDescent="0.25">
      <c r="A207" s="1"/>
      <c r="B207" s="3"/>
      <c r="C207" s="1">
        <f t="shared" si="25"/>
        <v>0</v>
      </c>
      <c r="D207" s="1">
        <v>0</v>
      </c>
      <c r="E207" s="1">
        <f t="shared" si="26"/>
        <v>0</v>
      </c>
    </row>
    <row r="208" spans="1:5" ht="15" x14ac:dyDescent="0.25">
      <c r="A208" s="1"/>
      <c r="B208" s="3"/>
      <c r="C208" s="1">
        <f t="shared" si="25"/>
        <v>0</v>
      </c>
      <c r="D208" s="1">
        <v>0</v>
      </c>
      <c r="E208" s="1">
        <f t="shared" si="26"/>
        <v>0</v>
      </c>
    </row>
    <row r="209" spans="1:5" ht="15" x14ac:dyDescent="0.25">
      <c r="A209" s="1" t="s">
        <v>6</v>
      </c>
      <c r="B209" s="3">
        <v>0</v>
      </c>
      <c r="C209" s="1">
        <v>0</v>
      </c>
      <c r="D209" s="1">
        <v>0</v>
      </c>
      <c r="E209" s="1">
        <f t="shared" si="26"/>
        <v>0</v>
      </c>
    </row>
    <row r="210" spans="1:5" ht="15" x14ac:dyDescent="0.25">
      <c r="A210" s="6" t="s">
        <v>9</v>
      </c>
      <c r="C210" s="1"/>
      <c r="D210" s="1"/>
      <c r="E210" s="1"/>
    </row>
    <row r="211" spans="1:5" ht="15" x14ac:dyDescent="0.25">
      <c r="A211" s="1">
        <v>0</v>
      </c>
      <c r="B211" s="10">
        <v>0</v>
      </c>
      <c r="C211" s="9">
        <f t="shared" ref="C211" si="27">+A211*B211</f>
        <v>0</v>
      </c>
      <c r="D211" s="9">
        <v>0</v>
      </c>
      <c r="E211" s="9">
        <f t="shared" ref="E211" si="28">+C211+D211</f>
        <v>0</v>
      </c>
    </row>
    <row r="212" spans="1:5" ht="15" x14ac:dyDescent="0.25">
      <c r="A212" s="6" t="s">
        <v>10</v>
      </c>
      <c r="B212" s="3">
        <f>SUM(B205:B211)</f>
        <v>0</v>
      </c>
      <c r="C212" s="8">
        <f>SUM(C205:C211)</f>
        <v>0</v>
      </c>
      <c r="D212" s="8">
        <f>SUM(D205:D211)</f>
        <v>0</v>
      </c>
      <c r="E212" s="8">
        <f>SUM(E205:E211)</f>
        <v>0</v>
      </c>
    </row>
    <row r="213" spans="1:5" ht="15" x14ac:dyDescent="0.25">
      <c r="D213" s="1"/>
      <c r="E213" s="1"/>
    </row>
    <row r="214" spans="1:5" ht="15" x14ac:dyDescent="0.25">
      <c r="A214" s="6" t="s">
        <v>11</v>
      </c>
      <c r="D214" s="1"/>
      <c r="E214" s="1"/>
    </row>
    <row r="215" spans="1:5" ht="15" x14ac:dyDescent="0.25">
      <c r="A215" s="5"/>
      <c r="B215" s="5" t="s">
        <v>7</v>
      </c>
      <c r="C215" s="5"/>
      <c r="D215" s="1"/>
      <c r="E215" s="1"/>
    </row>
    <row r="216" spans="1:5" ht="15" x14ac:dyDescent="0.25">
      <c r="A216" s="1">
        <v>0</v>
      </c>
      <c r="B216" s="2">
        <v>0</v>
      </c>
      <c r="C216" s="1">
        <f>+A216*B216</f>
        <v>0</v>
      </c>
      <c r="D216" s="1">
        <v>0</v>
      </c>
      <c r="E216" s="1">
        <f>+C216+D216</f>
        <v>0</v>
      </c>
    </row>
    <row r="217" spans="1:5" ht="15" x14ac:dyDescent="0.25">
      <c r="A217" s="1">
        <v>0</v>
      </c>
      <c r="B217" s="2">
        <v>0</v>
      </c>
      <c r="C217" s="1">
        <f>+A217*B217</f>
        <v>0</v>
      </c>
      <c r="D217" s="1">
        <v>0</v>
      </c>
      <c r="E217" s="1">
        <f t="shared" ref="E217:E219" si="29">+C217+D217</f>
        <v>0</v>
      </c>
    </row>
    <row r="218" spans="1:5" ht="15" x14ac:dyDescent="0.25">
      <c r="A218" s="1"/>
      <c r="B218" s="2"/>
      <c r="C218" s="1">
        <f t="shared" ref="C218:C219" si="30">+A218*B218</f>
        <v>0</v>
      </c>
      <c r="D218" s="1">
        <v>0</v>
      </c>
      <c r="E218" s="1">
        <f t="shared" si="29"/>
        <v>0</v>
      </c>
    </row>
    <row r="219" spans="1:5" ht="15" x14ac:dyDescent="0.25">
      <c r="A219" s="1"/>
      <c r="B219" s="2"/>
      <c r="C219" s="9">
        <f t="shared" si="30"/>
        <v>0</v>
      </c>
      <c r="D219" s="9">
        <v>0</v>
      </c>
      <c r="E219" s="9">
        <f t="shared" si="29"/>
        <v>0</v>
      </c>
    </row>
    <row r="220" spans="1:5" ht="15" x14ac:dyDescent="0.25">
      <c r="A220" s="6" t="s">
        <v>58</v>
      </c>
      <c r="B220" s="2"/>
      <c r="C220" s="1">
        <f>SUM(C216:C219)</f>
        <v>0</v>
      </c>
      <c r="D220" s="1">
        <f>SUM(D216:D219)</f>
        <v>0</v>
      </c>
      <c r="E220" s="1">
        <f>SUM(E216:E219)</f>
        <v>0</v>
      </c>
    </row>
    <row r="221" spans="1:5" ht="15" x14ac:dyDescent="0.25">
      <c r="C221" s="8"/>
      <c r="D221" s="1"/>
      <c r="E221" s="1"/>
    </row>
    <row r="222" spans="1:5" ht="15" x14ac:dyDescent="0.25">
      <c r="A222" s="6" t="s">
        <v>12</v>
      </c>
      <c r="C222" s="11">
        <f>+C220+C212</f>
        <v>0</v>
      </c>
      <c r="D222" s="11">
        <f>+D220+D212</f>
        <v>0</v>
      </c>
      <c r="E222" s="11">
        <f>+E220+E212</f>
        <v>0</v>
      </c>
    </row>
    <row r="223" spans="1:5" ht="15" x14ac:dyDescent="0.25">
      <c r="D223" s="1"/>
      <c r="E223" s="1"/>
    </row>
    <row r="224" spans="1:5" ht="15" x14ac:dyDescent="0.25">
      <c r="D224" s="1"/>
      <c r="E224" s="1"/>
    </row>
    <row r="225" spans="1:5" ht="15" x14ac:dyDescent="0.25">
      <c r="A225" s="6" t="s">
        <v>23</v>
      </c>
      <c r="B225" s="5" t="s">
        <v>4</v>
      </c>
      <c r="D225" s="1"/>
      <c r="E225" s="1"/>
    </row>
    <row r="226" spans="1:5" ht="15" x14ac:dyDescent="0.25">
      <c r="A226" s="1">
        <v>40</v>
      </c>
      <c r="B226" s="3">
        <v>0</v>
      </c>
      <c r="C226" s="1">
        <f>+A226*B226</f>
        <v>0</v>
      </c>
      <c r="D226" s="1">
        <v>0</v>
      </c>
      <c r="E226" s="1">
        <f>+C226+D226</f>
        <v>0</v>
      </c>
    </row>
    <row r="227" spans="1:5" ht="15" x14ac:dyDescent="0.25">
      <c r="A227" s="1">
        <v>0</v>
      </c>
      <c r="B227" s="3">
        <v>0</v>
      </c>
      <c r="C227" s="1">
        <f>+A227*B227</f>
        <v>0</v>
      </c>
      <c r="D227" s="1">
        <v>0</v>
      </c>
      <c r="E227" s="1">
        <f>+C227+D227</f>
        <v>0</v>
      </c>
    </row>
    <row r="228" spans="1:5" ht="15" x14ac:dyDescent="0.25">
      <c r="A228" s="1">
        <v>0</v>
      </c>
      <c r="B228" s="3">
        <v>0</v>
      </c>
      <c r="C228" s="1">
        <f>+A228*B228</f>
        <v>0</v>
      </c>
      <c r="D228" s="1">
        <v>0</v>
      </c>
      <c r="E228" s="1">
        <f>+C228+D228</f>
        <v>0</v>
      </c>
    </row>
    <row r="229" spans="1:5" ht="15" x14ac:dyDescent="0.25">
      <c r="A229" s="1" t="s">
        <v>6</v>
      </c>
      <c r="B229" s="10">
        <v>0</v>
      </c>
      <c r="C229" s="1">
        <v>0</v>
      </c>
      <c r="D229" s="1">
        <v>0</v>
      </c>
      <c r="E229" s="1">
        <f t="shared" ref="E229" si="31">+C229+D229</f>
        <v>0</v>
      </c>
    </row>
    <row r="230" spans="1:5" ht="15" x14ac:dyDescent="0.25">
      <c r="B230" s="32">
        <f>SUM(B226:B229)</f>
        <v>0</v>
      </c>
      <c r="D230" s="1"/>
      <c r="E230" s="1"/>
    </row>
    <row r="231" spans="1:5" ht="15" x14ac:dyDescent="0.25">
      <c r="A231" s="6" t="s">
        <v>24</v>
      </c>
      <c r="B231" s="5" t="s">
        <v>7</v>
      </c>
      <c r="D231" s="1"/>
      <c r="E231" s="1"/>
    </row>
    <row r="232" spans="1:5" ht="15" x14ac:dyDescent="0.25">
      <c r="A232" s="1">
        <v>6</v>
      </c>
      <c r="B232" s="2">
        <v>0</v>
      </c>
      <c r="C232" s="1">
        <f t="shared" ref="C232" si="32">+A232*B232</f>
        <v>0</v>
      </c>
      <c r="D232" s="1">
        <v>0</v>
      </c>
      <c r="E232" s="1">
        <f>+C232+D232</f>
        <v>0</v>
      </c>
    </row>
    <row r="233" spans="1:5" ht="15" x14ac:dyDescent="0.25">
      <c r="A233" s="1">
        <v>0</v>
      </c>
      <c r="B233" t="s">
        <v>41</v>
      </c>
      <c r="C233" s="9">
        <v>0</v>
      </c>
      <c r="D233" s="9">
        <v>0</v>
      </c>
      <c r="E233" s="9">
        <f>+C233+D233</f>
        <v>0</v>
      </c>
    </row>
    <row r="234" spans="1:5" ht="15" x14ac:dyDescent="0.25">
      <c r="A234" s="6" t="s">
        <v>25</v>
      </c>
      <c r="C234" s="8">
        <f>+C233+C232</f>
        <v>0</v>
      </c>
      <c r="D234" s="8">
        <f>+D233+D232</f>
        <v>0</v>
      </c>
      <c r="E234" s="8">
        <f>+E233+E232</f>
        <v>0</v>
      </c>
    </row>
    <row r="235" spans="1:5" x14ac:dyDescent="0.3">
      <c r="D235" s="1"/>
      <c r="E235" s="1"/>
    </row>
    <row r="236" spans="1:5" x14ac:dyDescent="0.3">
      <c r="A236" s="6" t="s">
        <v>26</v>
      </c>
      <c r="C236" s="11">
        <f>+C234+C226+C227+C228+C229</f>
        <v>0</v>
      </c>
      <c r="D236" s="11">
        <f>+D234+D226+D227+D228+D229</f>
        <v>0</v>
      </c>
      <c r="E236" s="11">
        <f>+E234+E226+E227+E228+E229</f>
        <v>0</v>
      </c>
    </row>
    <row r="237" spans="1:5" x14ac:dyDescent="0.3">
      <c r="D237" s="1"/>
      <c r="E237" s="1"/>
    </row>
    <row r="238" spans="1:5" x14ac:dyDescent="0.3">
      <c r="A238" s="6" t="s">
        <v>37</v>
      </c>
      <c r="D238" s="1"/>
      <c r="E238" s="1"/>
    </row>
    <row r="239" spans="1:5" x14ac:dyDescent="0.3">
      <c r="A239" s="6" t="s">
        <v>38</v>
      </c>
      <c r="C239" s="1">
        <v>0</v>
      </c>
      <c r="D239" s="1">
        <v>0</v>
      </c>
      <c r="E239" s="1">
        <f>+C239+D239</f>
        <v>0</v>
      </c>
    </row>
    <row r="240" spans="1:5" x14ac:dyDescent="0.3">
      <c r="A240" s="6" t="s">
        <v>39</v>
      </c>
      <c r="C240" s="1">
        <v>0</v>
      </c>
      <c r="D240" s="1">
        <v>0</v>
      </c>
      <c r="E240" s="1">
        <f>+C240+D240</f>
        <v>0</v>
      </c>
    </row>
    <row r="241" spans="1:5" x14ac:dyDescent="0.3">
      <c r="A241" s="6" t="s">
        <v>40</v>
      </c>
      <c r="C241" s="12">
        <f>SUM(C239:C240)</f>
        <v>0</v>
      </c>
      <c r="D241" s="12">
        <f>SUM(D239:D240)</f>
        <v>0</v>
      </c>
      <c r="E241" s="12">
        <f>SUM(E239:E240)</f>
        <v>0</v>
      </c>
    </row>
    <row r="242" spans="1:5" x14ac:dyDescent="0.3">
      <c r="A242" s="6"/>
      <c r="D242" s="1"/>
      <c r="E242" s="1"/>
    </row>
    <row r="243" spans="1:5" x14ac:dyDescent="0.3">
      <c r="A243" s="6" t="s">
        <v>1</v>
      </c>
      <c r="D243" s="1"/>
      <c r="E243" s="1"/>
    </row>
    <row r="244" spans="1:5" x14ac:dyDescent="0.3">
      <c r="A244" s="6" t="s">
        <v>13</v>
      </c>
      <c r="C244" s="1">
        <v>0</v>
      </c>
      <c r="D244" s="1">
        <v>0</v>
      </c>
      <c r="E244" s="1">
        <f>+C244+D244</f>
        <v>0</v>
      </c>
    </row>
    <row r="245" spans="1:5" x14ac:dyDescent="0.3">
      <c r="A245" s="6" t="s">
        <v>14</v>
      </c>
      <c r="C245" s="1">
        <v>0</v>
      </c>
      <c r="D245" s="1">
        <v>0</v>
      </c>
      <c r="E245" s="1">
        <f>+C245+D245</f>
        <v>0</v>
      </c>
    </row>
    <row r="246" spans="1:5" x14ac:dyDescent="0.3">
      <c r="A246" s="6" t="s">
        <v>44</v>
      </c>
      <c r="C246" s="1">
        <v>0</v>
      </c>
      <c r="D246" s="1">
        <v>0</v>
      </c>
      <c r="E246" s="1">
        <f>+C246+D246</f>
        <v>0</v>
      </c>
    </row>
    <row r="247" spans="1:5" x14ac:dyDescent="0.3">
      <c r="A247" s="6" t="s">
        <v>15</v>
      </c>
      <c r="C247" s="1">
        <v>0</v>
      </c>
      <c r="D247" s="1">
        <v>0</v>
      </c>
      <c r="E247" s="1">
        <f>+C247+D247</f>
        <v>0</v>
      </c>
    </row>
    <row r="248" spans="1:5" x14ac:dyDescent="0.3">
      <c r="A248" s="6" t="s">
        <v>18</v>
      </c>
      <c r="C248" s="1">
        <v>0</v>
      </c>
      <c r="D248" s="1">
        <v>0</v>
      </c>
      <c r="E248" s="1">
        <f>+C248+D248</f>
        <v>0</v>
      </c>
    </row>
    <row r="249" spans="1:5" x14ac:dyDescent="0.3">
      <c r="A249" s="6" t="s">
        <v>27</v>
      </c>
      <c r="C249" s="12">
        <f>SUM(C244:C248)</f>
        <v>0</v>
      </c>
      <c r="D249" s="12">
        <f>SUM(D244:D248)</f>
        <v>0</v>
      </c>
      <c r="E249" s="12">
        <f>SUM(E244:E248)</f>
        <v>0</v>
      </c>
    </row>
    <row r="250" spans="1:5" x14ac:dyDescent="0.3">
      <c r="A250" s="6"/>
      <c r="C250" s="1"/>
      <c r="D250" s="1"/>
      <c r="E250" s="1"/>
    </row>
    <row r="251" spans="1:5" ht="15" thickBot="1" x14ac:dyDescent="0.35">
      <c r="A251" s="6" t="s">
        <v>32</v>
      </c>
      <c r="C251" s="13">
        <f>+C249+C236+C222+C241</f>
        <v>0</v>
      </c>
      <c r="D251" s="13">
        <f>+D249+D236+D222+D241</f>
        <v>0</v>
      </c>
      <c r="E251" s="13">
        <f>+E249+E236+E222+E241</f>
        <v>0</v>
      </c>
    </row>
    <row r="252" spans="1:5" x14ac:dyDescent="0.3">
      <c r="A252" s="6"/>
      <c r="C252" s="1"/>
      <c r="D252" s="1"/>
      <c r="E252" s="1"/>
    </row>
    <row r="253" spans="1:5" x14ac:dyDescent="0.3">
      <c r="A253" s="6" t="s">
        <v>31</v>
      </c>
      <c r="C253" s="1"/>
      <c r="D253" s="1"/>
      <c r="E253" s="1"/>
    </row>
    <row r="254" spans="1:5" x14ac:dyDescent="0.3">
      <c r="A254" s="6" t="s">
        <v>17</v>
      </c>
      <c r="C254" s="1">
        <v>0</v>
      </c>
      <c r="D254" s="1">
        <v>0</v>
      </c>
      <c r="E254" s="1">
        <f t="shared" ref="E254:E259" si="33">+C254+D254</f>
        <v>0</v>
      </c>
    </row>
    <row r="255" spans="1:5" x14ac:dyDescent="0.3">
      <c r="A255" s="6" t="s">
        <v>19</v>
      </c>
      <c r="C255" s="1">
        <v>0</v>
      </c>
      <c r="D255" s="1">
        <v>0</v>
      </c>
      <c r="E255" s="1">
        <f t="shared" si="33"/>
        <v>0</v>
      </c>
    </row>
    <row r="256" spans="1:5" x14ac:dyDescent="0.3">
      <c r="A256" s="6" t="s">
        <v>20</v>
      </c>
      <c r="C256" s="1">
        <v>0</v>
      </c>
      <c r="D256" s="1">
        <v>0</v>
      </c>
      <c r="E256" s="1">
        <f t="shared" si="33"/>
        <v>0</v>
      </c>
    </row>
    <row r="257" spans="1:5" x14ac:dyDescent="0.3">
      <c r="A257" s="6" t="s">
        <v>60</v>
      </c>
      <c r="B257" s="1"/>
      <c r="C257" s="1">
        <v>0</v>
      </c>
      <c r="D257" s="1">
        <v>0</v>
      </c>
      <c r="E257" s="1">
        <f t="shared" si="33"/>
        <v>0</v>
      </c>
    </row>
    <row r="258" spans="1:5" x14ac:dyDescent="0.3">
      <c r="A258" s="6" t="s">
        <v>61</v>
      </c>
      <c r="B258" s="1"/>
      <c r="C258" s="1">
        <v>0</v>
      </c>
      <c r="D258" s="1">
        <v>0</v>
      </c>
      <c r="E258" s="1">
        <f t="shared" si="33"/>
        <v>0</v>
      </c>
    </row>
    <row r="259" spans="1:5" x14ac:dyDescent="0.3">
      <c r="A259" s="6" t="s">
        <v>62</v>
      </c>
      <c r="B259" s="1"/>
      <c r="C259" s="1">
        <v>0</v>
      </c>
      <c r="D259" s="1">
        <v>0</v>
      </c>
      <c r="E259" s="1">
        <f t="shared" si="33"/>
        <v>0</v>
      </c>
    </row>
    <row r="260" spans="1:5" x14ac:dyDescent="0.3">
      <c r="A260" s="6" t="s">
        <v>30</v>
      </c>
      <c r="C260" s="12">
        <f>SUM(C254:C259)</f>
        <v>0</v>
      </c>
      <c r="D260" s="12">
        <f>SUM(D254:D259)</f>
        <v>0</v>
      </c>
      <c r="E260" s="12">
        <f>SUM(E254:E259)</f>
        <v>0</v>
      </c>
    </row>
    <row r="261" spans="1:5" x14ac:dyDescent="0.3">
      <c r="C261" s="1"/>
      <c r="D261" s="1"/>
      <c r="E261" s="1"/>
    </row>
    <row r="262" spans="1:5" ht="15" thickBot="1" x14ac:dyDescent="0.35">
      <c r="A262" s="6" t="s">
        <v>33</v>
      </c>
      <c r="C262" s="13">
        <f>+C251+C260</f>
        <v>0</v>
      </c>
      <c r="D262" s="13">
        <f>+D251+D260</f>
        <v>0</v>
      </c>
      <c r="E262" s="13">
        <f>+E251+E260</f>
        <v>0</v>
      </c>
    </row>
    <row r="263" spans="1:5" x14ac:dyDescent="0.3">
      <c r="A263" s="6"/>
      <c r="C263" s="24"/>
      <c r="D263" s="24"/>
      <c r="E263" s="24"/>
    </row>
    <row r="264" spans="1:5" x14ac:dyDescent="0.3">
      <c r="A264" s="6"/>
      <c r="C264" s="24"/>
      <c r="D264" s="24"/>
      <c r="E264" s="24"/>
    </row>
    <row r="265" spans="1:5" x14ac:dyDescent="0.3">
      <c r="A265" s="6"/>
      <c r="C265" s="24"/>
      <c r="D265" s="24"/>
      <c r="E265" s="24"/>
    </row>
    <row r="266" spans="1:5" x14ac:dyDescent="0.3">
      <c r="A266" s="7" t="s">
        <v>46</v>
      </c>
    </row>
    <row r="268" spans="1:5" x14ac:dyDescent="0.3">
      <c r="A268" s="6" t="s">
        <v>8</v>
      </c>
      <c r="C268" s="78" t="s">
        <v>28</v>
      </c>
      <c r="E268" s="78" t="s">
        <v>29</v>
      </c>
    </row>
    <row r="269" spans="1:5" x14ac:dyDescent="0.3">
      <c r="A269" s="5" t="s">
        <v>3</v>
      </c>
      <c r="B269" s="5" t="s">
        <v>4</v>
      </c>
      <c r="C269" s="5" t="s">
        <v>5</v>
      </c>
      <c r="D269" s="5" t="s">
        <v>16</v>
      </c>
      <c r="E269" s="5" t="s">
        <v>5</v>
      </c>
    </row>
    <row r="270" spans="1:5" x14ac:dyDescent="0.3">
      <c r="A270" s="1">
        <v>0</v>
      </c>
      <c r="B270" s="3">
        <v>0</v>
      </c>
      <c r="C270" s="1">
        <f>+A270*B270</f>
        <v>0</v>
      </c>
      <c r="D270" s="1">
        <v>0</v>
      </c>
      <c r="E270" s="1">
        <f>+C270+D270</f>
        <v>0</v>
      </c>
    </row>
    <row r="271" spans="1:5" x14ac:dyDescent="0.3">
      <c r="A271" s="1">
        <v>0</v>
      </c>
      <c r="B271" s="3">
        <v>0</v>
      </c>
      <c r="C271" s="1">
        <f t="shared" ref="C271:C273" si="34">+A271*B271</f>
        <v>0</v>
      </c>
      <c r="D271" s="1">
        <v>0</v>
      </c>
      <c r="E271" s="1">
        <f t="shared" ref="E271:E274" si="35">+C271+D271</f>
        <v>0</v>
      </c>
    </row>
    <row r="272" spans="1:5" x14ac:dyDescent="0.3">
      <c r="A272" s="1"/>
      <c r="B272" s="3"/>
      <c r="C272" s="1">
        <f t="shared" si="34"/>
        <v>0</v>
      </c>
      <c r="D272" s="1">
        <v>0</v>
      </c>
      <c r="E272" s="1">
        <f t="shared" si="35"/>
        <v>0</v>
      </c>
    </row>
    <row r="273" spans="1:5" x14ac:dyDescent="0.3">
      <c r="A273" s="1"/>
      <c r="B273" s="3"/>
      <c r="C273" s="1">
        <f t="shared" si="34"/>
        <v>0</v>
      </c>
      <c r="D273" s="1">
        <v>0</v>
      </c>
      <c r="E273" s="1">
        <f t="shared" si="35"/>
        <v>0</v>
      </c>
    </row>
    <row r="274" spans="1:5" x14ac:dyDescent="0.3">
      <c r="A274" s="1" t="s">
        <v>6</v>
      </c>
      <c r="B274" s="3">
        <v>0</v>
      </c>
      <c r="C274" s="1">
        <v>0</v>
      </c>
      <c r="D274" s="1">
        <v>0</v>
      </c>
      <c r="E274" s="1">
        <f t="shared" si="35"/>
        <v>0</v>
      </c>
    </row>
    <row r="275" spans="1:5" x14ac:dyDescent="0.3">
      <c r="A275" s="6" t="s">
        <v>9</v>
      </c>
      <c r="C275" s="1"/>
      <c r="D275" s="1"/>
      <c r="E275" s="1"/>
    </row>
    <row r="276" spans="1:5" x14ac:dyDescent="0.3">
      <c r="A276" s="1">
        <v>0</v>
      </c>
      <c r="B276" s="10">
        <v>0</v>
      </c>
      <c r="C276" s="9">
        <f t="shared" ref="C276" si="36">+A276*B276</f>
        <v>0</v>
      </c>
      <c r="D276" s="9">
        <v>0</v>
      </c>
      <c r="E276" s="9">
        <f t="shared" ref="E276" si="37">+C276+D276</f>
        <v>0</v>
      </c>
    </row>
    <row r="277" spans="1:5" x14ac:dyDescent="0.3">
      <c r="A277" s="6" t="s">
        <v>10</v>
      </c>
      <c r="B277" s="3">
        <f>SUM(B270:B276)</f>
        <v>0</v>
      </c>
      <c r="C277" s="8">
        <f>SUM(C270:C276)</f>
        <v>0</v>
      </c>
      <c r="D277" s="8">
        <f>SUM(D270:D276)</f>
        <v>0</v>
      </c>
      <c r="E277" s="8">
        <f>SUM(E270:E276)</f>
        <v>0</v>
      </c>
    </row>
    <row r="278" spans="1:5" x14ac:dyDescent="0.3">
      <c r="D278" s="1"/>
      <c r="E278" s="1"/>
    </row>
    <row r="279" spans="1:5" x14ac:dyDescent="0.3">
      <c r="A279" s="6" t="s">
        <v>11</v>
      </c>
      <c r="D279" s="1"/>
      <c r="E279" s="1"/>
    </row>
    <row r="280" spans="1:5" x14ac:dyDescent="0.3">
      <c r="A280" s="5"/>
      <c r="B280" s="5" t="s">
        <v>7</v>
      </c>
      <c r="C280" s="5"/>
      <c r="D280" s="1"/>
      <c r="E280" s="1"/>
    </row>
    <row r="281" spans="1:5" x14ac:dyDescent="0.3">
      <c r="A281" s="1">
        <v>0</v>
      </c>
      <c r="B281" s="2">
        <v>0</v>
      </c>
      <c r="C281" s="1">
        <f>+A281*B281</f>
        <v>0</v>
      </c>
      <c r="D281" s="1">
        <v>0</v>
      </c>
      <c r="E281" s="1">
        <f>+C281+D281</f>
        <v>0</v>
      </c>
    </row>
    <row r="282" spans="1:5" x14ac:dyDescent="0.3">
      <c r="A282" s="1">
        <v>0</v>
      </c>
      <c r="B282" s="2">
        <v>0</v>
      </c>
      <c r="C282" s="1">
        <f>+A282*B282</f>
        <v>0</v>
      </c>
      <c r="D282" s="1">
        <v>0</v>
      </c>
      <c r="E282" s="1">
        <f t="shared" ref="E282:E284" si="38">+C282+D282</f>
        <v>0</v>
      </c>
    </row>
    <row r="283" spans="1:5" x14ac:dyDescent="0.3">
      <c r="A283" s="1"/>
      <c r="B283" s="2"/>
      <c r="C283" s="1">
        <f t="shared" ref="C283:C284" si="39">+A283*B283</f>
        <v>0</v>
      </c>
      <c r="D283" s="1">
        <v>0</v>
      </c>
      <c r="E283" s="1">
        <f t="shared" si="38"/>
        <v>0</v>
      </c>
    </row>
    <row r="284" spans="1:5" x14ac:dyDescent="0.3">
      <c r="A284" s="1"/>
      <c r="B284" s="2"/>
      <c r="C284" s="9">
        <f t="shared" si="39"/>
        <v>0</v>
      </c>
      <c r="D284" s="9">
        <v>0</v>
      </c>
      <c r="E284" s="9">
        <f t="shared" si="38"/>
        <v>0</v>
      </c>
    </row>
    <row r="285" spans="1:5" x14ac:dyDescent="0.3">
      <c r="A285" s="6" t="s">
        <v>58</v>
      </c>
      <c r="B285" s="2"/>
      <c r="C285" s="1">
        <f>SUM(C281:C284)</f>
        <v>0</v>
      </c>
      <c r="D285" s="1">
        <f>SUM(D281:D284)</f>
        <v>0</v>
      </c>
      <c r="E285" s="1">
        <f>SUM(E281:E284)</f>
        <v>0</v>
      </c>
    </row>
    <row r="286" spans="1:5" x14ac:dyDescent="0.3">
      <c r="C286" s="8"/>
      <c r="D286" s="1"/>
      <c r="E286" s="1"/>
    </row>
    <row r="287" spans="1:5" x14ac:dyDescent="0.3">
      <c r="A287" s="6" t="s">
        <v>12</v>
      </c>
      <c r="C287" s="11">
        <f>+C285+C277</f>
        <v>0</v>
      </c>
      <c r="D287" s="11">
        <f>+D285+D277</f>
        <v>0</v>
      </c>
      <c r="E287" s="11">
        <f>+E285+E277</f>
        <v>0</v>
      </c>
    </row>
    <row r="288" spans="1:5" x14ac:dyDescent="0.3">
      <c r="D288" s="1"/>
      <c r="E288" s="1"/>
    </row>
    <row r="289" spans="1:5" x14ac:dyDescent="0.3">
      <c r="D289" s="1"/>
      <c r="E289" s="1"/>
    </row>
    <row r="290" spans="1:5" x14ac:dyDescent="0.3">
      <c r="A290" s="6" t="s">
        <v>23</v>
      </c>
      <c r="B290" s="5" t="s">
        <v>4</v>
      </c>
      <c r="D290" s="1"/>
      <c r="E290" s="1"/>
    </row>
    <row r="291" spans="1:5" x14ac:dyDescent="0.3">
      <c r="A291" s="1">
        <v>40</v>
      </c>
      <c r="B291" s="3">
        <v>0</v>
      </c>
      <c r="C291" s="1">
        <f>+A291*B291</f>
        <v>0</v>
      </c>
      <c r="D291" s="1">
        <v>0</v>
      </c>
      <c r="E291" s="1">
        <f>+C291+D291</f>
        <v>0</v>
      </c>
    </row>
    <row r="292" spans="1:5" x14ac:dyDescent="0.3">
      <c r="A292" s="1">
        <v>0</v>
      </c>
      <c r="B292" s="3">
        <v>0</v>
      </c>
      <c r="C292" s="1">
        <f>+A292*B292</f>
        <v>0</v>
      </c>
      <c r="D292" s="1">
        <v>0</v>
      </c>
      <c r="E292" s="1">
        <f>+C292+D292</f>
        <v>0</v>
      </c>
    </row>
    <row r="293" spans="1:5" x14ac:dyDescent="0.3">
      <c r="A293" s="1">
        <v>0</v>
      </c>
      <c r="B293" s="3">
        <v>0</v>
      </c>
      <c r="C293" s="1">
        <f>+A293*B293</f>
        <v>0</v>
      </c>
      <c r="D293" s="1">
        <v>0</v>
      </c>
      <c r="E293" s="1">
        <f>+C293+D293</f>
        <v>0</v>
      </c>
    </row>
    <row r="294" spans="1:5" x14ac:dyDescent="0.3">
      <c r="A294" s="1" t="s">
        <v>6</v>
      </c>
      <c r="B294" s="10">
        <v>0</v>
      </c>
      <c r="C294" s="1">
        <v>0</v>
      </c>
      <c r="D294" s="1">
        <v>0</v>
      </c>
      <c r="E294" s="1">
        <f t="shared" ref="E294" si="40">+C294+D294</f>
        <v>0</v>
      </c>
    </row>
    <row r="295" spans="1:5" x14ac:dyDescent="0.3">
      <c r="B295" s="32">
        <f>SUM(B291:B294)</f>
        <v>0</v>
      </c>
      <c r="D295" s="1"/>
      <c r="E295" s="1"/>
    </row>
    <row r="296" spans="1:5" x14ac:dyDescent="0.3">
      <c r="A296" s="6" t="s">
        <v>24</v>
      </c>
      <c r="B296" s="5" t="s">
        <v>7</v>
      </c>
      <c r="D296" s="1"/>
      <c r="E296" s="1"/>
    </row>
    <row r="297" spans="1:5" x14ac:dyDescent="0.3">
      <c r="A297" s="1">
        <v>6</v>
      </c>
      <c r="B297">
        <v>0</v>
      </c>
      <c r="C297" s="1">
        <f t="shared" ref="C297" si="41">+A297*B297</f>
        <v>0</v>
      </c>
      <c r="D297" s="1">
        <v>0</v>
      </c>
      <c r="E297" s="1">
        <f>+C297+D297</f>
        <v>0</v>
      </c>
    </row>
    <row r="298" spans="1:5" x14ac:dyDescent="0.3">
      <c r="A298" s="1">
        <v>0</v>
      </c>
      <c r="B298" t="s">
        <v>41</v>
      </c>
      <c r="C298" s="9">
        <v>0</v>
      </c>
      <c r="D298" s="9">
        <v>0</v>
      </c>
      <c r="E298" s="9">
        <f>+C298+D298</f>
        <v>0</v>
      </c>
    </row>
    <row r="299" spans="1:5" x14ac:dyDescent="0.3">
      <c r="A299" s="6" t="s">
        <v>25</v>
      </c>
      <c r="C299" s="8">
        <f>+C298+C297</f>
        <v>0</v>
      </c>
      <c r="D299" s="8">
        <f>+D298+D297</f>
        <v>0</v>
      </c>
      <c r="E299" s="8">
        <f>+E298+E297</f>
        <v>0</v>
      </c>
    </row>
    <row r="300" spans="1:5" x14ac:dyDescent="0.3">
      <c r="D300" s="1"/>
      <c r="E300" s="1"/>
    </row>
    <row r="301" spans="1:5" x14ac:dyDescent="0.3">
      <c r="A301" s="6" t="s">
        <v>26</v>
      </c>
      <c r="C301" s="11">
        <f>+C299+C291+C292+C293+C294</f>
        <v>0</v>
      </c>
      <c r="D301" s="11">
        <f>+D299+D291+D292+D293+D294</f>
        <v>0</v>
      </c>
      <c r="E301" s="11">
        <f>+E299+E291+E292+E293+E294</f>
        <v>0</v>
      </c>
    </row>
    <row r="302" spans="1:5" x14ac:dyDescent="0.3">
      <c r="D302" s="1"/>
      <c r="E302" s="1"/>
    </row>
    <row r="303" spans="1:5" x14ac:dyDescent="0.3">
      <c r="A303" s="6" t="s">
        <v>37</v>
      </c>
      <c r="D303" s="1"/>
      <c r="E303" s="1"/>
    </row>
    <row r="304" spans="1:5" x14ac:dyDescent="0.3">
      <c r="A304" s="6" t="s">
        <v>38</v>
      </c>
      <c r="C304" s="1">
        <v>0</v>
      </c>
      <c r="D304" s="1">
        <v>0</v>
      </c>
      <c r="E304" s="1">
        <f>+C304+D304</f>
        <v>0</v>
      </c>
    </row>
    <row r="305" spans="1:5" x14ac:dyDescent="0.3">
      <c r="A305" s="6" t="s">
        <v>39</v>
      </c>
      <c r="C305" s="1">
        <v>0</v>
      </c>
      <c r="D305" s="1">
        <v>0</v>
      </c>
      <c r="E305" s="1">
        <f>+C305+D305</f>
        <v>0</v>
      </c>
    </row>
    <row r="306" spans="1:5" x14ac:dyDescent="0.3">
      <c r="A306" s="6" t="s">
        <v>40</v>
      </c>
      <c r="C306" s="12">
        <f>SUM(C304:C305)</f>
        <v>0</v>
      </c>
      <c r="D306" s="12">
        <f>SUM(D304:D305)</f>
        <v>0</v>
      </c>
      <c r="E306" s="12">
        <f>SUM(E304:E305)</f>
        <v>0</v>
      </c>
    </row>
    <row r="307" spans="1:5" x14ac:dyDescent="0.3">
      <c r="A307" s="6"/>
      <c r="D307" s="1"/>
      <c r="E307" s="1"/>
    </row>
    <row r="308" spans="1:5" x14ac:dyDescent="0.3">
      <c r="A308" s="6" t="s">
        <v>1</v>
      </c>
      <c r="D308" s="1"/>
      <c r="E308" s="1"/>
    </row>
    <row r="309" spans="1:5" x14ac:dyDescent="0.3">
      <c r="A309" s="6" t="s">
        <v>13</v>
      </c>
      <c r="C309" s="1">
        <v>0</v>
      </c>
      <c r="D309" s="1">
        <v>0</v>
      </c>
      <c r="E309" s="1">
        <f>+C309+D309</f>
        <v>0</v>
      </c>
    </row>
    <row r="310" spans="1:5" x14ac:dyDescent="0.3">
      <c r="A310" s="6" t="s">
        <v>14</v>
      </c>
      <c r="C310" s="1">
        <v>0</v>
      </c>
      <c r="D310" s="1">
        <v>0</v>
      </c>
      <c r="E310" s="1">
        <f>+C310+D310</f>
        <v>0</v>
      </c>
    </row>
    <row r="311" spans="1:5" x14ac:dyDescent="0.3">
      <c r="A311" s="6" t="s">
        <v>44</v>
      </c>
      <c r="C311" s="1">
        <v>0</v>
      </c>
      <c r="D311" s="1">
        <v>0</v>
      </c>
      <c r="E311" s="1">
        <f>+C311+D311</f>
        <v>0</v>
      </c>
    </row>
    <row r="312" spans="1:5" x14ac:dyDescent="0.3">
      <c r="A312" s="6" t="s">
        <v>15</v>
      </c>
      <c r="C312" s="1">
        <v>0</v>
      </c>
      <c r="D312" s="1">
        <v>0</v>
      </c>
      <c r="E312" s="1">
        <f>+C312+D312</f>
        <v>0</v>
      </c>
    </row>
    <row r="313" spans="1:5" x14ac:dyDescent="0.3">
      <c r="A313" s="6" t="s">
        <v>18</v>
      </c>
      <c r="C313" s="1">
        <v>0</v>
      </c>
      <c r="D313" s="1">
        <v>0</v>
      </c>
      <c r="E313" s="1">
        <f>+C313+D313</f>
        <v>0</v>
      </c>
    </row>
    <row r="314" spans="1:5" x14ac:dyDescent="0.3">
      <c r="A314" s="6" t="s">
        <v>27</v>
      </c>
      <c r="C314" s="12">
        <f>SUM(C309:C313)</f>
        <v>0</v>
      </c>
      <c r="D314" s="12">
        <f>SUM(D309:D313)</f>
        <v>0</v>
      </c>
      <c r="E314" s="12">
        <f>SUM(E309:E313)</f>
        <v>0</v>
      </c>
    </row>
    <row r="315" spans="1:5" x14ac:dyDescent="0.3">
      <c r="A315" s="6"/>
      <c r="C315" s="1"/>
      <c r="D315" s="1"/>
      <c r="E315" s="1"/>
    </row>
    <row r="316" spans="1:5" ht="15" thickBot="1" x14ac:dyDescent="0.35">
      <c r="A316" s="6" t="s">
        <v>32</v>
      </c>
      <c r="C316" s="13">
        <f>+C314+C301+C287+C306</f>
        <v>0</v>
      </c>
      <c r="D316" s="13">
        <f>+D314+D301+D287+D306</f>
        <v>0</v>
      </c>
      <c r="E316" s="13">
        <f>+E314+E301+E287+E306</f>
        <v>0</v>
      </c>
    </row>
    <row r="317" spans="1:5" x14ac:dyDescent="0.3">
      <c r="A317" s="6"/>
      <c r="C317" s="1"/>
      <c r="D317" s="1"/>
      <c r="E317" s="1"/>
    </row>
    <row r="318" spans="1:5" x14ac:dyDescent="0.3">
      <c r="A318" s="6" t="s">
        <v>31</v>
      </c>
      <c r="C318" s="1"/>
      <c r="D318" s="1"/>
      <c r="E318" s="1"/>
    </row>
    <row r="319" spans="1:5" x14ac:dyDescent="0.3">
      <c r="A319" s="6" t="s">
        <v>17</v>
      </c>
      <c r="C319" s="1">
        <v>0</v>
      </c>
      <c r="D319" s="1">
        <v>0</v>
      </c>
      <c r="E319" s="1">
        <f t="shared" ref="E319:E324" si="42">+C319+D319</f>
        <v>0</v>
      </c>
    </row>
    <row r="320" spans="1:5" x14ac:dyDescent="0.3">
      <c r="A320" s="6" t="s">
        <v>19</v>
      </c>
      <c r="C320" s="1">
        <v>0</v>
      </c>
      <c r="D320" s="1">
        <v>0</v>
      </c>
      <c r="E320" s="1">
        <f t="shared" si="42"/>
        <v>0</v>
      </c>
    </row>
    <row r="321" spans="1:5" x14ac:dyDescent="0.3">
      <c r="A321" s="6" t="s">
        <v>20</v>
      </c>
      <c r="C321" s="1">
        <v>0</v>
      </c>
      <c r="D321" s="1">
        <v>0</v>
      </c>
      <c r="E321" s="1">
        <f t="shared" si="42"/>
        <v>0</v>
      </c>
    </row>
    <row r="322" spans="1:5" x14ac:dyDescent="0.3">
      <c r="A322" s="6" t="s">
        <v>60</v>
      </c>
      <c r="B322" s="1"/>
      <c r="C322" s="1">
        <v>0</v>
      </c>
      <c r="D322" s="1">
        <v>0</v>
      </c>
      <c r="E322" s="1">
        <f t="shared" si="42"/>
        <v>0</v>
      </c>
    </row>
    <row r="323" spans="1:5" x14ac:dyDescent="0.3">
      <c r="A323" s="6" t="s">
        <v>61</v>
      </c>
      <c r="B323" s="1"/>
      <c r="C323" s="1">
        <v>0</v>
      </c>
      <c r="D323" s="1">
        <v>0</v>
      </c>
      <c r="E323" s="1">
        <f t="shared" si="42"/>
        <v>0</v>
      </c>
    </row>
    <row r="324" spans="1:5" x14ac:dyDescent="0.3">
      <c r="A324" s="6" t="s">
        <v>62</v>
      </c>
      <c r="B324" s="1"/>
      <c r="C324" s="1">
        <v>0</v>
      </c>
      <c r="D324" s="1">
        <v>0</v>
      </c>
      <c r="E324" s="1">
        <f t="shared" si="42"/>
        <v>0</v>
      </c>
    </row>
    <row r="325" spans="1:5" x14ac:dyDescent="0.3">
      <c r="A325" s="6" t="s">
        <v>30</v>
      </c>
      <c r="C325" s="12">
        <f>SUM(C319:C324)</f>
        <v>0</v>
      </c>
      <c r="D325" s="12">
        <f>SUM(D319:D324)</f>
        <v>0</v>
      </c>
      <c r="E325" s="12">
        <f>SUM(E319:E324)</f>
        <v>0</v>
      </c>
    </row>
    <row r="326" spans="1:5" x14ac:dyDescent="0.3">
      <c r="C326" s="1"/>
      <c r="D326" s="1"/>
      <c r="E326" s="1"/>
    </row>
    <row r="327" spans="1:5" ht="15" thickBot="1" x14ac:dyDescent="0.35">
      <c r="A327" s="6" t="s">
        <v>33</v>
      </c>
      <c r="C327" s="13">
        <f>+C316+C325</f>
        <v>0</v>
      </c>
      <c r="D327" s="13">
        <f>+D316+D325</f>
        <v>0</v>
      </c>
      <c r="E327" s="13">
        <f>+E316+E325</f>
        <v>0</v>
      </c>
    </row>
    <row r="328" spans="1:5" x14ac:dyDescent="0.3">
      <c r="A328" s="6"/>
      <c r="C328" s="24"/>
      <c r="D328" s="24"/>
      <c r="E328" s="24"/>
    </row>
    <row r="329" spans="1:5" x14ac:dyDescent="0.3">
      <c r="A329" s="6"/>
      <c r="C329" s="24"/>
      <c r="D329" s="24"/>
      <c r="E329" s="24"/>
    </row>
    <row r="330" spans="1:5" x14ac:dyDescent="0.3">
      <c r="A330" s="6"/>
      <c r="C330" s="24"/>
      <c r="D330" s="24"/>
      <c r="E330" s="24"/>
    </row>
    <row r="331" spans="1:5" x14ac:dyDescent="0.3">
      <c r="A331" s="7" t="s">
        <v>47</v>
      </c>
      <c r="C331" s="18"/>
      <c r="D331" s="18"/>
      <c r="E331" s="18"/>
    </row>
    <row r="332" spans="1:5" x14ac:dyDescent="0.3">
      <c r="C332" s="18"/>
      <c r="D332" s="18"/>
      <c r="E332" s="18"/>
    </row>
    <row r="333" spans="1:5" x14ac:dyDescent="0.3">
      <c r="A333" s="6" t="s">
        <v>8</v>
      </c>
      <c r="C333" s="23" t="s">
        <v>28</v>
      </c>
      <c r="D333" s="18"/>
      <c r="E333" s="23" t="s">
        <v>29</v>
      </c>
    </row>
    <row r="334" spans="1:5" x14ac:dyDescent="0.3">
      <c r="A334" s="5" t="s">
        <v>3</v>
      </c>
      <c r="B334" s="5" t="s">
        <v>4</v>
      </c>
      <c r="C334" s="5" t="s">
        <v>5</v>
      </c>
      <c r="D334" s="5" t="s">
        <v>16</v>
      </c>
      <c r="E334" s="5" t="s">
        <v>5</v>
      </c>
    </row>
    <row r="335" spans="1:5" x14ac:dyDescent="0.3">
      <c r="A335" s="1">
        <v>0</v>
      </c>
      <c r="B335" s="3">
        <v>0</v>
      </c>
      <c r="C335" s="1">
        <f>+A335*B335</f>
        <v>0</v>
      </c>
      <c r="D335" s="1">
        <v>0</v>
      </c>
      <c r="E335" s="1">
        <f>+C335+D335</f>
        <v>0</v>
      </c>
    </row>
    <row r="336" spans="1:5" x14ac:dyDescent="0.3">
      <c r="A336" s="1">
        <v>0</v>
      </c>
      <c r="B336" s="3">
        <v>0</v>
      </c>
      <c r="C336" s="1">
        <f t="shared" ref="C336:C338" si="43">+A336*B336</f>
        <v>0</v>
      </c>
      <c r="D336" s="1">
        <v>0</v>
      </c>
      <c r="E336" s="1">
        <f t="shared" ref="E336:E339" si="44">+C336+D336</f>
        <v>0</v>
      </c>
    </row>
    <row r="337" spans="1:5" x14ac:dyDescent="0.3">
      <c r="A337" s="1"/>
      <c r="B337" s="3"/>
      <c r="C337" s="1">
        <f t="shared" si="43"/>
        <v>0</v>
      </c>
      <c r="D337" s="1">
        <v>0</v>
      </c>
      <c r="E337" s="1">
        <f t="shared" si="44"/>
        <v>0</v>
      </c>
    </row>
    <row r="338" spans="1:5" x14ac:dyDescent="0.3">
      <c r="A338" s="1"/>
      <c r="B338" s="3"/>
      <c r="C338" s="1">
        <f t="shared" si="43"/>
        <v>0</v>
      </c>
      <c r="D338" s="1">
        <v>0</v>
      </c>
      <c r="E338" s="1">
        <f t="shared" si="44"/>
        <v>0</v>
      </c>
    </row>
    <row r="339" spans="1:5" x14ac:dyDescent="0.3">
      <c r="A339" s="1" t="s">
        <v>6</v>
      </c>
      <c r="B339" s="3">
        <v>0</v>
      </c>
      <c r="C339" s="1">
        <v>0</v>
      </c>
      <c r="D339" s="1">
        <v>0</v>
      </c>
      <c r="E339" s="1">
        <f t="shared" si="44"/>
        <v>0</v>
      </c>
    </row>
    <row r="340" spans="1:5" x14ac:dyDescent="0.3">
      <c r="A340" s="6" t="s">
        <v>9</v>
      </c>
      <c r="C340" s="1"/>
      <c r="D340" s="1"/>
      <c r="E340" s="1"/>
    </row>
    <row r="341" spans="1:5" x14ac:dyDescent="0.3">
      <c r="A341" s="1">
        <v>0</v>
      </c>
      <c r="B341" s="10">
        <v>0</v>
      </c>
      <c r="C341" s="9">
        <f t="shared" ref="C341" si="45">+A341*B341</f>
        <v>0</v>
      </c>
      <c r="D341" s="9">
        <v>0</v>
      </c>
      <c r="E341" s="9">
        <f t="shared" ref="E341" si="46">+C341+D341</f>
        <v>0</v>
      </c>
    </row>
    <row r="342" spans="1:5" x14ac:dyDescent="0.3">
      <c r="A342" s="6" t="s">
        <v>10</v>
      </c>
      <c r="B342" s="3">
        <f>SUM(B335:B341)</f>
        <v>0</v>
      </c>
      <c r="C342" s="8">
        <f>SUM(C335:C341)</f>
        <v>0</v>
      </c>
      <c r="D342" s="8">
        <f>SUM(D335:D341)</f>
        <v>0</v>
      </c>
      <c r="E342" s="8">
        <f>SUM(E335:E341)</f>
        <v>0</v>
      </c>
    </row>
    <row r="343" spans="1:5" x14ac:dyDescent="0.3">
      <c r="D343" s="1"/>
      <c r="E343" s="1"/>
    </row>
    <row r="344" spans="1:5" x14ac:dyDescent="0.3">
      <c r="A344" s="6" t="s">
        <v>11</v>
      </c>
      <c r="D344" s="1"/>
      <c r="E344" s="1"/>
    </row>
    <row r="345" spans="1:5" x14ac:dyDescent="0.3">
      <c r="A345" s="5"/>
      <c r="B345" s="5" t="s">
        <v>7</v>
      </c>
      <c r="C345" s="5"/>
      <c r="D345" s="1"/>
      <c r="E345" s="1"/>
    </row>
    <row r="346" spans="1:5" x14ac:dyDescent="0.3">
      <c r="A346" s="1">
        <v>0</v>
      </c>
      <c r="B346" s="2">
        <v>0</v>
      </c>
      <c r="C346" s="1">
        <f>+A346*B346</f>
        <v>0</v>
      </c>
      <c r="D346" s="1">
        <v>0</v>
      </c>
      <c r="E346" s="1">
        <f>+C346+D346</f>
        <v>0</v>
      </c>
    </row>
    <row r="347" spans="1:5" x14ac:dyDescent="0.3">
      <c r="A347" s="1">
        <v>0</v>
      </c>
      <c r="B347" s="2">
        <v>0</v>
      </c>
      <c r="C347" s="1">
        <f>+A347*B347</f>
        <v>0</v>
      </c>
      <c r="D347" s="1">
        <v>0</v>
      </c>
      <c r="E347" s="1">
        <f t="shared" ref="E347:E349" si="47">+C347+D347</f>
        <v>0</v>
      </c>
    </row>
    <row r="348" spans="1:5" x14ac:dyDescent="0.3">
      <c r="A348" s="1"/>
      <c r="B348" s="2"/>
      <c r="C348" s="1">
        <f t="shared" ref="C348:C349" si="48">+A348*B348</f>
        <v>0</v>
      </c>
      <c r="D348" s="1">
        <v>0</v>
      </c>
      <c r="E348" s="1">
        <f t="shared" si="47"/>
        <v>0</v>
      </c>
    </row>
    <row r="349" spans="1:5" x14ac:dyDescent="0.3">
      <c r="A349" s="1"/>
      <c r="B349" s="2"/>
      <c r="C349" s="9">
        <f t="shared" si="48"/>
        <v>0</v>
      </c>
      <c r="D349" s="9">
        <v>0</v>
      </c>
      <c r="E349" s="9">
        <f t="shared" si="47"/>
        <v>0</v>
      </c>
    </row>
    <row r="350" spans="1:5" x14ac:dyDescent="0.3">
      <c r="A350" s="6" t="s">
        <v>58</v>
      </c>
      <c r="B350" s="2"/>
      <c r="C350" s="1">
        <f>SUM(C346:C349)</f>
        <v>0</v>
      </c>
      <c r="D350" s="1">
        <f>SUM(D346:D349)</f>
        <v>0</v>
      </c>
      <c r="E350" s="1">
        <f>SUM(E346:E349)</f>
        <v>0</v>
      </c>
    </row>
    <row r="351" spans="1:5" x14ac:dyDescent="0.3">
      <c r="C351" s="8"/>
      <c r="D351" s="1"/>
      <c r="E351" s="1"/>
    </row>
    <row r="352" spans="1:5" x14ac:dyDescent="0.3">
      <c r="A352" s="6" t="s">
        <v>12</v>
      </c>
      <c r="C352" s="11">
        <f>+C350+C342</f>
        <v>0</v>
      </c>
      <c r="D352" s="11">
        <f>+D350+D342</f>
        <v>0</v>
      </c>
      <c r="E352" s="11">
        <f>+E350+E342</f>
        <v>0</v>
      </c>
    </row>
    <row r="353" spans="1:5" x14ac:dyDescent="0.3">
      <c r="D353" s="1"/>
      <c r="E353" s="1"/>
    </row>
    <row r="354" spans="1:5" x14ac:dyDescent="0.3">
      <c r="D354" s="1"/>
      <c r="E354" s="1"/>
    </row>
    <row r="355" spans="1:5" x14ac:dyDescent="0.3">
      <c r="A355" s="6" t="s">
        <v>23</v>
      </c>
      <c r="B355" s="5" t="s">
        <v>4</v>
      </c>
      <c r="D355" s="1"/>
      <c r="E355" s="1"/>
    </row>
    <row r="356" spans="1:5" x14ac:dyDescent="0.3">
      <c r="A356" s="1">
        <v>40</v>
      </c>
      <c r="B356" s="3">
        <v>0</v>
      </c>
      <c r="C356" s="1">
        <f>+A356*B356</f>
        <v>0</v>
      </c>
      <c r="D356" s="1">
        <v>0</v>
      </c>
      <c r="E356" s="1">
        <f>+C356+D356</f>
        <v>0</v>
      </c>
    </row>
    <row r="357" spans="1:5" x14ac:dyDescent="0.3">
      <c r="A357" s="1">
        <v>0</v>
      </c>
      <c r="B357" s="3">
        <v>0</v>
      </c>
      <c r="C357" s="1">
        <f>+A357*B357</f>
        <v>0</v>
      </c>
      <c r="D357" s="1">
        <v>0</v>
      </c>
      <c r="E357" s="1">
        <f>+C357+D357</f>
        <v>0</v>
      </c>
    </row>
    <row r="358" spans="1:5" x14ac:dyDescent="0.3">
      <c r="A358" s="1">
        <v>0</v>
      </c>
      <c r="B358" s="3">
        <v>0</v>
      </c>
      <c r="C358" s="1">
        <f>+A358*B358</f>
        <v>0</v>
      </c>
      <c r="D358" s="1">
        <v>0</v>
      </c>
      <c r="E358" s="1">
        <f>+C358+D358</f>
        <v>0</v>
      </c>
    </row>
    <row r="359" spans="1:5" x14ac:dyDescent="0.3">
      <c r="A359" s="1" t="s">
        <v>6</v>
      </c>
      <c r="B359" s="10">
        <v>0</v>
      </c>
      <c r="C359" s="1">
        <v>0</v>
      </c>
      <c r="D359" s="1">
        <v>0</v>
      </c>
      <c r="E359" s="1">
        <f t="shared" ref="E359" si="49">+C359+D359</f>
        <v>0</v>
      </c>
    </row>
    <row r="360" spans="1:5" x14ac:dyDescent="0.3">
      <c r="B360" s="32">
        <f>SUM(B356:B359)</f>
        <v>0</v>
      </c>
      <c r="D360" s="1"/>
      <c r="E360" s="1"/>
    </row>
    <row r="361" spans="1:5" x14ac:dyDescent="0.3">
      <c r="A361" s="6" t="s">
        <v>24</v>
      </c>
      <c r="B361" s="5" t="s">
        <v>7</v>
      </c>
      <c r="D361" s="1"/>
      <c r="E361" s="1"/>
    </row>
    <row r="362" spans="1:5" x14ac:dyDescent="0.3">
      <c r="A362" s="1">
        <v>0</v>
      </c>
      <c r="B362" s="2">
        <v>0</v>
      </c>
      <c r="C362" s="1">
        <f t="shared" ref="C362" si="50">+A362*B362</f>
        <v>0</v>
      </c>
      <c r="D362" s="1">
        <v>0</v>
      </c>
      <c r="E362" s="1">
        <f>+C362+D362</f>
        <v>0</v>
      </c>
    </row>
    <row r="363" spans="1:5" x14ac:dyDescent="0.3">
      <c r="A363" s="1">
        <v>0</v>
      </c>
      <c r="B363" t="s">
        <v>41</v>
      </c>
      <c r="C363" s="9">
        <v>0</v>
      </c>
      <c r="D363" s="9">
        <v>0</v>
      </c>
      <c r="E363" s="9">
        <f>+C363+D363</f>
        <v>0</v>
      </c>
    </row>
    <row r="364" spans="1:5" x14ac:dyDescent="0.3">
      <c r="A364" s="6" t="s">
        <v>25</v>
      </c>
      <c r="C364" s="8">
        <f>+C363+C362</f>
        <v>0</v>
      </c>
      <c r="D364" s="8">
        <f>+D363+D362</f>
        <v>0</v>
      </c>
      <c r="E364" s="8">
        <f>+E363+E362</f>
        <v>0</v>
      </c>
    </row>
    <row r="365" spans="1:5" x14ac:dyDescent="0.3">
      <c r="D365" s="1"/>
      <c r="E365" s="1"/>
    </row>
    <row r="366" spans="1:5" x14ac:dyDescent="0.3">
      <c r="A366" s="6" t="s">
        <v>26</v>
      </c>
      <c r="C366" s="11">
        <f>+C364+C356+C357+C358+C359</f>
        <v>0</v>
      </c>
      <c r="D366" s="11">
        <f>+D364+D356+D357+D358+D359</f>
        <v>0</v>
      </c>
      <c r="E366" s="11">
        <f>+E364+E356+E357+E358+E359</f>
        <v>0</v>
      </c>
    </row>
    <row r="367" spans="1:5" x14ac:dyDescent="0.3">
      <c r="D367" s="1"/>
      <c r="E367" s="1"/>
    </row>
    <row r="368" spans="1:5" x14ac:dyDescent="0.3">
      <c r="A368" s="6" t="s">
        <v>37</v>
      </c>
      <c r="D368" s="1"/>
      <c r="E368" s="1"/>
    </row>
    <row r="369" spans="1:5" x14ac:dyDescent="0.3">
      <c r="A369" s="6" t="s">
        <v>38</v>
      </c>
      <c r="C369" s="1">
        <v>0</v>
      </c>
      <c r="D369" s="1">
        <v>0</v>
      </c>
      <c r="E369" s="1">
        <f>+C369+D369</f>
        <v>0</v>
      </c>
    </row>
    <row r="370" spans="1:5" x14ac:dyDescent="0.3">
      <c r="A370" s="6" t="s">
        <v>39</v>
      </c>
      <c r="C370" s="1">
        <v>0</v>
      </c>
      <c r="D370" s="1">
        <v>0</v>
      </c>
      <c r="E370" s="1">
        <f>+C370+D370</f>
        <v>0</v>
      </c>
    </row>
    <row r="371" spans="1:5" x14ac:dyDescent="0.3">
      <c r="A371" s="6" t="s">
        <v>40</v>
      </c>
      <c r="C371" s="12">
        <f>SUM(C369:C370)</f>
        <v>0</v>
      </c>
      <c r="D371" s="12">
        <f>SUM(D369:D370)</f>
        <v>0</v>
      </c>
      <c r="E371" s="12">
        <f>SUM(E369:E370)</f>
        <v>0</v>
      </c>
    </row>
    <row r="372" spans="1:5" x14ac:dyDescent="0.3">
      <c r="A372" s="6"/>
      <c r="D372" s="1"/>
      <c r="E372" s="1"/>
    </row>
    <row r="373" spans="1:5" x14ac:dyDescent="0.3">
      <c r="A373" s="6" t="s">
        <v>1</v>
      </c>
      <c r="D373" s="1"/>
      <c r="E373" s="1"/>
    </row>
    <row r="374" spans="1:5" x14ac:dyDescent="0.3">
      <c r="A374" s="6" t="s">
        <v>13</v>
      </c>
      <c r="C374" s="1">
        <v>0</v>
      </c>
      <c r="D374" s="1">
        <v>0</v>
      </c>
      <c r="E374" s="1">
        <f>+C374+D374</f>
        <v>0</v>
      </c>
    </row>
    <row r="375" spans="1:5" x14ac:dyDescent="0.3">
      <c r="A375" s="6" t="s">
        <v>14</v>
      </c>
      <c r="C375" s="1">
        <v>0</v>
      </c>
      <c r="D375" s="1">
        <v>0</v>
      </c>
      <c r="E375" s="1">
        <f>+C375+D375</f>
        <v>0</v>
      </c>
    </row>
    <row r="376" spans="1:5" x14ac:dyDescent="0.3">
      <c r="A376" s="6" t="s">
        <v>44</v>
      </c>
      <c r="C376" s="1">
        <v>0</v>
      </c>
      <c r="D376" s="1">
        <v>0</v>
      </c>
      <c r="E376" s="1">
        <f>+C376+D376</f>
        <v>0</v>
      </c>
    </row>
    <row r="377" spans="1:5" x14ac:dyDescent="0.3">
      <c r="A377" s="6" t="s">
        <v>15</v>
      </c>
      <c r="C377" s="1">
        <v>0</v>
      </c>
      <c r="D377" s="1">
        <v>0</v>
      </c>
      <c r="E377" s="1">
        <f>+C377+D377</f>
        <v>0</v>
      </c>
    </row>
    <row r="378" spans="1:5" x14ac:dyDescent="0.3">
      <c r="A378" s="6" t="s">
        <v>18</v>
      </c>
      <c r="C378" s="1">
        <v>0</v>
      </c>
      <c r="D378" s="1">
        <v>0</v>
      </c>
      <c r="E378" s="1">
        <f>+C378+D378</f>
        <v>0</v>
      </c>
    </row>
    <row r="379" spans="1:5" x14ac:dyDescent="0.3">
      <c r="A379" s="6" t="s">
        <v>27</v>
      </c>
      <c r="C379" s="12">
        <f>SUM(C374:C378)</f>
        <v>0</v>
      </c>
      <c r="D379" s="12">
        <f>SUM(D374:D378)</f>
        <v>0</v>
      </c>
      <c r="E379" s="12">
        <f>SUM(E374:E378)</f>
        <v>0</v>
      </c>
    </row>
    <row r="380" spans="1:5" x14ac:dyDescent="0.3">
      <c r="A380" s="6"/>
      <c r="C380" s="1"/>
      <c r="D380" s="1"/>
      <c r="E380" s="1"/>
    </row>
    <row r="381" spans="1:5" ht="15" thickBot="1" x14ac:dyDescent="0.35">
      <c r="A381" s="6" t="s">
        <v>32</v>
      </c>
      <c r="C381" s="13">
        <f>+C379+C366+C352+C371</f>
        <v>0</v>
      </c>
      <c r="D381" s="13">
        <f>+D379+D366+D352+D371</f>
        <v>0</v>
      </c>
      <c r="E381" s="13">
        <f>+E379+E366+E352+E371</f>
        <v>0</v>
      </c>
    </row>
    <row r="382" spans="1:5" x14ac:dyDescent="0.3">
      <c r="A382" s="6"/>
      <c r="C382" s="1"/>
      <c r="D382" s="1"/>
      <c r="E382" s="1"/>
    </row>
    <row r="383" spans="1:5" x14ac:dyDescent="0.3">
      <c r="A383" s="6" t="s">
        <v>31</v>
      </c>
      <c r="C383" s="1"/>
      <c r="D383" s="1"/>
      <c r="E383" s="1"/>
    </row>
    <row r="384" spans="1:5" x14ac:dyDescent="0.3">
      <c r="A384" s="6" t="s">
        <v>17</v>
      </c>
      <c r="C384" s="1">
        <v>0</v>
      </c>
      <c r="D384" s="1">
        <v>0</v>
      </c>
      <c r="E384" s="1">
        <f t="shared" ref="E384:E389" si="51">+C384+D384</f>
        <v>0</v>
      </c>
    </row>
    <row r="385" spans="1:5" x14ac:dyDescent="0.3">
      <c r="A385" s="6" t="s">
        <v>19</v>
      </c>
      <c r="C385" s="1">
        <v>0</v>
      </c>
      <c r="D385" s="1">
        <v>0</v>
      </c>
      <c r="E385" s="1">
        <f t="shared" si="51"/>
        <v>0</v>
      </c>
    </row>
    <row r="386" spans="1:5" x14ac:dyDescent="0.3">
      <c r="A386" s="6" t="s">
        <v>20</v>
      </c>
      <c r="C386" s="1">
        <v>0</v>
      </c>
      <c r="D386" s="1">
        <v>0</v>
      </c>
      <c r="E386" s="1">
        <f t="shared" si="51"/>
        <v>0</v>
      </c>
    </row>
    <row r="387" spans="1:5" x14ac:dyDescent="0.3">
      <c r="A387" s="6" t="s">
        <v>60</v>
      </c>
      <c r="B387" s="1"/>
      <c r="C387" s="1">
        <v>0</v>
      </c>
      <c r="D387" s="1">
        <v>0</v>
      </c>
      <c r="E387" s="1">
        <f t="shared" si="51"/>
        <v>0</v>
      </c>
    </row>
    <row r="388" spans="1:5" x14ac:dyDescent="0.3">
      <c r="A388" s="6" t="s">
        <v>61</v>
      </c>
      <c r="B388" s="1"/>
      <c r="C388" s="1">
        <v>0</v>
      </c>
      <c r="D388" s="1">
        <v>0</v>
      </c>
      <c r="E388" s="1">
        <f t="shared" si="51"/>
        <v>0</v>
      </c>
    </row>
    <row r="389" spans="1:5" x14ac:dyDescent="0.3">
      <c r="A389" s="6" t="s">
        <v>62</v>
      </c>
      <c r="B389" s="1"/>
      <c r="C389" s="1">
        <v>0</v>
      </c>
      <c r="D389" s="1">
        <v>0</v>
      </c>
      <c r="E389" s="1">
        <f t="shared" si="51"/>
        <v>0</v>
      </c>
    </row>
    <row r="390" spans="1:5" x14ac:dyDescent="0.3">
      <c r="A390" s="6" t="s">
        <v>30</v>
      </c>
      <c r="C390" s="12">
        <f>SUM(C384:C389)</f>
        <v>0</v>
      </c>
      <c r="D390" s="12">
        <f>SUM(D384:D389)</f>
        <v>0</v>
      </c>
      <c r="E390" s="12">
        <f>SUM(E384:E389)</f>
        <v>0</v>
      </c>
    </row>
    <row r="391" spans="1:5" x14ac:dyDescent="0.3">
      <c r="C391" s="1"/>
      <c r="D391" s="1"/>
      <c r="E391" s="1"/>
    </row>
    <row r="392" spans="1:5" ht="15" thickBot="1" x14ac:dyDescent="0.35">
      <c r="A392" s="6" t="s">
        <v>33</v>
      </c>
      <c r="C392" s="13">
        <f>+C381+C390</f>
        <v>0</v>
      </c>
      <c r="D392" s="13">
        <f>+D381+D390</f>
        <v>0</v>
      </c>
      <c r="E392" s="13">
        <f>+E381+E390</f>
        <v>0</v>
      </c>
    </row>
    <row r="393" spans="1:5" x14ac:dyDescent="0.3">
      <c r="C393" s="17"/>
      <c r="D393" s="17"/>
      <c r="E393" s="18"/>
    </row>
    <row r="394" spans="1:5" x14ac:dyDescent="0.3">
      <c r="C394" s="17"/>
      <c r="D394" s="17"/>
      <c r="E394" s="18"/>
    </row>
    <row r="395" spans="1:5" x14ac:dyDescent="0.3">
      <c r="C395" s="18"/>
      <c r="D395" s="18"/>
      <c r="E395" s="18"/>
    </row>
    <row r="396" spans="1:5" x14ac:dyDescent="0.3">
      <c r="A396" s="7" t="s">
        <v>48</v>
      </c>
      <c r="C396" s="18"/>
      <c r="D396" s="18"/>
      <c r="E396" s="18"/>
    </row>
    <row r="397" spans="1:5" x14ac:dyDescent="0.3">
      <c r="C397" s="18"/>
      <c r="D397" s="18"/>
      <c r="E397" s="18"/>
    </row>
    <row r="398" spans="1:5" x14ac:dyDescent="0.3">
      <c r="A398" s="6" t="s">
        <v>8</v>
      </c>
      <c r="C398" s="23" t="s">
        <v>28</v>
      </c>
      <c r="D398" s="18"/>
      <c r="E398" s="23" t="s">
        <v>29</v>
      </c>
    </row>
    <row r="399" spans="1:5" x14ac:dyDescent="0.3">
      <c r="A399" s="5" t="s">
        <v>3</v>
      </c>
      <c r="B399" s="5" t="s">
        <v>4</v>
      </c>
      <c r="C399" s="5" t="s">
        <v>5</v>
      </c>
      <c r="D399" s="5" t="s">
        <v>16</v>
      </c>
      <c r="E399" s="5" t="s">
        <v>5</v>
      </c>
    </row>
    <row r="400" spans="1:5" x14ac:dyDescent="0.3">
      <c r="A400" s="1">
        <v>0</v>
      </c>
      <c r="B400" s="3">
        <v>0</v>
      </c>
      <c r="C400" s="1">
        <f>+A400*B400</f>
        <v>0</v>
      </c>
      <c r="D400" s="1">
        <v>0</v>
      </c>
      <c r="E400" s="1">
        <f>+C400+D400</f>
        <v>0</v>
      </c>
    </row>
    <row r="401" spans="1:5" x14ac:dyDescent="0.3">
      <c r="A401" s="1">
        <v>0</v>
      </c>
      <c r="B401" s="3">
        <v>0</v>
      </c>
      <c r="C401" s="1">
        <f t="shared" ref="C401:C403" si="52">+A401*B401</f>
        <v>0</v>
      </c>
      <c r="D401" s="1">
        <v>0</v>
      </c>
      <c r="E401" s="1">
        <f t="shared" ref="E401:E404" si="53">+C401+D401</f>
        <v>0</v>
      </c>
    </row>
    <row r="402" spans="1:5" x14ac:dyDescent="0.3">
      <c r="A402" s="1"/>
      <c r="B402" s="3"/>
      <c r="C402" s="1">
        <f t="shared" si="52"/>
        <v>0</v>
      </c>
      <c r="D402" s="1">
        <v>0</v>
      </c>
      <c r="E402" s="1">
        <f t="shared" si="53"/>
        <v>0</v>
      </c>
    </row>
    <row r="403" spans="1:5" x14ac:dyDescent="0.3">
      <c r="A403" s="1"/>
      <c r="B403" s="3"/>
      <c r="C403" s="1">
        <f t="shared" si="52"/>
        <v>0</v>
      </c>
      <c r="D403" s="1">
        <v>0</v>
      </c>
      <c r="E403" s="1">
        <f t="shared" si="53"/>
        <v>0</v>
      </c>
    </row>
    <row r="404" spans="1:5" x14ac:dyDescent="0.3">
      <c r="A404" s="1" t="s">
        <v>6</v>
      </c>
      <c r="B404" s="3">
        <v>0</v>
      </c>
      <c r="C404" s="1">
        <v>0</v>
      </c>
      <c r="D404" s="1">
        <v>0</v>
      </c>
      <c r="E404" s="1">
        <f t="shared" si="53"/>
        <v>0</v>
      </c>
    </row>
    <row r="405" spans="1:5" x14ac:dyDescent="0.3">
      <c r="A405" s="6" t="s">
        <v>9</v>
      </c>
      <c r="C405" s="1"/>
      <c r="D405" s="1"/>
      <c r="E405" s="1"/>
    </row>
    <row r="406" spans="1:5" x14ac:dyDescent="0.3">
      <c r="A406" s="1">
        <v>0</v>
      </c>
      <c r="B406" s="10">
        <v>0</v>
      </c>
      <c r="C406" s="9">
        <f t="shared" ref="C406" si="54">+A406*B406</f>
        <v>0</v>
      </c>
      <c r="D406" s="9">
        <v>0</v>
      </c>
      <c r="E406" s="9">
        <f t="shared" ref="E406" si="55">+C406+D406</f>
        <v>0</v>
      </c>
    </row>
    <row r="407" spans="1:5" x14ac:dyDescent="0.3">
      <c r="A407" s="6" t="s">
        <v>10</v>
      </c>
      <c r="B407" s="3">
        <f>SUM(B400:B406)</f>
        <v>0</v>
      </c>
      <c r="C407" s="8">
        <f>SUM(C400:C406)</f>
        <v>0</v>
      </c>
      <c r="D407" s="8">
        <f>SUM(D400:D406)</f>
        <v>0</v>
      </c>
      <c r="E407" s="8">
        <f>SUM(E400:E406)</f>
        <v>0</v>
      </c>
    </row>
    <row r="408" spans="1:5" x14ac:dyDescent="0.3">
      <c r="D408" s="1"/>
      <c r="E408" s="1"/>
    </row>
    <row r="409" spans="1:5" x14ac:dyDescent="0.3">
      <c r="A409" s="6" t="s">
        <v>11</v>
      </c>
      <c r="D409" s="1"/>
      <c r="E409" s="1"/>
    </row>
    <row r="410" spans="1:5" x14ac:dyDescent="0.3">
      <c r="A410" s="5"/>
      <c r="B410" s="5" t="s">
        <v>7</v>
      </c>
      <c r="C410" s="5"/>
      <c r="D410" s="1"/>
      <c r="E410" s="1"/>
    </row>
    <row r="411" spans="1:5" x14ac:dyDescent="0.3">
      <c r="A411" s="1">
        <v>0</v>
      </c>
      <c r="B411" s="2">
        <v>0</v>
      </c>
      <c r="C411" s="1">
        <f>+A411*B411</f>
        <v>0</v>
      </c>
      <c r="D411" s="1">
        <v>0</v>
      </c>
      <c r="E411" s="1">
        <f>+C411+D411</f>
        <v>0</v>
      </c>
    </row>
    <row r="412" spans="1:5" x14ac:dyDescent="0.3">
      <c r="A412" s="1">
        <v>0</v>
      </c>
      <c r="B412" s="2">
        <v>0</v>
      </c>
      <c r="C412" s="1">
        <f>+A412*B412</f>
        <v>0</v>
      </c>
      <c r="D412" s="1">
        <v>0</v>
      </c>
      <c r="E412" s="1">
        <f t="shared" ref="E412:E414" si="56">+C412+D412</f>
        <v>0</v>
      </c>
    </row>
    <row r="413" spans="1:5" x14ac:dyDescent="0.3">
      <c r="A413" s="1"/>
      <c r="B413" s="2"/>
      <c r="C413" s="1">
        <f t="shared" ref="C413:C414" si="57">+A413*B413</f>
        <v>0</v>
      </c>
      <c r="D413" s="1">
        <v>0</v>
      </c>
      <c r="E413" s="1">
        <f t="shared" si="56"/>
        <v>0</v>
      </c>
    </row>
    <row r="414" spans="1:5" x14ac:dyDescent="0.3">
      <c r="A414" s="1"/>
      <c r="B414" s="2"/>
      <c r="C414" s="9">
        <f t="shared" si="57"/>
        <v>0</v>
      </c>
      <c r="D414" s="9">
        <v>0</v>
      </c>
      <c r="E414" s="9">
        <f t="shared" si="56"/>
        <v>0</v>
      </c>
    </row>
    <row r="415" spans="1:5" x14ac:dyDescent="0.3">
      <c r="A415" s="6" t="s">
        <v>58</v>
      </c>
      <c r="B415" s="2"/>
      <c r="C415" s="1">
        <f>SUM(C411:C414)</f>
        <v>0</v>
      </c>
      <c r="D415" s="1">
        <f>SUM(D411:D414)</f>
        <v>0</v>
      </c>
      <c r="E415" s="1">
        <f>SUM(E411:E414)</f>
        <v>0</v>
      </c>
    </row>
    <row r="416" spans="1:5" x14ac:dyDescent="0.3">
      <c r="C416" s="8"/>
      <c r="D416" s="1"/>
      <c r="E416" s="1"/>
    </row>
    <row r="417" spans="1:5" x14ac:dyDescent="0.3">
      <c r="A417" s="6" t="s">
        <v>12</v>
      </c>
      <c r="C417" s="11">
        <f>+C415+C407</f>
        <v>0</v>
      </c>
      <c r="D417" s="11">
        <f>+D415+D407</f>
        <v>0</v>
      </c>
      <c r="E417" s="11">
        <f>+E415+E407</f>
        <v>0</v>
      </c>
    </row>
    <row r="418" spans="1:5" x14ac:dyDescent="0.3">
      <c r="D418" s="1"/>
      <c r="E418" s="1"/>
    </row>
    <row r="419" spans="1:5" x14ac:dyDescent="0.3">
      <c r="D419" s="1"/>
      <c r="E419" s="1"/>
    </row>
    <row r="420" spans="1:5" x14ac:dyDescent="0.3">
      <c r="A420" s="6" t="s">
        <v>23</v>
      </c>
      <c r="B420" s="5" t="s">
        <v>4</v>
      </c>
      <c r="D420" s="1"/>
      <c r="E420" s="1"/>
    </row>
    <row r="421" spans="1:5" x14ac:dyDescent="0.3">
      <c r="A421" s="1">
        <v>40</v>
      </c>
      <c r="B421" s="3">
        <v>0</v>
      </c>
      <c r="C421" s="1">
        <f>+A421*B421</f>
        <v>0</v>
      </c>
      <c r="D421" s="1">
        <v>0</v>
      </c>
      <c r="E421" s="1">
        <f>+C421+D421</f>
        <v>0</v>
      </c>
    </row>
    <row r="422" spans="1:5" x14ac:dyDescent="0.3">
      <c r="A422" s="1">
        <v>0</v>
      </c>
      <c r="B422" s="3">
        <v>0</v>
      </c>
      <c r="C422" s="1">
        <f>+A422*B422</f>
        <v>0</v>
      </c>
      <c r="D422" s="1">
        <v>0</v>
      </c>
      <c r="E422" s="1">
        <f>+C422+D422</f>
        <v>0</v>
      </c>
    </row>
    <row r="423" spans="1:5" x14ac:dyDescent="0.3">
      <c r="A423" s="1">
        <v>0</v>
      </c>
      <c r="B423" s="3">
        <v>0</v>
      </c>
      <c r="C423" s="1">
        <f>+A423*B423</f>
        <v>0</v>
      </c>
      <c r="D423" s="1">
        <v>0</v>
      </c>
      <c r="E423" s="1">
        <f>+C423+D423</f>
        <v>0</v>
      </c>
    </row>
    <row r="424" spans="1:5" x14ac:dyDescent="0.3">
      <c r="A424" s="1" t="s">
        <v>6</v>
      </c>
      <c r="B424" s="10">
        <v>0</v>
      </c>
      <c r="C424" s="1">
        <v>0</v>
      </c>
      <c r="D424" s="1">
        <v>0</v>
      </c>
      <c r="E424" s="1">
        <f t="shared" ref="E424" si="58">+C424+D424</f>
        <v>0</v>
      </c>
    </row>
    <row r="425" spans="1:5" x14ac:dyDescent="0.3">
      <c r="B425" s="32">
        <f>SUM(B421:B424)</f>
        <v>0</v>
      </c>
      <c r="D425" s="1"/>
      <c r="E425" s="1"/>
    </row>
    <row r="426" spans="1:5" x14ac:dyDescent="0.3">
      <c r="A426" s="6" t="s">
        <v>24</v>
      </c>
      <c r="B426" s="5" t="s">
        <v>7</v>
      </c>
      <c r="D426" s="1"/>
      <c r="E426" s="1"/>
    </row>
    <row r="427" spans="1:5" x14ac:dyDescent="0.3">
      <c r="A427" s="1">
        <v>6</v>
      </c>
      <c r="B427" s="2">
        <v>0</v>
      </c>
      <c r="C427" s="1">
        <f t="shared" ref="C427" si="59">+A427*B427</f>
        <v>0</v>
      </c>
      <c r="D427" s="1">
        <v>0</v>
      </c>
      <c r="E427" s="1">
        <f>+C427+D427</f>
        <v>0</v>
      </c>
    </row>
    <row r="428" spans="1:5" x14ac:dyDescent="0.3">
      <c r="A428" s="1">
        <v>0</v>
      </c>
      <c r="B428" t="s">
        <v>41</v>
      </c>
      <c r="C428" s="9">
        <v>0</v>
      </c>
      <c r="D428" s="9">
        <v>0</v>
      </c>
      <c r="E428" s="9">
        <f>+C428+D428</f>
        <v>0</v>
      </c>
    </row>
    <row r="429" spans="1:5" x14ac:dyDescent="0.3">
      <c r="A429" s="6" t="s">
        <v>25</v>
      </c>
      <c r="C429" s="8">
        <f>+C428+C427</f>
        <v>0</v>
      </c>
      <c r="D429" s="8">
        <f>+D428+D427</f>
        <v>0</v>
      </c>
      <c r="E429" s="8">
        <f>+E428+E427</f>
        <v>0</v>
      </c>
    </row>
    <row r="430" spans="1:5" x14ac:dyDescent="0.3">
      <c r="D430" s="1"/>
      <c r="E430" s="1"/>
    </row>
    <row r="431" spans="1:5" x14ac:dyDescent="0.3">
      <c r="A431" s="6" t="s">
        <v>26</v>
      </c>
      <c r="C431" s="11">
        <f>+C429+C421+C422+C423+C424</f>
        <v>0</v>
      </c>
      <c r="D431" s="11">
        <f>+D429+D421+D422+D423+D424</f>
        <v>0</v>
      </c>
      <c r="E431" s="11">
        <f>+E429+E421+E422+E423+E424</f>
        <v>0</v>
      </c>
    </row>
    <row r="432" spans="1:5" x14ac:dyDescent="0.3">
      <c r="D432" s="1"/>
      <c r="E432" s="1"/>
    </row>
    <row r="433" spans="1:5" x14ac:dyDescent="0.3">
      <c r="A433" s="6" t="s">
        <v>37</v>
      </c>
      <c r="D433" s="1"/>
      <c r="E433" s="1"/>
    </row>
    <row r="434" spans="1:5" x14ac:dyDescent="0.3">
      <c r="A434" s="6" t="s">
        <v>38</v>
      </c>
      <c r="C434" s="1">
        <v>0</v>
      </c>
      <c r="D434" s="1">
        <v>0</v>
      </c>
      <c r="E434" s="1">
        <f>+C434+D434</f>
        <v>0</v>
      </c>
    </row>
    <row r="435" spans="1:5" x14ac:dyDescent="0.3">
      <c r="A435" s="6" t="s">
        <v>39</v>
      </c>
      <c r="C435" s="1">
        <v>0</v>
      </c>
      <c r="D435" s="1">
        <v>0</v>
      </c>
      <c r="E435" s="1">
        <f>+C435+D435</f>
        <v>0</v>
      </c>
    </row>
    <row r="436" spans="1:5" x14ac:dyDescent="0.3">
      <c r="A436" s="6" t="s">
        <v>40</v>
      </c>
      <c r="C436" s="12">
        <f>SUM(C434:C435)</f>
        <v>0</v>
      </c>
      <c r="D436" s="12">
        <f>SUM(D434:D435)</f>
        <v>0</v>
      </c>
      <c r="E436" s="12">
        <f>SUM(E434:E435)</f>
        <v>0</v>
      </c>
    </row>
    <row r="437" spans="1:5" x14ac:dyDescent="0.3">
      <c r="A437" s="6"/>
      <c r="D437" s="1"/>
      <c r="E437" s="1"/>
    </row>
    <row r="438" spans="1:5" x14ac:dyDescent="0.3">
      <c r="A438" s="6" t="s">
        <v>1</v>
      </c>
      <c r="D438" s="1"/>
      <c r="E438" s="1"/>
    </row>
    <row r="439" spans="1:5" x14ac:dyDescent="0.3">
      <c r="A439" s="6" t="s">
        <v>13</v>
      </c>
      <c r="C439" s="1">
        <v>0</v>
      </c>
      <c r="D439" s="1">
        <v>0</v>
      </c>
      <c r="E439" s="1">
        <f>+C439+D439</f>
        <v>0</v>
      </c>
    </row>
    <row r="440" spans="1:5" x14ac:dyDescent="0.3">
      <c r="A440" s="6" t="s">
        <v>14</v>
      </c>
      <c r="C440" s="1">
        <v>0</v>
      </c>
      <c r="D440" s="1">
        <v>0</v>
      </c>
      <c r="E440" s="1">
        <f>+C440+D440</f>
        <v>0</v>
      </c>
    </row>
    <row r="441" spans="1:5" x14ac:dyDescent="0.3">
      <c r="A441" s="6" t="s">
        <v>44</v>
      </c>
      <c r="C441" s="1">
        <v>0</v>
      </c>
      <c r="D441" s="1">
        <v>0</v>
      </c>
      <c r="E441" s="1">
        <f>+C441+D441</f>
        <v>0</v>
      </c>
    </row>
    <row r="442" spans="1:5" x14ac:dyDescent="0.3">
      <c r="A442" s="6" t="s">
        <v>15</v>
      </c>
      <c r="C442" s="1">
        <v>0</v>
      </c>
      <c r="D442" s="1">
        <v>0</v>
      </c>
      <c r="E442" s="1">
        <f>+C442+D442</f>
        <v>0</v>
      </c>
    </row>
    <row r="443" spans="1:5" x14ac:dyDescent="0.3">
      <c r="A443" s="6" t="s">
        <v>18</v>
      </c>
      <c r="C443" s="1">
        <v>0</v>
      </c>
      <c r="D443" s="1">
        <v>0</v>
      </c>
      <c r="E443" s="1">
        <f>+C443+D443</f>
        <v>0</v>
      </c>
    </row>
    <row r="444" spans="1:5" x14ac:dyDescent="0.3">
      <c r="A444" s="6" t="s">
        <v>27</v>
      </c>
      <c r="C444" s="12">
        <f>SUM(C439:C443)</f>
        <v>0</v>
      </c>
      <c r="D444" s="12">
        <f>SUM(D439:D443)</f>
        <v>0</v>
      </c>
      <c r="E444" s="12">
        <f>SUM(E439:E443)</f>
        <v>0</v>
      </c>
    </row>
    <row r="445" spans="1:5" x14ac:dyDescent="0.3">
      <c r="A445" s="6"/>
      <c r="C445" s="1"/>
      <c r="D445" s="1"/>
      <c r="E445" s="1"/>
    </row>
    <row r="446" spans="1:5" ht="15" thickBot="1" x14ac:dyDescent="0.35">
      <c r="A446" s="6" t="s">
        <v>32</v>
      </c>
      <c r="C446" s="13">
        <f>+C444+C431+C417+C436</f>
        <v>0</v>
      </c>
      <c r="D446" s="13">
        <f>+D444+D431+D417+D436</f>
        <v>0</v>
      </c>
      <c r="E446" s="13">
        <f>+E444+E431+E417+E436</f>
        <v>0</v>
      </c>
    </row>
    <row r="447" spans="1:5" x14ac:dyDescent="0.3">
      <c r="A447" s="6"/>
      <c r="C447" s="1"/>
      <c r="D447" s="1"/>
      <c r="E447" s="1"/>
    </row>
    <row r="448" spans="1:5" x14ac:dyDescent="0.3">
      <c r="A448" s="6" t="s">
        <v>31</v>
      </c>
      <c r="C448" s="1"/>
      <c r="D448" s="1"/>
      <c r="E448" s="1"/>
    </row>
    <row r="449" spans="1:5" x14ac:dyDescent="0.3">
      <c r="A449" s="6" t="s">
        <v>17</v>
      </c>
      <c r="C449" s="1">
        <v>0</v>
      </c>
      <c r="D449" s="1">
        <v>0</v>
      </c>
      <c r="E449" s="1">
        <f t="shared" ref="E449:E454" si="60">+C449+D449</f>
        <v>0</v>
      </c>
    </row>
    <row r="450" spans="1:5" x14ac:dyDescent="0.3">
      <c r="A450" s="6" t="s">
        <v>19</v>
      </c>
      <c r="C450" s="1">
        <v>0</v>
      </c>
      <c r="D450" s="1">
        <v>0</v>
      </c>
      <c r="E450" s="1">
        <f t="shared" si="60"/>
        <v>0</v>
      </c>
    </row>
    <row r="451" spans="1:5" x14ac:dyDescent="0.3">
      <c r="A451" s="6" t="s">
        <v>20</v>
      </c>
      <c r="C451" s="1">
        <v>0</v>
      </c>
      <c r="D451" s="1">
        <v>0</v>
      </c>
      <c r="E451" s="1">
        <f t="shared" si="60"/>
        <v>0</v>
      </c>
    </row>
    <row r="452" spans="1:5" x14ac:dyDescent="0.3">
      <c r="A452" s="6" t="s">
        <v>60</v>
      </c>
      <c r="B452" s="1"/>
      <c r="C452" s="1">
        <v>0</v>
      </c>
      <c r="D452" s="1">
        <v>0</v>
      </c>
      <c r="E452" s="1">
        <f t="shared" si="60"/>
        <v>0</v>
      </c>
    </row>
    <row r="453" spans="1:5" x14ac:dyDescent="0.3">
      <c r="A453" s="6" t="s">
        <v>61</v>
      </c>
      <c r="B453" s="1"/>
      <c r="C453" s="1">
        <v>0</v>
      </c>
      <c r="D453" s="1">
        <v>0</v>
      </c>
      <c r="E453" s="1">
        <f t="shared" si="60"/>
        <v>0</v>
      </c>
    </row>
    <row r="454" spans="1:5" x14ac:dyDescent="0.3">
      <c r="A454" s="6" t="s">
        <v>62</v>
      </c>
      <c r="B454" s="1"/>
      <c r="C454" s="1">
        <v>0</v>
      </c>
      <c r="D454" s="1">
        <v>0</v>
      </c>
      <c r="E454" s="1">
        <f t="shared" si="60"/>
        <v>0</v>
      </c>
    </row>
    <row r="455" spans="1:5" x14ac:dyDescent="0.3">
      <c r="A455" s="6" t="s">
        <v>30</v>
      </c>
      <c r="C455" s="12">
        <f>SUM(C449:C454)</f>
        <v>0</v>
      </c>
      <c r="D455" s="12">
        <f>SUM(D449:D454)</f>
        <v>0</v>
      </c>
      <c r="E455" s="12">
        <f>SUM(E449:E454)</f>
        <v>0</v>
      </c>
    </row>
    <row r="456" spans="1:5" x14ac:dyDescent="0.3">
      <c r="C456" s="1"/>
      <c r="D456" s="1"/>
      <c r="E456" s="1"/>
    </row>
    <row r="457" spans="1:5" ht="15" thickBot="1" x14ac:dyDescent="0.35">
      <c r="A457" s="6" t="s">
        <v>33</v>
      </c>
      <c r="C457" s="13">
        <f>+C446+C455</f>
        <v>0</v>
      </c>
      <c r="D457" s="13">
        <f>+D446+D455</f>
        <v>0</v>
      </c>
      <c r="E457" s="13">
        <f>+E446+E455</f>
        <v>0</v>
      </c>
    </row>
    <row r="458" spans="1:5" x14ac:dyDescent="0.3">
      <c r="A458" s="6"/>
      <c r="C458" s="24"/>
      <c r="D458" s="24"/>
      <c r="E458" s="24"/>
    </row>
    <row r="459" spans="1:5" x14ac:dyDescent="0.3">
      <c r="C459" s="17"/>
      <c r="D459" s="18"/>
      <c r="E459" s="17"/>
    </row>
    <row r="460" spans="1:5" x14ac:dyDescent="0.3">
      <c r="C460" s="18"/>
      <c r="D460" s="18"/>
      <c r="E460" s="18"/>
    </row>
    <row r="461" spans="1:5" x14ac:dyDescent="0.3">
      <c r="A461" s="7" t="s">
        <v>49</v>
      </c>
      <c r="C461" s="18"/>
      <c r="D461" s="18"/>
      <c r="E461" s="18"/>
    </row>
    <row r="462" spans="1:5" x14ac:dyDescent="0.3">
      <c r="C462" s="18"/>
      <c r="D462" s="18"/>
      <c r="E462" s="18"/>
    </row>
    <row r="463" spans="1:5" x14ac:dyDescent="0.3">
      <c r="A463" s="6" t="s">
        <v>8</v>
      </c>
      <c r="C463" s="23" t="s">
        <v>28</v>
      </c>
      <c r="D463" s="18"/>
      <c r="E463" s="23" t="s">
        <v>29</v>
      </c>
    </row>
    <row r="464" spans="1:5" x14ac:dyDescent="0.3">
      <c r="A464" s="5" t="s">
        <v>3</v>
      </c>
      <c r="B464" s="5" t="s">
        <v>4</v>
      </c>
      <c r="C464" s="5" t="s">
        <v>5</v>
      </c>
      <c r="D464" s="5" t="s">
        <v>16</v>
      </c>
      <c r="E464" s="5" t="s">
        <v>5</v>
      </c>
    </row>
    <row r="465" spans="1:5" x14ac:dyDescent="0.3">
      <c r="A465" s="1">
        <v>0</v>
      </c>
      <c r="B465" s="3">
        <v>0</v>
      </c>
      <c r="C465" s="1">
        <f>+A465*B465</f>
        <v>0</v>
      </c>
      <c r="D465" s="1">
        <v>0</v>
      </c>
      <c r="E465" s="1">
        <f>+C465+D465</f>
        <v>0</v>
      </c>
    </row>
    <row r="466" spans="1:5" x14ac:dyDescent="0.3">
      <c r="A466" s="1">
        <v>0</v>
      </c>
      <c r="B466" s="3">
        <v>0</v>
      </c>
      <c r="C466" s="1">
        <f t="shared" ref="C466:C468" si="61">+A466*B466</f>
        <v>0</v>
      </c>
      <c r="D466" s="1">
        <v>0</v>
      </c>
      <c r="E466" s="1">
        <f t="shared" ref="E466:E469" si="62">+C466+D466</f>
        <v>0</v>
      </c>
    </row>
    <row r="467" spans="1:5" x14ac:dyDescent="0.3">
      <c r="A467" s="1"/>
      <c r="B467" s="3"/>
      <c r="C467" s="1">
        <f t="shared" si="61"/>
        <v>0</v>
      </c>
      <c r="D467" s="1">
        <v>0</v>
      </c>
      <c r="E467" s="1">
        <f t="shared" si="62"/>
        <v>0</v>
      </c>
    </row>
    <row r="468" spans="1:5" x14ac:dyDescent="0.3">
      <c r="A468" s="1"/>
      <c r="B468" s="3"/>
      <c r="C468" s="1">
        <f t="shared" si="61"/>
        <v>0</v>
      </c>
      <c r="D468" s="1">
        <v>0</v>
      </c>
      <c r="E468" s="1">
        <f t="shared" si="62"/>
        <v>0</v>
      </c>
    </row>
    <row r="469" spans="1:5" x14ac:dyDescent="0.3">
      <c r="A469" s="1" t="s">
        <v>6</v>
      </c>
      <c r="B469" s="3">
        <v>0</v>
      </c>
      <c r="C469" s="1">
        <v>0</v>
      </c>
      <c r="D469" s="1">
        <v>0</v>
      </c>
      <c r="E469" s="1">
        <f t="shared" si="62"/>
        <v>0</v>
      </c>
    </row>
    <row r="470" spans="1:5" x14ac:dyDescent="0.3">
      <c r="A470" s="6" t="s">
        <v>9</v>
      </c>
      <c r="C470" s="1"/>
      <c r="D470" s="1"/>
      <c r="E470" s="1"/>
    </row>
    <row r="471" spans="1:5" x14ac:dyDescent="0.3">
      <c r="A471" s="1">
        <v>0</v>
      </c>
      <c r="B471" s="10">
        <v>0</v>
      </c>
      <c r="C471" s="9">
        <f t="shared" ref="C471" si="63">+A471*B471</f>
        <v>0</v>
      </c>
      <c r="D471" s="9">
        <v>0</v>
      </c>
      <c r="E471" s="9">
        <f t="shared" ref="E471" si="64">+C471+D471</f>
        <v>0</v>
      </c>
    </row>
    <row r="472" spans="1:5" x14ac:dyDescent="0.3">
      <c r="A472" s="6" t="s">
        <v>10</v>
      </c>
      <c r="B472" s="3">
        <f>SUM(B465:B471)</f>
        <v>0</v>
      </c>
      <c r="C472" s="8">
        <f>SUM(C465:C471)</f>
        <v>0</v>
      </c>
      <c r="D472" s="8">
        <f>SUM(D465:D471)</f>
        <v>0</v>
      </c>
      <c r="E472" s="8">
        <f>SUM(E465:E471)</f>
        <v>0</v>
      </c>
    </row>
    <row r="473" spans="1:5" x14ac:dyDescent="0.3">
      <c r="D473" s="1"/>
      <c r="E473" s="1"/>
    </row>
    <row r="474" spans="1:5" x14ac:dyDescent="0.3">
      <c r="A474" s="6" t="s">
        <v>11</v>
      </c>
      <c r="D474" s="1"/>
      <c r="E474" s="1"/>
    </row>
    <row r="475" spans="1:5" x14ac:dyDescent="0.3">
      <c r="A475" s="5"/>
      <c r="B475" s="5" t="s">
        <v>7</v>
      </c>
      <c r="C475" s="5"/>
      <c r="D475" s="1"/>
      <c r="E475" s="1"/>
    </row>
    <row r="476" spans="1:5" x14ac:dyDescent="0.3">
      <c r="A476" s="1">
        <v>0</v>
      </c>
      <c r="B476" s="2">
        <v>0</v>
      </c>
      <c r="C476" s="1">
        <f>+A476*B476</f>
        <v>0</v>
      </c>
      <c r="D476" s="1">
        <v>0</v>
      </c>
      <c r="E476" s="1">
        <f>+C476+D476</f>
        <v>0</v>
      </c>
    </row>
    <row r="477" spans="1:5" x14ac:dyDescent="0.3">
      <c r="A477" s="1">
        <v>0</v>
      </c>
      <c r="B477" s="2">
        <v>0</v>
      </c>
      <c r="C477" s="1">
        <f>+A477*B477</f>
        <v>0</v>
      </c>
      <c r="D477" s="1">
        <v>0</v>
      </c>
      <c r="E477" s="1">
        <f t="shared" ref="E477:E479" si="65">+C477+D477</f>
        <v>0</v>
      </c>
    </row>
    <row r="478" spans="1:5" x14ac:dyDescent="0.3">
      <c r="A478" s="1"/>
      <c r="B478" s="2"/>
      <c r="C478" s="1">
        <f t="shared" ref="C478:C479" si="66">+A478*B478</f>
        <v>0</v>
      </c>
      <c r="D478" s="1">
        <v>0</v>
      </c>
      <c r="E478" s="1">
        <f t="shared" si="65"/>
        <v>0</v>
      </c>
    </row>
    <row r="479" spans="1:5" x14ac:dyDescent="0.3">
      <c r="A479" s="1"/>
      <c r="B479" s="2"/>
      <c r="C479" s="9">
        <f t="shared" si="66"/>
        <v>0</v>
      </c>
      <c r="D479" s="9">
        <v>0</v>
      </c>
      <c r="E479" s="9">
        <f t="shared" si="65"/>
        <v>0</v>
      </c>
    </row>
    <row r="480" spans="1:5" x14ac:dyDescent="0.3">
      <c r="A480" s="6" t="s">
        <v>58</v>
      </c>
      <c r="B480" s="2"/>
      <c r="C480" s="1">
        <f>SUM(C476:C479)</f>
        <v>0</v>
      </c>
      <c r="D480" s="1">
        <f>SUM(D476:D479)</f>
        <v>0</v>
      </c>
      <c r="E480" s="1">
        <f>SUM(E476:E479)</f>
        <v>0</v>
      </c>
    </row>
    <row r="481" spans="1:5" x14ac:dyDescent="0.3">
      <c r="C481" s="8"/>
      <c r="D481" s="1"/>
      <c r="E481" s="1"/>
    </row>
    <row r="482" spans="1:5" x14ac:dyDescent="0.3">
      <c r="A482" s="6" t="s">
        <v>12</v>
      </c>
      <c r="C482" s="11">
        <f>+C480+C472</f>
        <v>0</v>
      </c>
      <c r="D482" s="11">
        <f>+D480+D472</f>
        <v>0</v>
      </c>
      <c r="E482" s="11">
        <f>+E480+E472</f>
        <v>0</v>
      </c>
    </row>
    <row r="483" spans="1:5" x14ac:dyDescent="0.3">
      <c r="D483" s="1"/>
      <c r="E483" s="1"/>
    </row>
    <row r="484" spans="1:5" x14ac:dyDescent="0.3">
      <c r="D484" s="1"/>
      <c r="E484" s="1"/>
    </row>
    <row r="485" spans="1:5" x14ac:dyDescent="0.3">
      <c r="A485" s="6" t="s">
        <v>23</v>
      </c>
      <c r="B485" s="5" t="s">
        <v>4</v>
      </c>
      <c r="D485" s="1"/>
      <c r="E485" s="1"/>
    </row>
    <row r="486" spans="1:5" x14ac:dyDescent="0.3">
      <c r="A486" s="1">
        <v>40</v>
      </c>
      <c r="B486" s="3">
        <v>0</v>
      </c>
      <c r="C486" s="1">
        <f>+A486*B486</f>
        <v>0</v>
      </c>
      <c r="D486" s="1">
        <v>0</v>
      </c>
      <c r="E486" s="1">
        <f>+C486+D486</f>
        <v>0</v>
      </c>
    </row>
    <row r="487" spans="1:5" x14ac:dyDescent="0.3">
      <c r="A487" s="1">
        <v>0</v>
      </c>
      <c r="B487" s="3">
        <v>0</v>
      </c>
      <c r="C487" s="1">
        <f>+A487*B487</f>
        <v>0</v>
      </c>
      <c r="D487" s="1">
        <v>0</v>
      </c>
      <c r="E487" s="1">
        <f>+C487+D487</f>
        <v>0</v>
      </c>
    </row>
    <row r="488" spans="1:5" x14ac:dyDescent="0.3">
      <c r="A488" s="1">
        <v>0</v>
      </c>
      <c r="B488" s="3">
        <v>0</v>
      </c>
      <c r="C488" s="1">
        <f>+A488*B488</f>
        <v>0</v>
      </c>
      <c r="D488" s="1">
        <v>0</v>
      </c>
      <c r="E488" s="1">
        <f>+C488+D488</f>
        <v>0</v>
      </c>
    </row>
    <row r="489" spans="1:5" x14ac:dyDescent="0.3">
      <c r="A489" s="1" t="s">
        <v>6</v>
      </c>
      <c r="B489" s="10">
        <v>0</v>
      </c>
      <c r="C489" s="1">
        <v>0</v>
      </c>
      <c r="D489" s="1">
        <v>0</v>
      </c>
      <c r="E489" s="1">
        <f t="shared" ref="E489" si="67">+C489+D489</f>
        <v>0</v>
      </c>
    </row>
    <row r="490" spans="1:5" x14ac:dyDescent="0.3">
      <c r="B490" s="32">
        <f>SUM(B486:B489)</f>
        <v>0</v>
      </c>
      <c r="D490" s="1"/>
      <c r="E490" s="1"/>
    </row>
    <row r="491" spans="1:5" x14ac:dyDescent="0.3">
      <c r="A491" s="6" t="s">
        <v>24</v>
      </c>
      <c r="B491" s="5" t="s">
        <v>7</v>
      </c>
      <c r="D491" s="1"/>
      <c r="E491" s="1"/>
    </row>
    <row r="492" spans="1:5" x14ac:dyDescent="0.3">
      <c r="A492" s="1">
        <v>6</v>
      </c>
      <c r="B492" s="2">
        <v>0</v>
      </c>
      <c r="C492" s="1">
        <f t="shared" ref="C492" si="68">+A492*B492</f>
        <v>0</v>
      </c>
      <c r="D492" s="1">
        <v>0</v>
      </c>
      <c r="E492" s="1">
        <f>+C492+D492</f>
        <v>0</v>
      </c>
    </row>
    <row r="493" spans="1:5" x14ac:dyDescent="0.3">
      <c r="A493" s="1">
        <v>0</v>
      </c>
      <c r="B493" t="s">
        <v>41</v>
      </c>
      <c r="C493" s="9">
        <v>0</v>
      </c>
      <c r="D493" s="9">
        <v>0</v>
      </c>
      <c r="E493" s="9">
        <f>+C493+D493</f>
        <v>0</v>
      </c>
    </row>
    <row r="494" spans="1:5" x14ac:dyDescent="0.3">
      <c r="A494" s="6" t="s">
        <v>25</v>
      </c>
      <c r="C494" s="8">
        <f>+C493+C492</f>
        <v>0</v>
      </c>
      <c r="D494" s="8">
        <f>+D493+D492</f>
        <v>0</v>
      </c>
      <c r="E494" s="8">
        <f>+E493+E492</f>
        <v>0</v>
      </c>
    </row>
    <row r="495" spans="1:5" x14ac:dyDescent="0.3">
      <c r="D495" s="1"/>
      <c r="E495" s="1"/>
    </row>
    <row r="496" spans="1:5" x14ac:dyDescent="0.3">
      <c r="A496" s="6" t="s">
        <v>26</v>
      </c>
      <c r="C496" s="11">
        <f>+C494+C486+C487+C488+C489</f>
        <v>0</v>
      </c>
      <c r="D496" s="11">
        <f>+D494+D486+D487+D488+D489</f>
        <v>0</v>
      </c>
      <c r="E496" s="11">
        <f>+E494+E486+E487+E488+E489</f>
        <v>0</v>
      </c>
    </row>
    <row r="497" spans="1:5" x14ac:dyDescent="0.3">
      <c r="D497" s="1"/>
      <c r="E497" s="1"/>
    </row>
    <row r="498" spans="1:5" x14ac:dyDescent="0.3">
      <c r="A498" s="6" t="s">
        <v>37</v>
      </c>
      <c r="D498" s="1"/>
      <c r="E498" s="1"/>
    </row>
    <row r="499" spans="1:5" x14ac:dyDescent="0.3">
      <c r="A499" s="6" t="s">
        <v>38</v>
      </c>
      <c r="C499" s="1">
        <v>0</v>
      </c>
      <c r="D499" s="1">
        <v>0</v>
      </c>
      <c r="E499" s="1">
        <f>+C499+D499</f>
        <v>0</v>
      </c>
    </row>
    <row r="500" spans="1:5" x14ac:dyDescent="0.3">
      <c r="A500" s="6" t="s">
        <v>39</v>
      </c>
      <c r="C500" s="1">
        <v>0</v>
      </c>
      <c r="D500" s="1">
        <v>0</v>
      </c>
      <c r="E500" s="1">
        <f>+C500+D500</f>
        <v>0</v>
      </c>
    </row>
    <row r="501" spans="1:5" x14ac:dyDescent="0.3">
      <c r="A501" s="6" t="s">
        <v>40</v>
      </c>
      <c r="C501" s="12">
        <f>SUM(C499:C500)</f>
        <v>0</v>
      </c>
      <c r="D501" s="12">
        <f>SUM(D499:D500)</f>
        <v>0</v>
      </c>
      <c r="E501" s="12">
        <f>SUM(E499:E500)</f>
        <v>0</v>
      </c>
    </row>
    <row r="502" spans="1:5" x14ac:dyDescent="0.3">
      <c r="A502" s="6"/>
      <c r="D502" s="1"/>
      <c r="E502" s="1"/>
    </row>
    <row r="503" spans="1:5" x14ac:dyDescent="0.3">
      <c r="A503" s="6" t="s">
        <v>1</v>
      </c>
      <c r="D503" s="1"/>
      <c r="E503" s="1"/>
    </row>
    <row r="504" spans="1:5" x14ac:dyDescent="0.3">
      <c r="A504" s="6" t="s">
        <v>13</v>
      </c>
      <c r="C504" s="1">
        <v>0</v>
      </c>
      <c r="D504" s="1">
        <v>0</v>
      </c>
      <c r="E504" s="1">
        <f>+C504+D504</f>
        <v>0</v>
      </c>
    </row>
    <row r="505" spans="1:5" x14ac:dyDescent="0.3">
      <c r="A505" s="6" t="s">
        <v>14</v>
      </c>
      <c r="C505" s="1">
        <v>0</v>
      </c>
      <c r="D505" s="1">
        <v>0</v>
      </c>
      <c r="E505" s="1">
        <f>+C505+D505</f>
        <v>0</v>
      </c>
    </row>
    <row r="506" spans="1:5" x14ac:dyDescent="0.3">
      <c r="A506" s="6" t="s">
        <v>44</v>
      </c>
      <c r="C506" s="1">
        <v>0</v>
      </c>
      <c r="D506" s="1">
        <v>0</v>
      </c>
      <c r="E506" s="1">
        <f>+C506+D506</f>
        <v>0</v>
      </c>
    </row>
    <row r="507" spans="1:5" x14ac:dyDescent="0.3">
      <c r="A507" s="6" t="s">
        <v>15</v>
      </c>
      <c r="C507" s="1">
        <v>0</v>
      </c>
      <c r="D507" s="1">
        <v>0</v>
      </c>
      <c r="E507" s="1">
        <f>+C507+D507</f>
        <v>0</v>
      </c>
    </row>
    <row r="508" spans="1:5" x14ac:dyDescent="0.3">
      <c r="A508" s="6" t="s">
        <v>18</v>
      </c>
      <c r="C508" s="1">
        <v>0</v>
      </c>
      <c r="D508" s="1">
        <v>0</v>
      </c>
      <c r="E508" s="1">
        <f>+C508+D508</f>
        <v>0</v>
      </c>
    </row>
    <row r="509" spans="1:5" x14ac:dyDescent="0.3">
      <c r="A509" s="6" t="s">
        <v>27</v>
      </c>
      <c r="C509" s="12">
        <f>SUM(C504:C508)</f>
        <v>0</v>
      </c>
      <c r="D509" s="12">
        <f>SUM(D504:D508)</f>
        <v>0</v>
      </c>
      <c r="E509" s="12">
        <f>SUM(E504:E508)</f>
        <v>0</v>
      </c>
    </row>
    <row r="510" spans="1:5" x14ac:dyDescent="0.3">
      <c r="A510" s="6"/>
      <c r="C510" s="1"/>
      <c r="D510" s="1"/>
      <c r="E510" s="1"/>
    </row>
    <row r="511" spans="1:5" ht="15" thickBot="1" x14ac:dyDescent="0.35">
      <c r="A511" s="6" t="s">
        <v>32</v>
      </c>
      <c r="C511" s="13">
        <f>+C509+C496+C482+C501</f>
        <v>0</v>
      </c>
      <c r="D511" s="13">
        <f>+D509+D496+D482+D501</f>
        <v>0</v>
      </c>
      <c r="E511" s="13">
        <f>+E509+E496+E482+E501</f>
        <v>0</v>
      </c>
    </row>
    <row r="512" spans="1:5" x14ac:dyDescent="0.3">
      <c r="A512" s="6"/>
      <c r="C512" s="1"/>
      <c r="D512" s="1"/>
      <c r="E512" s="1"/>
    </row>
    <row r="513" spans="1:5" x14ac:dyDescent="0.3">
      <c r="A513" s="6" t="s">
        <v>31</v>
      </c>
      <c r="C513" s="1"/>
      <c r="D513" s="1"/>
      <c r="E513" s="1"/>
    </row>
    <row r="514" spans="1:5" x14ac:dyDescent="0.3">
      <c r="A514" s="6" t="s">
        <v>17</v>
      </c>
      <c r="C514" s="1">
        <v>0</v>
      </c>
      <c r="D514" s="1">
        <v>0</v>
      </c>
      <c r="E514" s="1">
        <f t="shared" ref="E514:E519" si="69">+C514+D514</f>
        <v>0</v>
      </c>
    </row>
    <row r="515" spans="1:5" x14ac:dyDescent="0.3">
      <c r="A515" s="6" t="s">
        <v>19</v>
      </c>
      <c r="C515" s="1">
        <v>0</v>
      </c>
      <c r="D515" s="1">
        <v>0</v>
      </c>
      <c r="E515" s="1">
        <f t="shared" si="69"/>
        <v>0</v>
      </c>
    </row>
    <row r="516" spans="1:5" x14ac:dyDescent="0.3">
      <c r="A516" s="6" t="s">
        <v>20</v>
      </c>
      <c r="C516" s="1">
        <v>0</v>
      </c>
      <c r="D516" s="1">
        <v>0</v>
      </c>
      <c r="E516" s="1">
        <f t="shared" si="69"/>
        <v>0</v>
      </c>
    </row>
    <row r="517" spans="1:5" x14ac:dyDescent="0.3">
      <c r="A517" s="6" t="s">
        <v>60</v>
      </c>
      <c r="B517" s="1"/>
      <c r="C517" s="1">
        <v>0</v>
      </c>
      <c r="D517" s="1">
        <v>0</v>
      </c>
      <c r="E517" s="1">
        <f t="shared" si="69"/>
        <v>0</v>
      </c>
    </row>
    <row r="518" spans="1:5" x14ac:dyDescent="0.3">
      <c r="A518" s="6" t="s">
        <v>61</v>
      </c>
      <c r="B518" s="1"/>
      <c r="C518" s="1">
        <v>0</v>
      </c>
      <c r="D518" s="1">
        <v>0</v>
      </c>
      <c r="E518" s="1">
        <f t="shared" si="69"/>
        <v>0</v>
      </c>
    </row>
    <row r="519" spans="1:5" x14ac:dyDescent="0.3">
      <c r="A519" s="6" t="s">
        <v>62</v>
      </c>
      <c r="B519" s="1"/>
      <c r="C519" s="1">
        <v>0</v>
      </c>
      <c r="D519" s="1">
        <v>0</v>
      </c>
      <c r="E519" s="1">
        <f t="shared" si="69"/>
        <v>0</v>
      </c>
    </row>
    <row r="520" spans="1:5" x14ac:dyDescent="0.3">
      <c r="A520" s="6" t="s">
        <v>30</v>
      </c>
      <c r="C520" s="12">
        <f>SUM(C514:C519)</f>
        <v>0</v>
      </c>
      <c r="D520" s="12">
        <f>SUM(D514:D519)</f>
        <v>0</v>
      </c>
      <c r="E520" s="12">
        <f>SUM(E514:E519)</f>
        <v>0</v>
      </c>
    </row>
    <row r="521" spans="1:5" x14ac:dyDescent="0.3">
      <c r="C521" s="1"/>
      <c r="D521" s="1"/>
      <c r="E521" s="1"/>
    </row>
    <row r="522" spans="1:5" ht="15" thickBot="1" x14ac:dyDescent="0.35">
      <c r="A522" s="6" t="s">
        <v>33</v>
      </c>
      <c r="C522" s="13">
        <f>+C511+C520</f>
        <v>0</v>
      </c>
      <c r="D522" s="13">
        <f>+D511+D520</f>
        <v>0</v>
      </c>
      <c r="E522" s="13">
        <f>+E511+E520</f>
        <v>0</v>
      </c>
    </row>
    <row r="523" spans="1:5" x14ac:dyDescent="0.3">
      <c r="A523" s="6"/>
      <c r="C523" s="24"/>
      <c r="D523" s="24"/>
      <c r="E523" s="24"/>
    </row>
    <row r="524" spans="1:5" x14ac:dyDescent="0.3">
      <c r="A524" s="6"/>
      <c r="C524" s="24"/>
      <c r="D524" s="24"/>
      <c r="E524" s="24"/>
    </row>
    <row r="525" spans="1:5" x14ac:dyDescent="0.3">
      <c r="C525" s="17"/>
      <c r="D525" s="18"/>
      <c r="E525" s="18"/>
    </row>
    <row r="526" spans="1:5" x14ac:dyDescent="0.3">
      <c r="A526" s="7" t="s">
        <v>50</v>
      </c>
      <c r="C526" s="18"/>
      <c r="D526" s="18"/>
      <c r="E526" s="18"/>
    </row>
    <row r="527" spans="1:5" x14ac:dyDescent="0.3">
      <c r="C527" s="18"/>
      <c r="D527" s="18"/>
      <c r="E527" s="18"/>
    </row>
    <row r="528" spans="1:5" x14ac:dyDescent="0.3">
      <c r="A528" s="6" t="s">
        <v>8</v>
      </c>
      <c r="C528" s="23" t="s">
        <v>28</v>
      </c>
      <c r="D528" s="18"/>
      <c r="E528" s="23" t="s">
        <v>29</v>
      </c>
    </row>
    <row r="529" spans="1:5" x14ac:dyDescent="0.3">
      <c r="A529" s="5" t="s">
        <v>3</v>
      </c>
      <c r="B529" s="5" t="s">
        <v>4</v>
      </c>
      <c r="C529" s="5" t="s">
        <v>5</v>
      </c>
      <c r="D529" s="5" t="s">
        <v>16</v>
      </c>
      <c r="E529" s="5" t="s">
        <v>5</v>
      </c>
    </row>
    <row r="530" spans="1:5" x14ac:dyDescent="0.3">
      <c r="A530" s="1">
        <v>0</v>
      </c>
      <c r="B530" s="3">
        <v>0</v>
      </c>
      <c r="C530" s="1">
        <f>+A530*B530</f>
        <v>0</v>
      </c>
      <c r="D530" s="1">
        <v>0</v>
      </c>
      <c r="E530" s="1">
        <f>+C530+D530</f>
        <v>0</v>
      </c>
    </row>
    <row r="531" spans="1:5" x14ac:dyDescent="0.3">
      <c r="A531" s="1">
        <v>0</v>
      </c>
      <c r="B531" s="3">
        <v>0</v>
      </c>
      <c r="C531" s="1">
        <f t="shared" ref="C531:C533" si="70">+A531*B531</f>
        <v>0</v>
      </c>
      <c r="D531" s="1">
        <v>0</v>
      </c>
      <c r="E531" s="1">
        <f t="shared" ref="E531:E534" si="71">+C531+D531</f>
        <v>0</v>
      </c>
    </row>
    <row r="532" spans="1:5" x14ac:dyDescent="0.3">
      <c r="A532" s="1"/>
      <c r="B532" s="3"/>
      <c r="C532" s="1">
        <f t="shared" si="70"/>
        <v>0</v>
      </c>
      <c r="D532" s="1">
        <v>0</v>
      </c>
      <c r="E532" s="1">
        <f t="shared" si="71"/>
        <v>0</v>
      </c>
    </row>
    <row r="533" spans="1:5" x14ac:dyDescent="0.3">
      <c r="A533" s="1"/>
      <c r="B533" s="3"/>
      <c r="C533" s="1">
        <f t="shared" si="70"/>
        <v>0</v>
      </c>
      <c r="D533" s="1">
        <v>0</v>
      </c>
      <c r="E533" s="1">
        <f t="shared" si="71"/>
        <v>0</v>
      </c>
    </row>
    <row r="534" spans="1:5" x14ac:dyDescent="0.3">
      <c r="A534" s="1" t="s">
        <v>6</v>
      </c>
      <c r="B534" s="3">
        <v>0</v>
      </c>
      <c r="C534" s="1">
        <v>0</v>
      </c>
      <c r="D534" s="1">
        <v>0</v>
      </c>
      <c r="E534" s="1">
        <f t="shared" si="71"/>
        <v>0</v>
      </c>
    </row>
    <row r="535" spans="1:5" x14ac:dyDescent="0.3">
      <c r="A535" s="6" t="s">
        <v>9</v>
      </c>
      <c r="C535" s="1"/>
      <c r="D535" s="1"/>
      <c r="E535" s="1"/>
    </row>
    <row r="536" spans="1:5" x14ac:dyDescent="0.3">
      <c r="A536" s="1">
        <v>0</v>
      </c>
      <c r="B536" s="10">
        <v>0</v>
      </c>
      <c r="C536" s="9">
        <f t="shared" ref="C536" si="72">+A536*B536</f>
        <v>0</v>
      </c>
      <c r="D536" s="9">
        <v>0</v>
      </c>
      <c r="E536" s="9">
        <f t="shared" ref="E536" si="73">+C536+D536</f>
        <v>0</v>
      </c>
    </row>
    <row r="537" spans="1:5" x14ac:dyDescent="0.3">
      <c r="A537" s="6" t="s">
        <v>10</v>
      </c>
      <c r="B537" s="3">
        <f>SUM(B530:B536)</f>
        <v>0</v>
      </c>
      <c r="C537" s="8">
        <f>SUM(C530:C536)</f>
        <v>0</v>
      </c>
      <c r="D537" s="8">
        <f>SUM(D530:D536)</f>
        <v>0</v>
      </c>
      <c r="E537" s="8">
        <f>SUM(E530:E536)</f>
        <v>0</v>
      </c>
    </row>
    <row r="538" spans="1:5" x14ac:dyDescent="0.3">
      <c r="D538" s="1"/>
      <c r="E538" s="1"/>
    </row>
    <row r="539" spans="1:5" x14ac:dyDescent="0.3">
      <c r="A539" s="6" t="s">
        <v>11</v>
      </c>
      <c r="D539" s="1"/>
      <c r="E539" s="1"/>
    </row>
    <row r="540" spans="1:5" x14ac:dyDescent="0.3">
      <c r="A540" s="5"/>
      <c r="B540" s="5" t="s">
        <v>7</v>
      </c>
      <c r="C540" s="5"/>
      <c r="D540" s="1"/>
      <c r="E540" s="1"/>
    </row>
    <row r="541" spans="1:5" x14ac:dyDescent="0.3">
      <c r="A541" s="1">
        <v>0</v>
      </c>
      <c r="B541" s="2">
        <v>0</v>
      </c>
      <c r="C541" s="1">
        <f>+A541*B541</f>
        <v>0</v>
      </c>
      <c r="D541" s="1">
        <v>0</v>
      </c>
      <c r="E541" s="1">
        <f>+C541+D541</f>
        <v>0</v>
      </c>
    </row>
    <row r="542" spans="1:5" x14ac:dyDescent="0.3">
      <c r="A542" s="1">
        <v>0</v>
      </c>
      <c r="B542" s="2">
        <v>0</v>
      </c>
      <c r="C542" s="1">
        <f>+A542*B542</f>
        <v>0</v>
      </c>
      <c r="D542" s="1">
        <v>0</v>
      </c>
      <c r="E542" s="1">
        <f t="shared" ref="E542:E544" si="74">+C542+D542</f>
        <v>0</v>
      </c>
    </row>
    <row r="543" spans="1:5" x14ac:dyDescent="0.3">
      <c r="A543" s="1"/>
      <c r="B543" s="2"/>
      <c r="C543" s="1">
        <f t="shared" ref="C543:C544" si="75">+A543*B543</f>
        <v>0</v>
      </c>
      <c r="D543" s="1">
        <v>0</v>
      </c>
      <c r="E543" s="1">
        <f t="shared" si="74"/>
        <v>0</v>
      </c>
    </row>
    <row r="544" spans="1:5" x14ac:dyDescent="0.3">
      <c r="A544" s="1"/>
      <c r="B544" s="2"/>
      <c r="C544" s="9">
        <f t="shared" si="75"/>
        <v>0</v>
      </c>
      <c r="D544" s="9">
        <v>0</v>
      </c>
      <c r="E544" s="9">
        <f t="shared" si="74"/>
        <v>0</v>
      </c>
    </row>
    <row r="545" spans="1:5" x14ac:dyDescent="0.3">
      <c r="A545" s="6" t="s">
        <v>58</v>
      </c>
      <c r="B545" s="2"/>
      <c r="C545" s="1">
        <f>SUM(C541:C544)</f>
        <v>0</v>
      </c>
      <c r="D545" s="1">
        <f>SUM(D541:D544)</f>
        <v>0</v>
      </c>
      <c r="E545" s="1">
        <f>SUM(E541:E544)</f>
        <v>0</v>
      </c>
    </row>
    <row r="546" spans="1:5" x14ac:dyDescent="0.3">
      <c r="C546" s="8"/>
      <c r="D546" s="1"/>
      <c r="E546" s="1"/>
    </row>
    <row r="547" spans="1:5" x14ac:dyDescent="0.3">
      <c r="A547" s="6" t="s">
        <v>12</v>
      </c>
      <c r="C547" s="11">
        <f>+C545+C537</f>
        <v>0</v>
      </c>
      <c r="D547" s="11">
        <f>+D545+D537</f>
        <v>0</v>
      </c>
      <c r="E547" s="11">
        <f>+E545+E537</f>
        <v>0</v>
      </c>
    </row>
    <row r="548" spans="1:5" x14ac:dyDescent="0.3">
      <c r="D548" s="1"/>
      <c r="E548" s="1"/>
    </row>
    <row r="549" spans="1:5" x14ac:dyDescent="0.3">
      <c r="D549" s="1"/>
      <c r="E549" s="1"/>
    </row>
    <row r="550" spans="1:5" x14ac:dyDescent="0.3">
      <c r="A550" s="6" t="s">
        <v>23</v>
      </c>
      <c r="B550" s="5" t="s">
        <v>4</v>
      </c>
      <c r="D550" s="1"/>
      <c r="E550" s="1"/>
    </row>
    <row r="551" spans="1:5" x14ac:dyDescent="0.3">
      <c r="A551" s="1">
        <v>40</v>
      </c>
      <c r="B551" s="3">
        <v>0</v>
      </c>
      <c r="C551" s="1">
        <f>+A551*B551</f>
        <v>0</v>
      </c>
      <c r="D551" s="1">
        <v>0</v>
      </c>
      <c r="E551" s="1">
        <f>+C551+D551</f>
        <v>0</v>
      </c>
    </row>
    <row r="552" spans="1:5" x14ac:dyDescent="0.3">
      <c r="A552" s="1">
        <v>0</v>
      </c>
      <c r="B552" s="3">
        <v>0</v>
      </c>
      <c r="C552" s="1">
        <f>+A552*B552</f>
        <v>0</v>
      </c>
      <c r="D552" s="1">
        <v>0</v>
      </c>
      <c r="E552" s="1">
        <f>+C552+D552</f>
        <v>0</v>
      </c>
    </row>
    <row r="553" spans="1:5" x14ac:dyDescent="0.3">
      <c r="A553" s="1">
        <v>0</v>
      </c>
      <c r="B553" s="3">
        <v>0</v>
      </c>
      <c r="C553" s="1">
        <f>+A553*B553</f>
        <v>0</v>
      </c>
      <c r="D553" s="1">
        <v>0</v>
      </c>
      <c r="E553" s="1">
        <f>+C553+D553</f>
        <v>0</v>
      </c>
    </row>
    <row r="554" spans="1:5" x14ac:dyDescent="0.3">
      <c r="A554" s="1" t="s">
        <v>6</v>
      </c>
      <c r="B554" s="10">
        <v>0</v>
      </c>
      <c r="C554" s="1">
        <v>0</v>
      </c>
      <c r="D554" s="1">
        <v>0</v>
      </c>
      <c r="E554" s="1">
        <f t="shared" ref="E554" si="76">+C554+D554</f>
        <v>0</v>
      </c>
    </row>
    <row r="555" spans="1:5" x14ac:dyDescent="0.3">
      <c r="B555" s="32">
        <f>SUM(B551:B554)</f>
        <v>0</v>
      </c>
      <c r="D555" s="1"/>
      <c r="E555" s="1"/>
    </row>
    <row r="556" spans="1:5" x14ac:dyDescent="0.3">
      <c r="A556" s="6" t="s">
        <v>24</v>
      </c>
      <c r="B556" s="5" t="s">
        <v>7</v>
      </c>
      <c r="D556" s="1"/>
      <c r="E556" s="1"/>
    </row>
    <row r="557" spans="1:5" x14ac:dyDescent="0.3">
      <c r="A557" s="1">
        <v>6</v>
      </c>
      <c r="B557" s="2">
        <v>0</v>
      </c>
      <c r="C557" s="1">
        <f t="shared" ref="C557" si="77">+A557*B557</f>
        <v>0</v>
      </c>
      <c r="D557" s="1">
        <v>0</v>
      </c>
      <c r="E557" s="1">
        <f>+C557+D557</f>
        <v>0</v>
      </c>
    </row>
    <row r="558" spans="1:5" x14ac:dyDescent="0.3">
      <c r="A558" s="1">
        <v>0</v>
      </c>
      <c r="B558" t="s">
        <v>41</v>
      </c>
      <c r="C558" s="9">
        <v>0</v>
      </c>
      <c r="D558" s="9">
        <v>0</v>
      </c>
      <c r="E558" s="9">
        <f>+C558+D558</f>
        <v>0</v>
      </c>
    </row>
    <row r="559" spans="1:5" x14ac:dyDescent="0.3">
      <c r="A559" s="6" t="s">
        <v>25</v>
      </c>
      <c r="C559" s="8">
        <f>+C558+C557</f>
        <v>0</v>
      </c>
      <c r="D559" s="8">
        <f>+D558+D557</f>
        <v>0</v>
      </c>
      <c r="E559" s="8">
        <f>+E558+E557</f>
        <v>0</v>
      </c>
    </row>
    <row r="560" spans="1:5" x14ac:dyDescent="0.3">
      <c r="D560" s="1"/>
      <c r="E560" s="1"/>
    </row>
    <row r="561" spans="1:5" x14ac:dyDescent="0.3">
      <c r="A561" s="6" t="s">
        <v>26</v>
      </c>
      <c r="C561" s="11">
        <f>+C559+C551+C552+C553+C554</f>
        <v>0</v>
      </c>
      <c r="D561" s="11">
        <f>+D559+D551+D552+D553+D554</f>
        <v>0</v>
      </c>
      <c r="E561" s="11">
        <f>+E559+E551+E552+E553+E554</f>
        <v>0</v>
      </c>
    </row>
    <row r="562" spans="1:5" x14ac:dyDescent="0.3">
      <c r="D562" s="1"/>
      <c r="E562" s="1"/>
    </row>
    <row r="563" spans="1:5" x14ac:dyDescent="0.3">
      <c r="A563" s="6" t="s">
        <v>37</v>
      </c>
      <c r="D563" s="1"/>
      <c r="E563" s="1"/>
    </row>
    <row r="564" spans="1:5" x14ac:dyDescent="0.3">
      <c r="A564" s="6" t="s">
        <v>38</v>
      </c>
      <c r="C564" s="1">
        <v>0</v>
      </c>
      <c r="D564" s="1">
        <v>0</v>
      </c>
      <c r="E564" s="1">
        <f>+C564+D564</f>
        <v>0</v>
      </c>
    </row>
    <row r="565" spans="1:5" x14ac:dyDescent="0.3">
      <c r="A565" s="6" t="s">
        <v>39</v>
      </c>
      <c r="C565" s="1">
        <v>0</v>
      </c>
      <c r="D565" s="1">
        <v>0</v>
      </c>
      <c r="E565" s="1">
        <f>+C565+D565</f>
        <v>0</v>
      </c>
    </row>
    <row r="566" spans="1:5" x14ac:dyDescent="0.3">
      <c r="A566" s="6" t="s">
        <v>40</v>
      </c>
      <c r="C566" s="12">
        <f>SUM(C564:C565)</f>
        <v>0</v>
      </c>
      <c r="D566" s="12">
        <f>SUM(D564:D565)</f>
        <v>0</v>
      </c>
      <c r="E566" s="12">
        <f>SUM(E564:E565)</f>
        <v>0</v>
      </c>
    </row>
    <row r="567" spans="1:5" x14ac:dyDescent="0.3">
      <c r="A567" s="6"/>
      <c r="D567" s="1"/>
      <c r="E567" s="1"/>
    </row>
    <row r="568" spans="1:5" x14ac:dyDescent="0.3">
      <c r="A568" s="6" t="s">
        <v>1</v>
      </c>
      <c r="D568" s="1"/>
      <c r="E568" s="1"/>
    </row>
    <row r="569" spans="1:5" x14ac:dyDescent="0.3">
      <c r="A569" s="6" t="s">
        <v>13</v>
      </c>
      <c r="C569" s="1">
        <v>0</v>
      </c>
      <c r="D569" s="1">
        <v>0</v>
      </c>
      <c r="E569" s="1">
        <f>+C569+D569</f>
        <v>0</v>
      </c>
    </row>
    <row r="570" spans="1:5" x14ac:dyDescent="0.3">
      <c r="A570" s="6" t="s">
        <v>14</v>
      </c>
      <c r="C570" s="1">
        <v>0</v>
      </c>
      <c r="D570" s="1">
        <v>0</v>
      </c>
      <c r="E570" s="1">
        <f>+C570+D570</f>
        <v>0</v>
      </c>
    </row>
    <row r="571" spans="1:5" x14ac:dyDescent="0.3">
      <c r="A571" s="6" t="s">
        <v>44</v>
      </c>
      <c r="C571" s="1">
        <v>0</v>
      </c>
      <c r="D571" s="1">
        <v>0</v>
      </c>
      <c r="E571" s="1">
        <f>+C571+D571</f>
        <v>0</v>
      </c>
    </row>
    <row r="572" spans="1:5" x14ac:dyDescent="0.3">
      <c r="A572" s="6" t="s">
        <v>15</v>
      </c>
      <c r="C572" s="1">
        <v>0</v>
      </c>
      <c r="D572" s="1">
        <v>0</v>
      </c>
      <c r="E572" s="1">
        <f>+C572+D572</f>
        <v>0</v>
      </c>
    </row>
    <row r="573" spans="1:5" x14ac:dyDescent="0.3">
      <c r="A573" s="6" t="s">
        <v>18</v>
      </c>
      <c r="C573" s="1">
        <v>0</v>
      </c>
      <c r="D573" s="1">
        <v>0</v>
      </c>
      <c r="E573" s="1">
        <f>+C573+D573</f>
        <v>0</v>
      </c>
    </row>
    <row r="574" spans="1:5" x14ac:dyDescent="0.3">
      <c r="A574" s="6" t="s">
        <v>27</v>
      </c>
      <c r="C574" s="12">
        <f>SUM(C569:C573)</f>
        <v>0</v>
      </c>
      <c r="D574" s="12">
        <f>SUM(D569:D573)</f>
        <v>0</v>
      </c>
      <c r="E574" s="12">
        <f>SUM(E569:E573)</f>
        <v>0</v>
      </c>
    </row>
    <row r="575" spans="1:5" x14ac:dyDescent="0.3">
      <c r="A575" s="6"/>
      <c r="C575" s="1"/>
      <c r="D575" s="1"/>
      <c r="E575" s="1"/>
    </row>
    <row r="576" spans="1:5" ht="15" thickBot="1" x14ac:dyDescent="0.35">
      <c r="A576" s="6" t="s">
        <v>32</v>
      </c>
      <c r="C576" s="13">
        <f>+C574+C561+C547+C566</f>
        <v>0</v>
      </c>
      <c r="D576" s="13">
        <f>+D574+D561+D547+D566</f>
        <v>0</v>
      </c>
      <c r="E576" s="13">
        <f>+E574+E561+E547+E566</f>
        <v>0</v>
      </c>
    </row>
    <row r="577" spans="1:5" x14ac:dyDescent="0.3">
      <c r="A577" s="6"/>
      <c r="C577" s="1"/>
      <c r="D577" s="1"/>
      <c r="E577" s="1"/>
    </row>
    <row r="578" spans="1:5" x14ac:dyDescent="0.3">
      <c r="A578" s="6" t="s">
        <v>31</v>
      </c>
      <c r="C578" s="1"/>
      <c r="D578" s="1"/>
      <c r="E578" s="1"/>
    </row>
    <row r="579" spans="1:5" x14ac:dyDescent="0.3">
      <c r="A579" s="6" t="s">
        <v>17</v>
      </c>
      <c r="C579" s="1">
        <v>0</v>
      </c>
      <c r="D579" s="1">
        <v>0</v>
      </c>
      <c r="E579" s="1">
        <f t="shared" ref="E579:E584" si="78">+C579+D579</f>
        <v>0</v>
      </c>
    </row>
    <row r="580" spans="1:5" x14ac:dyDescent="0.3">
      <c r="A580" s="6" t="s">
        <v>19</v>
      </c>
      <c r="C580" s="1">
        <v>0</v>
      </c>
      <c r="D580" s="1">
        <v>0</v>
      </c>
      <c r="E580" s="1">
        <f t="shared" si="78"/>
        <v>0</v>
      </c>
    </row>
    <row r="581" spans="1:5" x14ac:dyDescent="0.3">
      <c r="A581" s="6" t="s">
        <v>20</v>
      </c>
      <c r="C581" s="1">
        <v>0</v>
      </c>
      <c r="D581" s="1">
        <v>0</v>
      </c>
      <c r="E581" s="1">
        <f t="shared" si="78"/>
        <v>0</v>
      </c>
    </row>
    <row r="582" spans="1:5" x14ac:dyDescent="0.3">
      <c r="A582" s="6" t="s">
        <v>60</v>
      </c>
      <c r="B582" s="1"/>
      <c r="C582" s="1">
        <v>0</v>
      </c>
      <c r="D582" s="1">
        <v>0</v>
      </c>
      <c r="E582" s="1">
        <f t="shared" si="78"/>
        <v>0</v>
      </c>
    </row>
    <row r="583" spans="1:5" x14ac:dyDescent="0.3">
      <c r="A583" s="6" t="s">
        <v>61</v>
      </c>
      <c r="B583" s="1"/>
      <c r="C583" s="1">
        <v>0</v>
      </c>
      <c r="D583" s="1">
        <v>0</v>
      </c>
      <c r="E583" s="1">
        <f t="shared" si="78"/>
        <v>0</v>
      </c>
    </row>
    <row r="584" spans="1:5" x14ac:dyDescent="0.3">
      <c r="A584" s="6" t="s">
        <v>62</v>
      </c>
      <c r="B584" s="1"/>
      <c r="C584" s="1">
        <v>0</v>
      </c>
      <c r="D584" s="1">
        <v>0</v>
      </c>
      <c r="E584" s="1">
        <f t="shared" si="78"/>
        <v>0</v>
      </c>
    </row>
    <row r="585" spans="1:5" x14ac:dyDescent="0.3">
      <c r="A585" s="6" t="s">
        <v>30</v>
      </c>
      <c r="C585" s="12">
        <f>SUM(C579:C584)</f>
        <v>0</v>
      </c>
      <c r="D585" s="12">
        <f>SUM(D579:D584)</f>
        <v>0</v>
      </c>
      <c r="E585" s="12">
        <f>SUM(E579:E584)</f>
        <v>0</v>
      </c>
    </row>
    <row r="586" spans="1:5" x14ac:dyDescent="0.3">
      <c r="C586" s="1"/>
      <c r="D586" s="1"/>
      <c r="E586" s="1"/>
    </row>
    <row r="587" spans="1:5" ht="15" thickBot="1" x14ac:dyDescent="0.35">
      <c r="A587" s="6" t="s">
        <v>33</v>
      </c>
      <c r="C587" s="13">
        <f>+C576+C585</f>
        <v>0</v>
      </c>
      <c r="D587" s="13">
        <f>+D576+D585</f>
        <v>0</v>
      </c>
      <c r="E587" s="13">
        <f>+E576+E585</f>
        <v>0</v>
      </c>
    </row>
    <row r="588" spans="1:5" x14ac:dyDescent="0.3">
      <c r="C588" s="8"/>
    </row>
    <row r="589" spans="1:5" x14ac:dyDescent="0.3">
      <c r="C589" s="8"/>
    </row>
    <row r="590" spans="1:5" x14ac:dyDescent="0.3">
      <c r="C590" s="8"/>
    </row>
    <row r="591" spans="1:5" x14ac:dyDescent="0.3">
      <c r="A591" s="7" t="s">
        <v>51</v>
      </c>
      <c r="C591" s="18"/>
      <c r="D591" s="18"/>
      <c r="E591" s="18"/>
    </row>
    <row r="592" spans="1:5" x14ac:dyDescent="0.3">
      <c r="C592" s="18"/>
      <c r="D592" s="18"/>
      <c r="E592" s="18"/>
    </row>
    <row r="593" spans="1:5" x14ac:dyDescent="0.3">
      <c r="A593" s="6" t="s">
        <v>8</v>
      </c>
      <c r="C593" s="23" t="s">
        <v>28</v>
      </c>
      <c r="D593" s="18"/>
      <c r="E593" s="23" t="s">
        <v>29</v>
      </c>
    </row>
    <row r="594" spans="1:5" x14ac:dyDescent="0.3">
      <c r="A594" s="5" t="s">
        <v>3</v>
      </c>
      <c r="B594" s="5" t="s">
        <v>4</v>
      </c>
      <c r="C594" s="5" t="s">
        <v>5</v>
      </c>
      <c r="D594" s="5" t="s">
        <v>16</v>
      </c>
      <c r="E594" s="5" t="s">
        <v>5</v>
      </c>
    </row>
    <row r="595" spans="1:5" x14ac:dyDescent="0.3">
      <c r="A595" s="1">
        <v>0</v>
      </c>
      <c r="B595" s="3">
        <v>0</v>
      </c>
      <c r="C595" s="1">
        <f>+A595*B595</f>
        <v>0</v>
      </c>
      <c r="D595" s="1">
        <v>0</v>
      </c>
      <c r="E595" s="1">
        <f>+C595+D595</f>
        <v>0</v>
      </c>
    </row>
    <row r="596" spans="1:5" x14ac:dyDescent="0.3">
      <c r="A596" s="1">
        <v>0</v>
      </c>
      <c r="B596" s="3">
        <v>0</v>
      </c>
      <c r="C596" s="1">
        <f t="shared" ref="C596:C598" si="79">+A596*B596</f>
        <v>0</v>
      </c>
      <c r="D596" s="1">
        <v>0</v>
      </c>
      <c r="E596" s="1">
        <f t="shared" ref="E596:E599" si="80">+C596+D596</f>
        <v>0</v>
      </c>
    </row>
    <row r="597" spans="1:5" x14ac:dyDescent="0.3">
      <c r="A597" s="1"/>
      <c r="B597" s="3"/>
      <c r="C597" s="1">
        <f t="shared" si="79"/>
        <v>0</v>
      </c>
      <c r="D597" s="1">
        <v>0</v>
      </c>
      <c r="E597" s="1">
        <f t="shared" si="80"/>
        <v>0</v>
      </c>
    </row>
    <row r="598" spans="1:5" x14ac:dyDescent="0.3">
      <c r="A598" s="1"/>
      <c r="B598" s="3"/>
      <c r="C598" s="1">
        <f t="shared" si="79"/>
        <v>0</v>
      </c>
      <c r="D598" s="1">
        <v>0</v>
      </c>
      <c r="E598" s="1">
        <f t="shared" si="80"/>
        <v>0</v>
      </c>
    </row>
    <row r="599" spans="1:5" x14ac:dyDescent="0.3">
      <c r="A599" s="1" t="s">
        <v>6</v>
      </c>
      <c r="B599" s="3">
        <v>0</v>
      </c>
      <c r="C599" s="1">
        <v>0</v>
      </c>
      <c r="D599" s="1">
        <v>0</v>
      </c>
      <c r="E599" s="1">
        <f t="shared" si="80"/>
        <v>0</v>
      </c>
    </row>
    <row r="600" spans="1:5" x14ac:dyDescent="0.3">
      <c r="A600" s="6" t="s">
        <v>9</v>
      </c>
      <c r="C600" s="1"/>
      <c r="D600" s="1"/>
      <c r="E600" s="1"/>
    </row>
    <row r="601" spans="1:5" x14ac:dyDescent="0.3">
      <c r="A601" s="1">
        <v>0</v>
      </c>
      <c r="B601" s="10">
        <v>0</v>
      </c>
      <c r="C601" s="9">
        <f t="shared" ref="C601" si="81">+A601*B601</f>
        <v>0</v>
      </c>
      <c r="D601" s="9">
        <v>0</v>
      </c>
      <c r="E601" s="9">
        <f t="shared" ref="E601" si="82">+C601+D601</f>
        <v>0</v>
      </c>
    </row>
    <row r="602" spans="1:5" x14ac:dyDescent="0.3">
      <c r="A602" s="6" t="s">
        <v>10</v>
      </c>
      <c r="B602" s="3">
        <f>SUM(B595:B601)</f>
        <v>0</v>
      </c>
      <c r="C602" s="8">
        <f>SUM(C595:C601)</f>
        <v>0</v>
      </c>
      <c r="D602" s="8">
        <f>SUM(D595:D601)</f>
        <v>0</v>
      </c>
      <c r="E602" s="8">
        <f>SUM(E595:E601)</f>
        <v>0</v>
      </c>
    </row>
    <row r="603" spans="1:5" x14ac:dyDescent="0.3">
      <c r="D603" s="1"/>
      <c r="E603" s="1"/>
    </row>
    <row r="604" spans="1:5" x14ac:dyDescent="0.3">
      <c r="A604" s="6" t="s">
        <v>11</v>
      </c>
      <c r="D604" s="1"/>
      <c r="E604" s="1"/>
    </row>
    <row r="605" spans="1:5" x14ac:dyDescent="0.3">
      <c r="A605" s="5"/>
      <c r="B605" s="5" t="s">
        <v>7</v>
      </c>
      <c r="C605" s="5"/>
      <c r="D605" s="1"/>
      <c r="E605" s="1"/>
    </row>
    <row r="606" spans="1:5" x14ac:dyDescent="0.3">
      <c r="A606" s="1">
        <v>0</v>
      </c>
      <c r="B606" s="2">
        <v>0</v>
      </c>
      <c r="C606" s="1">
        <f>+A606*B606</f>
        <v>0</v>
      </c>
      <c r="D606" s="1">
        <v>0</v>
      </c>
      <c r="E606" s="1">
        <f>+C606+D606</f>
        <v>0</v>
      </c>
    </row>
    <row r="607" spans="1:5" x14ac:dyDescent="0.3">
      <c r="A607" s="1">
        <v>0</v>
      </c>
      <c r="B607" s="2">
        <v>0</v>
      </c>
      <c r="C607" s="1">
        <f>+A607*B607</f>
        <v>0</v>
      </c>
      <c r="D607" s="1">
        <v>0</v>
      </c>
      <c r="E607" s="1">
        <f t="shared" ref="E607:E609" si="83">+C607+D607</f>
        <v>0</v>
      </c>
    </row>
    <row r="608" spans="1:5" x14ac:dyDescent="0.3">
      <c r="A608" s="1"/>
      <c r="B608" s="2"/>
      <c r="C608" s="1">
        <f t="shared" ref="C608:C609" si="84">+A608*B608</f>
        <v>0</v>
      </c>
      <c r="D608" s="1">
        <v>0</v>
      </c>
      <c r="E608" s="1">
        <f t="shared" si="83"/>
        <v>0</v>
      </c>
    </row>
    <row r="609" spans="1:5" x14ac:dyDescent="0.3">
      <c r="A609" s="1"/>
      <c r="B609" s="2"/>
      <c r="C609" s="9">
        <f t="shared" si="84"/>
        <v>0</v>
      </c>
      <c r="D609" s="9">
        <v>0</v>
      </c>
      <c r="E609" s="9">
        <f t="shared" si="83"/>
        <v>0</v>
      </c>
    </row>
    <row r="610" spans="1:5" x14ac:dyDescent="0.3">
      <c r="A610" s="6" t="s">
        <v>58</v>
      </c>
      <c r="B610" s="2"/>
      <c r="C610" s="1">
        <f>SUM(C606:C609)</f>
        <v>0</v>
      </c>
      <c r="D610" s="1">
        <f>SUM(D606:D609)</f>
        <v>0</v>
      </c>
      <c r="E610" s="1">
        <f>SUM(E606:E609)</f>
        <v>0</v>
      </c>
    </row>
    <row r="611" spans="1:5" x14ac:dyDescent="0.3">
      <c r="C611" s="8"/>
      <c r="D611" s="1"/>
      <c r="E611" s="1"/>
    </row>
    <row r="612" spans="1:5" x14ac:dyDescent="0.3">
      <c r="A612" s="6" t="s">
        <v>12</v>
      </c>
      <c r="C612" s="11">
        <f>+C610+C602</f>
        <v>0</v>
      </c>
      <c r="D612" s="11">
        <f>+D610+D602</f>
        <v>0</v>
      </c>
      <c r="E612" s="11">
        <f>+E610+E602</f>
        <v>0</v>
      </c>
    </row>
    <row r="613" spans="1:5" x14ac:dyDescent="0.3">
      <c r="D613" s="1"/>
      <c r="E613" s="1"/>
    </row>
    <row r="614" spans="1:5" x14ac:dyDescent="0.3">
      <c r="D614" s="1"/>
      <c r="E614" s="1"/>
    </row>
    <row r="615" spans="1:5" x14ac:dyDescent="0.3">
      <c r="A615" s="6" t="s">
        <v>23</v>
      </c>
      <c r="B615" s="5" t="s">
        <v>4</v>
      </c>
      <c r="D615" s="1"/>
      <c r="E615" s="1"/>
    </row>
    <row r="616" spans="1:5" x14ac:dyDescent="0.3">
      <c r="A616" s="1">
        <v>40</v>
      </c>
      <c r="B616" s="3">
        <v>0</v>
      </c>
      <c r="C616" s="1">
        <f>+A616*B616</f>
        <v>0</v>
      </c>
      <c r="D616" s="1">
        <v>0</v>
      </c>
      <c r="E616" s="1">
        <f>+C616+D616</f>
        <v>0</v>
      </c>
    </row>
    <row r="617" spans="1:5" x14ac:dyDescent="0.3">
      <c r="A617" s="1">
        <v>0</v>
      </c>
      <c r="B617" s="3">
        <v>0</v>
      </c>
      <c r="C617" s="1">
        <f>+A617*B617</f>
        <v>0</v>
      </c>
      <c r="D617" s="1">
        <v>0</v>
      </c>
      <c r="E617" s="1">
        <f>+C617+D617</f>
        <v>0</v>
      </c>
    </row>
    <row r="618" spans="1:5" x14ac:dyDescent="0.3">
      <c r="A618" s="1">
        <v>0</v>
      </c>
      <c r="B618" s="3">
        <v>0</v>
      </c>
      <c r="C618" s="1">
        <f>+A618*B618</f>
        <v>0</v>
      </c>
      <c r="D618" s="1">
        <v>0</v>
      </c>
      <c r="E618" s="1">
        <f>+C618+D618</f>
        <v>0</v>
      </c>
    </row>
    <row r="619" spans="1:5" x14ac:dyDescent="0.3">
      <c r="A619" s="1" t="s">
        <v>6</v>
      </c>
      <c r="B619" s="10">
        <v>0</v>
      </c>
      <c r="C619" s="1">
        <v>0</v>
      </c>
      <c r="D619" s="1">
        <v>0</v>
      </c>
      <c r="E619" s="1">
        <f t="shared" ref="E619" si="85">+C619+D619</f>
        <v>0</v>
      </c>
    </row>
    <row r="620" spans="1:5" x14ac:dyDescent="0.3">
      <c r="B620" s="32">
        <f>SUM(B616:B619)</f>
        <v>0</v>
      </c>
      <c r="D620" s="1"/>
      <c r="E620" s="1"/>
    </row>
    <row r="621" spans="1:5" x14ac:dyDescent="0.3">
      <c r="A621" s="6" t="s">
        <v>24</v>
      </c>
      <c r="B621" s="5" t="s">
        <v>7</v>
      </c>
      <c r="D621" s="1"/>
      <c r="E621" s="1"/>
    </row>
    <row r="622" spans="1:5" x14ac:dyDescent="0.3">
      <c r="A622" s="1">
        <v>6</v>
      </c>
      <c r="B622" s="2">
        <v>0</v>
      </c>
      <c r="C622" s="1">
        <f t="shared" ref="C622" si="86">+A622*B622</f>
        <v>0</v>
      </c>
      <c r="D622" s="1">
        <v>0</v>
      </c>
      <c r="E622" s="1">
        <f>+C622+D622</f>
        <v>0</v>
      </c>
    </row>
    <row r="623" spans="1:5" x14ac:dyDescent="0.3">
      <c r="A623" s="1">
        <v>0</v>
      </c>
      <c r="B623" t="s">
        <v>41</v>
      </c>
      <c r="C623" s="9">
        <v>0</v>
      </c>
      <c r="D623" s="9">
        <v>0</v>
      </c>
      <c r="E623" s="9">
        <f>+C623+D623</f>
        <v>0</v>
      </c>
    </row>
    <row r="624" spans="1:5" x14ac:dyDescent="0.3">
      <c r="A624" s="6" t="s">
        <v>25</v>
      </c>
      <c r="C624" s="8">
        <f>+C623+C622</f>
        <v>0</v>
      </c>
      <c r="D624" s="8">
        <f>+D623+D622</f>
        <v>0</v>
      </c>
      <c r="E624" s="8">
        <f>+E623+E622</f>
        <v>0</v>
      </c>
    </row>
    <row r="625" spans="1:5" x14ac:dyDescent="0.3">
      <c r="D625" s="1"/>
      <c r="E625" s="1"/>
    </row>
    <row r="626" spans="1:5" x14ac:dyDescent="0.3">
      <c r="A626" s="6" t="s">
        <v>26</v>
      </c>
      <c r="C626" s="11">
        <f>+C624+C616+C617+C618+C619</f>
        <v>0</v>
      </c>
      <c r="D626" s="11">
        <f>+D624+D616+D617+D618+D619</f>
        <v>0</v>
      </c>
      <c r="E626" s="11">
        <f>+E624+E616+E617+E618+E619</f>
        <v>0</v>
      </c>
    </row>
    <row r="627" spans="1:5" x14ac:dyDescent="0.3">
      <c r="D627" s="1"/>
      <c r="E627" s="1"/>
    </row>
    <row r="628" spans="1:5" x14ac:dyDescent="0.3">
      <c r="A628" s="6" t="s">
        <v>37</v>
      </c>
      <c r="D628" s="1"/>
      <c r="E628" s="1"/>
    </row>
    <row r="629" spans="1:5" x14ac:dyDescent="0.3">
      <c r="A629" s="6" t="s">
        <v>38</v>
      </c>
      <c r="C629" s="1">
        <v>0</v>
      </c>
      <c r="D629" s="1">
        <v>0</v>
      </c>
      <c r="E629" s="1">
        <f>+C629+D629</f>
        <v>0</v>
      </c>
    </row>
    <row r="630" spans="1:5" x14ac:dyDescent="0.3">
      <c r="A630" s="6" t="s">
        <v>39</v>
      </c>
      <c r="C630" s="1">
        <v>0</v>
      </c>
      <c r="D630" s="1">
        <v>0</v>
      </c>
      <c r="E630" s="1">
        <f>+C630+D630</f>
        <v>0</v>
      </c>
    </row>
    <row r="631" spans="1:5" x14ac:dyDescent="0.3">
      <c r="A631" s="6" t="s">
        <v>40</v>
      </c>
      <c r="C631" s="12">
        <f>SUM(C629:C630)</f>
        <v>0</v>
      </c>
      <c r="D631" s="12">
        <f>SUM(D629:D630)</f>
        <v>0</v>
      </c>
      <c r="E631" s="12">
        <f>SUM(E629:E630)</f>
        <v>0</v>
      </c>
    </row>
    <row r="632" spans="1:5" x14ac:dyDescent="0.3">
      <c r="A632" s="6"/>
      <c r="D632" s="1"/>
      <c r="E632" s="1"/>
    </row>
    <row r="633" spans="1:5" x14ac:dyDescent="0.3">
      <c r="A633" s="6" t="s">
        <v>1</v>
      </c>
      <c r="D633" s="1"/>
      <c r="E633" s="1"/>
    </row>
    <row r="634" spans="1:5" x14ac:dyDescent="0.3">
      <c r="A634" s="6" t="s">
        <v>13</v>
      </c>
      <c r="C634" s="1">
        <v>0</v>
      </c>
      <c r="D634" s="1">
        <v>0</v>
      </c>
      <c r="E634" s="1">
        <f>+C634+D634</f>
        <v>0</v>
      </c>
    </row>
    <row r="635" spans="1:5" x14ac:dyDescent="0.3">
      <c r="A635" s="6" t="s">
        <v>14</v>
      </c>
      <c r="C635" s="1">
        <v>0</v>
      </c>
      <c r="D635" s="1">
        <v>0</v>
      </c>
      <c r="E635" s="1">
        <f>+C635+D635</f>
        <v>0</v>
      </c>
    </row>
    <row r="636" spans="1:5" x14ac:dyDescent="0.3">
      <c r="A636" s="6" t="s">
        <v>44</v>
      </c>
      <c r="C636" s="1">
        <v>0</v>
      </c>
      <c r="D636" s="1">
        <v>0</v>
      </c>
      <c r="E636" s="1">
        <f>+C636+D636</f>
        <v>0</v>
      </c>
    </row>
    <row r="637" spans="1:5" x14ac:dyDescent="0.3">
      <c r="A637" s="6" t="s">
        <v>15</v>
      </c>
      <c r="C637" s="1">
        <v>0</v>
      </c>
      <c r="D637" s="1">
        <v>0</v>
      </c>
      <c r="E637" s="1">
        <f>+C637+D637</f>
        <v>0</v>
      </c>
    </row>
    <row r="638" spans="1:5" x14ac:dyDescent="0.3">
      <c r="A638" s="6" t="s">
        <v>18</v>
      </c>
      <c r="C638" s="1">
        <v>0</v>
      </c>
      <c r="D638" s="1">
        <v>0</v>
      </c>
      <c r="E638" s="1">
        <f>+C638+D638</f>
        <v>0</v>
      </c>
    </row>
    <row r="639" spans="1:5" x14ac:dyDescent="0.3">
      <c r="A639" s="6" t="s">
        <v>27</v>
      </c>
      <c r="C639" s="12">
        <f>SUM(C634:C638)</f>
        <v>0</v>
      </c>
      <c r="D639" s="12">
        <f>SUM(D634:D638)</f>
        <v>0</v>
      </c>
      <c r="E639" s="12">
        <f>SUM(E634:E638)</f>
        <v>0</v>
      </c>
    </row>
    <row r="640" spans="1:5" x14ac:dyDescent="0.3">
      <c r="A640" s="6"/>
      <c r="C640" s="1"/>
      <c r="D640" s="1"/>
      <c r="E640" s="1"/>
    </row>
    <row r="641" spans="1:5" ht="15" thickBot="1" x14ac:dyDescent="0.35">
      <c r="A641" s="6" t="s">
        <v>32</v>
      </c>
      <c r="C641" s="13">
        <f>+C639+C626+C612+C631</f>
        <v>0</v>
      </c>
      <c r="D641" s="13">
        <f>+D639+D626+D612+D631</f>
        <v>0</v>
      </c>
      <c r="E641" s="13">
        <f>+E639+E626+E612+E631</f>
        <v>0</v>
      </c>
    </row>
    <row r="642" spans="1:5" x14ac:dyDescent="0.3">
      <c r="A642" s="6"/>
      <c r="C642" s="1"/>
      <c r="D642" s="1"/>
      <c r="E642" s="1"/>
    </row>
    <row r="643" spans="1:5" x14ac:dyDescent="0.3">
      <c r="A643" s="6" t="s">
        <v>31</v>
      </c>
      <c r="C643" s="1"/>
      <c r="D643" s="1"/>
      <c r="E643" s="1"/>
    </row>
    <row r="644" spans="1:5" x14ac:dyDescent="0.3">
      <c r="A644" s="6" t="s">
        <v>17</v>
      </c>
      <c r="C644" s="1">
        <v>0</v>
      </c>
      <c r="D644" s="1">
        <v>0</v>
      </c>
      <c r="E644" s="1">
        <f t="shared" ref="E644:E649" si="87">+C644+D644</f>
        <v>0</v>
      </c>
    </row>
    <row r="645" spans="1:5" x14ac:dyDescent="0.3">
      <c r="A645" s="6" t="s">
        <v>19</v>
      </c>
      <c r="C645" s="1">
        <v>0</v>
      </c>
      <c r="D645" s="1">
        <v>0</v>
      </c>
      <c r="E645" s="1">
        <f t="shared" si="87"/>
        <v>0</v>
      </c>
    </row>
    <row r="646" spans="1:5" x14ac:dyDescent="0.3">
      <c r="A646" s="6" t="s">
        <v>20</v>
      </c>
      <c r="C646" s="1">
        <v>0</v>
      </c>
      <c r="D646" s="1">
        <v>0</v>
      </c>
      <c r="E646" s="1">
        <f t="shared" si="87"/>
        <v>0</v>
      </c>
    </row>
    <row r="647" spans="1:5" x14ac:dyDescent="0.3">
      <c r="A647" s="6" t="s">
        <v>60</v>
      </c>
      <c r="B647" s="1"/>
      <c r="C647" s="1">
        <v>0</v>
      </c>
      <c r="D647" s="1">
        <v>0</v>
      </c>
      <c r="E647" s="1">
        <f t="shared" si="87"/>
        <v>0</v>
      </c>
    </row>
    <row r="648" spans="1:5" x14ac:dyDescent="0.3">
      <c r="A648" s="6" t="s">
        <v>61</v>
      </c>
      <c r="B648" s="1"/>
      <c r="C648" s="1">
        <v>0</v>
      </c>
      <c r="D648" s="1">
        <v>0</v>
      </c>
      <c r="E648" s="1">
        <f t="shared" si="87"/>
        <v>0</v>
      </c>
    </row>
    <row r="649" spans="1:5" x14ac:dyDescent="0.3">
      <c r="A649" s="6" t="s">
        <v>62</v>
      </c>
      <c r="B649" s="1"/>
      <c r="C649" s="1">
        <v>0</v>
      </c>
      <c r="D649" s="1">
        <v>0</v>
      </c>
      <c r="E649" s="1">
        <f t="shared" si="87"/>
        <v>0</v>
      </c>
    </row>
    <row r="650" spans="1:5" x14ac:dyDescent="0.3">
      <c r="A650" s="6" t="s">
        <v>30</v>
      </c>
      <c r="C650" s="12">
        <f>SUM(C644:C649)</f>
        <v>0</v>
      </c>
      <c r="D650" s="12">
        <f>SUM(D644:D649)</f>
        <v>0</v>
      </c>
      <c r="E650" s="12">
        <f>SUM(E644:E649)</f>
        <v>0</v>
      </c>
    </row>
    <row r="651" spans="1:5" x14ac:dyDescent="0.3">
      <c r="C651" s="1"/>
      <c r="D651" s="1"/>
      <c r="E651" s="1"/>
    </row>
    <row r="652" spans="1:5" ht="15" thickBot="1" x14ac:dyDescent="0.35">
      <c r="A652" s="6" t="s">
        <v>33</v>
      </c>
      <c r="C652" s="13">
        <f>+C641+C650</f>
        <v>0</v>
      </c>
      <c r="D652" s="13">
        <f>+D641+D650</f>
        <v>0</v>
      </c>
      <c r="E652" s="13">
        <f>+E641+E650</f>
        <v>0</v>
      </c>
    </row>
    <row r="653" spans="1:5" x14ac:dyDescent="0.3">
      <c r="C653" s="8"/>
    </row>
    <row r="654" spans="1:5" x14ac:dyDescent="0.3">
      <c r="C654" s="8"/>
      <c r="D654" s="8"/>
    </row>
    <row r="656" spans="1:5" x14ac:dyDescent="0.3">
      <c r="A656" s="7" t="s">
        <v>52</v>
      </c>
      <c r="C656" s="18"/>
      <c r="D656" s="18"/>
      <c r="E656" s="18"/>
    </row>
    <row r="657" spans="1:5" x14ac:dyDescent="0.3">
      <c r="C657" s="18"/>
      <c r="D657" s="18"/>
      <c r="E657" s="18"/>
    </row>
    <row r="658" spans="1:5" x14ac:dyDescent="0.3">
      <c r="A658" s="6" t="s">
        <v>8</v>
      </c>
      <c r="C658" s="23" t="s">
        <v>28</v>
      </c>
      <c r="D658" s="18"/>
      <c r="E658" s="23" t="s">
        <v>29</v>
      </c>
    </row>
    <row r="659" spans="1:5" x14ac:dyDescent="0.3">
      <c r="A659" s="5" t="s">
        <v>3</v>
      </c>
      <c r="B659" s="5" t="s">
        <v>4</v>
      </c>
      <c r="C659" s="5" t="s">
        <v>5</v>
      </c>
      <c r="D659" s="5" t="s">
        <v>16</v>
      </c>
      <c r="E659" s="5" t="s">
        <v>5</v>
      </c>
    </row>
    <row r="660" spans="1:5" x14ac:dyDescent="0.3">
      <c r="A660" s="1">
        <v>0</v>
      </c>
      <c r="B660" s="3">
        <v>0</v>
      </c>
      <c r="C660" s="1">
        <f>+A660*B660</f>
        <v>0</v>
      </c>
      <c r="D660" s="1">
        <v>0</v>
      </c>
      <c r="E660" s="1">
        <f>+C660+D660</f>
        <v>0</v>
      </c>
    </row>
    <row r="661" spans="1:5" x14ac:dyDescent="0.3">
      <c r="A661" s="1">
        <v>0</v>
      </c>
      <c r="B661" s="3">
        <v>0</v>
      </c>
      <c r="C661" s="1">
        <f t="shared" ref="C661:C663" si="88">+A661*B661</f>
        <v>0</v>
      </c>
      <c r="D661" s="1">
        <v>0</v>
      </c>
      <c r="E661" s="1">
        <f t="shared" ref="E661:E664" si="89">+C661+D661</f>
        <v>0</v>
      </c>
    </row>
    <row r="662" spans="1:5" x14ac:dyDescent="0.3">
      <c r="A662" s="1"/>
      <c r="B662" s="3"/>
      <c r="C662" s="1">
        <f t="shared" si="88"/>
        <v>0</v>
      </c>
      <c r="D662" s="1">
        <v>0</v>
      </c>
      <c r="E662" s="1">
        <f t="shared" si="89"/>
        <v>0</v>
      </c>
    </row>
    <row r="663" spans="1:5" x14ac:dyDescent="0.3">
      <c r="A663" s="1"/>
      <c r="B663" s="3"/>
      <c r="C663" s="1">
        <f t="shared" si="88"/>
        <v>0</v>
      </c>
      <c r="D663" s="1">
        <v>0</v>
      </c>
      <c r="E663" s="1">
        <f t="shared" si="89"/>
        <v>0</v>
      </c>
    </row>
    <row r="664" spans="1:5" x14ac:dyDescent="0.3">
      <c r="A664" s="1" t="s">
        <v>6</v>
      </c>
      <c r="B664" s="3">
        <v>0</v>
      </c>
      <c r="C664" s="1">
        <v>0</v>
      </c>
      <c r="D664" s="1">
        <v>0</v>
      </c>
      <c r="E664" s="1">
        <f t="shared" si="89"/>
        <v>0</v>
      </c>
    </row>
    <row r="665" spans="1:5" x14ac:dyDescent="0.3">
      <c r="A665" s="6" t="s">
        <v>9</v>
      </c>
      <c r="C665" s="1"/>
      <c r="D665" s="1"/>
      <c r="E665" s="1"/>
    </row>
    <row r="666" spans="1:5" x14ac:dyDescent="0.3">
      <c r="A666" s="1">
        <v>0</v>
      </c>
      <c r="B666" s="10">
        <v>0</v>
      </c>
      <c r="C666" s="9">
        <f t="shared" ref="C666" si="90">+A666*B666</f>
        <v>0</v>
      </c>
      <c r="D666" s="9">
        <v>0</v>
      </c>
      <c r="E666" s="9">
        <f t="shared" ref="E666" si="91">+C666+D666</f>
        <v>0</v>
      </c>
    </row>
    <row r="667" spans="1:5" x14ac:dyDescent="0.3">
      <c r="A667" s="6" t="s">
        <v>10</v>
      </c>
      <c r="B667" s="3">
        <f>SUM(B660:B666)</f>
        <v>0</v>
      </c>
      <c r="C667" s="8">
        <f>SUM(C660:C666)</f>
        <v>0</v>
      </c>
      <c r="D667" s="8">
        <f>SUM(D660:D666)</f>
        <v>0</v>
      </c>
      <c r="E667" s="8">
        <f>SUM(E660:E666)</f>
        <v>0</v>
      </c>
    </row>
    <row r="668" spans="1:5" x14ac:dyDescent="0.3">
      <c r="D668" s="1"/>
      <c r="E668" s="1"/>
    </row>
    <row r="669" spans="1:5" x14ac:dyDescent="0.3">
      <c r="A669" s="6" t="s">
        <v>11</v>
      </c>
      <c r="D669" s="1"/>
      <c r="E669" s="1"/>
    </row>
    <row r="670" spans="1:5" x14ac:dyDescent="0.3">
      <c r="A670" s="5"/>
      <c r="B670" s="5" t="s">
        <v>7</v>
      </c>
      <c r="C670" s="5"/>
      <c r="D670" s="1"/>
      <c r="E670" s="1"/>
    </row>
    <row r="671" spans="1:5" x14ac:dyDescent="0.3">
      <c r="A671" s="1">
        <v>0</v>
      </c>
      <c r="B671" s="2">
        <v>0</v>
      </c>
      <c r="C671" s="1">
        <f>+A671*B671</f>
        <v>0</v>
      </c>
      <c r="D671" s="1">
        <v>0</v>
      </c>
      <c r="E671" s="1">
        <f>+C671+D671</f>
        <v>0</v>
      </c>
    </row>
    <row r="672" spans="1:5" x14ac:dyDescent="0.3">
      <c r="A672" s="1">
        <v>0</v>
      </c>
      <c r="B672" s="2">
        <v>0</v>
      </c>
      <c r="C672" s="1">
        <f>+A672*B672</f>
        <v>0</v>
      </c>
      <c r="D672" s="1">
        <v>0</v>
      </c>
      <c r="E672" s="1">
        <f t="shared" ref="E672:E674" si="92">+C672+D672</f>
        <v>0</v>
      </c>
    </row>
    <row r="673" spans="1:5" x14ac:dyDescent="0.3">
      <c r="A673" s="1"/>
      <c r="B673" s="2"/>
      <c r="C673" s="1">
        <f t="shared" ref="C673:C674" si="93">+A673*B673</f>
        <v>0</v>
      </c>
      <c r="D673" s="1">
        <v>0</v>
      </c>
      <c r="E673" s="1">
        <f t="shared" si="92"/>
        <v>0</v>
      </c>
    </row>
    <row r="674" spans="1:5" x14ac:dyDescent="0.3">
      <c r="A674" s="1"/>
      <c r="B674" s="2"/>
      <c r="C674" s="9">
        <f t="shared" si="93"/>
        <v>0</v>
      </c>
      <c r="D674" s="9">
        <v>0</v>
      </c>
      <c r="E674" s="9">
        <f t="shared" si="92"/>
        <v>0</v>
      </c>
    </row>
    <row r="675" spans="1:5" x14ac:dyDescent="0.3">
      <c r="A675" s="6" t="s">
        <v>58</v>
      </c>
      <c r="B675" s="2"/>
      <c r="C675" s="1">
        <f>SUM(C671:C674)</f>
        <v>0</v>
      </c>
      <c r="D675" s="1">
        <f>SUM(D671:D674)</f>
        <v>0</v>
      </c>
      <c r="E675" s="1">
        <f>SUM(E671:E674)</f>
        <v>0</v>
      </c>
    </row>
    <row r="676" spans="1:5" x14ac:dyDescent="0.3">
      <c r="C676" s="8"/>
      <c r="D676" s="1"/>
      <c r="E676" s="1"/>
    </row>
    <row r="677" spans="1:5" x14ac:dyDescent="0.3">
      <c r="A677" s="6" t="s">
        <v>12</v>
      </c>
      <c r="C677" s="11">
        <f>+C675+C667</f>
        <v>0</v>
      </c>
      <c r="D677" s="11">
        <f>+D675+D667</f>
        <v>0</v>
      </c>
      <c r="E677" s="11">
        <f>+E675+E667</f>
        <v>0</v>
      </c>
    </row>
    <row r="678" spans="1:5" x14ac:dyDescent="0.3">
      <c r="D678" s="1"/>
      <c r="E678" s="1"/>
    </row>
    <row r="679" spans="1:5" x14ac:dyDescent="0.3">
      <c r="D679" s="1"/>
      <c r="E679" s="1"/>
    </row>
    <row r="680" spans="1:5" x14ac:dyDescent="0.3">
      <c r="A680" s="6" t="s">
        <v>23</v>
      </c>
      <c r="B680" s="5" t="s">
        <v>4</v>
      </c>
      <c r="D680" s="1"/>
      <c r="E680" s="1"/>
    </row>
    <row r="681" spans="1:5" x14ac:dyDescent="0.3">
      <c r="A681" s="1">
        <v>40</v>
      </c>
      <c r="B681" s="3">
        <v>0</v>
      </c>
      <c r="C681" s="1">
        <f>+A681*B681</f>
        <v>0</v>
      </c>
      <c r="D681" s="1">
        <v>0</v>
      </c>
      <c r="E681" s="1">
        <f>+C681+D681</f>
        <v>0</v>
      </c>
    </row>
    <row r="682" spans="1:5" x14ac:dyDescent="0.3">
      <c r="A682" s="1">
        <v>0</v>
      </c>
      <c r="B682" s="3">
        <v>0</v>
      </c>
      <c r="C682" s="1">
        <f>+A682*B682</f>
        <v>0</v>
      </c>
      <c r="D682" s="1">
        <v>0</v>
      </c>
      <c r="E682" s="1">
        <f>+C682+D682</f>
        <v>0</v>
      </c>
    </row>
    <row r="683" spans="1:5" x14ac:dyDescent="0.3">
      <c r="A683" s="1">
        <v>0</v>
      </c>
      <c r="B683" s="3">
        <v>0</v>
      </c>
      <c r="C683" s="1">
        <f>+A683*B683</f>
        <v>0</v>
      </c>
      <c r="D683" s="1">
        <v>0</v>
      </c>
      <c r="E683" s="1">
        <f>+C683+D683</f>
        <v>0</v>
      </c>
    </row>
    <row r="684" spans="1:5" x14ac:dyDescent="0.3">
      <c r="A684" s="1" t="s">
        <v>6</v>
      </c>
      <c r="B684" s="10">
        <v>0</v>
      </c>
      <c r="C684" s="1">
        <v>0</v>
      </c>
      <c r="D684" s="1">
        <v>0</v>
      </c>
      <c r="E684" s="1">
        <f t="shared" ref="E684" si="94">+C684+D684</f>
        <v>0</v>
      </c>
    </row>
    <row r="685" spans="1:5" x14ac:dyDescent="0.3">
      <c r="B685" s="32">
        <f>SUM(B681:B684)</f>
        <v>0</v>
      </c>
      <c r="D685" s="1"/>
      <c r="E685" s="1"/>
    </row>
    <row r="686" spans="1:5" x14ac:dyDescent="0.3">
      <c r="A686" s="6" t="s">
        <v>24</v>
      </c>
      <c r="B686" s="5" t="s">
        <v>7</v>
      </c>
      <c r="D686" s="1"/>
      <c r="E686" s="1"/>
    </row>
    <row r="687" spans="1:5" x14ac:dyDescent="0.3">
      <c r="A687" s="1">
        <v>6</v>
      </c>
      <c r="B687" s="2">
        <v>0</v>
      </c>
      <c r="C687" s="1">
        <f t="shared" ref="C687" si="95">+A687*B687</f>
        <v>0</v>
      </c>
      <c r="D687" s="1">
        <v>0</v>
      </c>
      <c r="E687" s="1">
        <f>+C687+D687</f>
        <v>0</v>
      </c>
    </row>
    <row r="688" spans="1:5" x14ac:dyDescent="0.3">
      <c r="A688" s="1">
        <v>0</v>
      </c>
      <c r="B688" t="s">
        <v>41</v>
      </c>
      <c r="C688" s="9">
        <v>0</v>
      </c>
      <c r="D688" s="9">
        <v>0</v>
      </c>
      <c r="E688" s="9">
        <f>+C688+D688</f>
        <v>0</v>
      </c>
    </row>
    <row r="689" spans="1:5" x14ac:dyDescent="0.3">
      <c r="A689" s="6" t="s">
        <v>25</v>
      </c>
      <c r="C689" s="8">
        <f>+C688+C687</f>
        <v>0</v>
      </c>
      <c r="D689" s="8">
        <f>+D688+D687</f>
        <v>0</v>
      </c>
      <c r="E689" s="8">
        <f>+E688+E687</f>
        <v>0</v>
      </c>
    </row>
    <row r="690" spans="1:5" x14ac:dyDescent="0.3">
      <c r="D690" s="1"/>
      <c r="E690" s="1"/>
    </row>
    <row r="691" spans="1:5" x14ac:dyDescent="0.3">
      <c r="A691" s="6" t="s">
        <v>26</v>
      </c>
      <c r="C691" s="11">
        <f>+C689+C681+C682+C683+C684</f>
        <v>0</v>
      </c>
      <c r="D691" s="11">
        <f>+D689+D681+D682+D683+D684</f>
        <v>0</v>
      </c>
      <c r="E691" s="11">
        <f>+E689+E681+E682+E683+E684</f>
        <v>0</v>
      </c>
    </row>
    <row r="692" spans="1:5" x14ac:dyDescent="0.3">
      <c r="D692" s="1"/>
      <c r="E692" s="1"/>
    </row>
    <row r="693" spans="1:5" x14ac:dyDescent="0.3">
      <c r="A693" s="6" t="s">
        <v>37</v>
      </c>
      <c r="D693" s="1"/>
      <c r="E693" s="1"/>
    </row>
    <row r="694" spans="1:5" x14ac:dyDescent="0.3">
      <c r="A694" s="6" t="s">
        <v>38</v>
      </c>
      <c r="C694" s="1">
        <v>0</v>
      </c>
      <c r="D694" s="1">
        <v>0</v>
      </c>
      <c r="E694" s="1">
        <f>+C694+D694</f>
        <v>0</v>
      </c>
    </row>
    <row r="695" spans="1:5" x14ac:dyDescent="0.3">
      <c r="A695" s="6" t="s">
        <v>39</v>
      </c>
      <c r="C695" s="1">
        <v>0</v>
      </c>
      <c r="D695" s="1">
        <v>0</v>
      </c>
      <c r="E695" s="1">
        <f>+C695+D695</f>
        <v>0</v>
      </c>
    </row>
    <row r="696" spans="1:5" x14ac:dyDescent="0.3">
      <c r="A696" s="6" t="s">
        <v>40</v>
      </c>
      <c r="C696" s="12">
        <f>SUM(C694:C695)</f>
        <v>0</v>
      </c>
      <c r="D696" s="12">
        <f>SUM(D694:D695)</f>
        <v>0</v>
      </c>
      <c r="E696" s="12">
        <f>SUM(E694:E695)</f>
        <v>0</v>
      </c>
    </row>
    <row r="697" spans="1:5" x14ac:dyDescent="0.3">
      <c r="A697" s="6"/>
      <c r="D697" s="1"/>
      <c r="E697" s="1"/>
    </row>
    <row r="698" spans="1:5" x14ac:dyDescent="0.3">
      <c r="A698" s="6" t="s">
        <v>1</v>
      </c>
      <c r="D698" s="1"/>
      <c r="E698" s="1"/>
    </row>
    <row r="699" spans="1:5" x14ac:dyDescent="0.3">
      <c r="A699" s="6" t="s">
        <v>13</v>
      </c>
      <c r="C699" s="1">
        <v>0</v>
      </c>
      <c r="D699" s="1">
        <v>0</v>
      </c>
      <c r="E699" s="1">
        <f>+C699+D699</f>
        <v>0</v>
      </c>
    </row>
    <row r="700" spans="1:5" x14ac:dyDescent="0.3">
      <c r="A700" s="6" t="s">
        <v>14</v>
      </c>
      <c r="C700" s="1">
        <v>0</v>
      </c>
      <c r="D700" s="1">
        <v>0</v>
      </c>
      <c r="E700" s="1">
        <f>+C700+D700</f>
        <v>0</v>
      </c>
    </row>
    <row r="701" spans="1:5" x14ac:dyDescent="0.3">
      <c r="A701" s="6" t="s">
        <v>44</v>
      </c>
      <c r="C701" s="1">
        <v>0</v>
      </c>
      <c r="D701" s="1">
        <v>0</v>
      </c>
      <c r="E701" s="1">
        <f>+C701+D701</f>
        <v>0</v>
      </c>
    </row>
    <row r="702" spans="1:5" x14ac:dyDescent="0.3">
      <c r="A702" s="6" t="s">
        <v>15</v>
      </c>
      <c r="C702" s="1">
        <v>0</v>
      </c>
      <c r="D702" s="1">
        <v>0</v>
      </c>
      <c r="E702" s="1">
        <f>+C702+D702</f>
        <v>0</v>
      </c>
    </row>
    <row r="703" spans="1:5" x14ac:dyDescent="0.3">
      <c r="A703" s="6" t="s">
        <v>18</v>
      </c>
      <c r="C703" s="1">
        <v>0</v>
      </c>
      <c r="D703" s="1">
        <v>0</v>
      </c>
      <c r="E703" s="1">
        <f>+C703+D703</f>
        <v>0</v>
      </c>
    </row>
    <row r="704" spans="1:5" x14ac:dyDescent="0.3">
      <c r="A704" s="6" t="s">
        <v>27</v>
      </c>
      <c r="C704" s="12">
        <f>SUM(C699:C703)</f>
        <v>0</v>
      </c>
      <c r="D704" s="12">
        <f>SUM(D699:D703)</f>
        <v>0</v>
      </c>
      <c r="E704" s="12">
        <f>SUM(E699:E703)</f>
        <v>0</v>
      </c>
    </row>
    <row r="705" spans="1:5" x14ac:dyDescent="0.3">
      <c r="A705" s="6"/>
      <c r="C705" s="1"/>
      <c r="D705" s="1"/>
      <c r="E705" s="1"/>
    </row>
    <row r="706" spans="1:5" ht="15" thickBot="1" x14ac:dyDescent="0.35">
      <c r="A706" s="6" t="s">
        <v>32</v>
      </c>
      <c r="C706" s="13">
        <f>+C704+C691+C677+C696</f>
        <v>0</v>
      </c>
      <c r="D706" s="13">
        <f>+D704+D691+D677+D696</f>
        <v>0</v>
      </c>
      <c r="E706" s="13">
        <f>+E704+E691+E677+E696</f>
        <v>0</v>
      </c>
    </row>
    <row r="707" spans="1:5" x14ac:dyDescent="0.3">
      <c r="A707" s="6"/>
      <c r="C707" s="1"/>
      <c r="D707" s="1"/>
      <c r="E707" s="1"/>
    </row>
    <row r="708" spans="1:5" x14ac:dyDescent="0.3">
      <c r="A708" s="6" t="s">
        <v>31</v>
      </c>
      <c r="C708" s="1"/>
      <c r="D708" s="1"/>
      <c r="E708" s="1"/>
    </row>
    <row r="709" spans="1:5" x14ac:dyDescent="0.3">
      <c r="A709" s="6" t="s">
        <v>17</v>
      </c>
      <c r="C709" s="1">
        <v>0</v>
      </c>
      <c r="D709" s="1">
        <v>0</v>
      </c>
      <c r="E709" s="1">
        <f t="shared" ref="E709:E714" si="96">+C709+D709</f>
        <v>0</v>
      </c>
    </row>
    <row r="710" spans="1:5" x14ac:dyDescent="0.3">
      <c r="A710" s="6" t="s">
        <v>19</v>
      </c>
      <c r="C710" s="1">
        <v>0</v>
      </c>
      <c r="D710" s="1">
        <v>0</v>
      </c>
      <c r="E710" s="1">
        <f t="shared" si="96"/>
        <v>0</v>
      </c>
    </row>
    <row r="711" spans="1:5" x14ac:dyDescent="0.3">
      <c r="A711" s="6" t="s">
        <v>20</v>
      </c>
      <c r="C711" s="1">
        <v>0</v>
      </c>
      <c r="D711" s="1">
        <v>0</v>
      </c>
      <c r="E711" s="1">
        <f t="shared" si="96"/>
        <v>0</v>
      </c>
    </row>
    <row r="712" spans="1:5" x14ac:dyDescent="0.3">
      <c r="A712" s="6" t="s">
        <v>60</v>
      </c>
      <c r="B712" s="1"/>
      <c r="C712" s="1">
        <v>0</v>
      </c>
      <c r="D712" s="1">
        <v>0</v>
      </c>
      <c r="E712" s="1">
        <f t="shared" si="96"/>
        <v>0</v>
      </c>
    </row>
    <row r="713" spans="1:5" x14ac:dyDescent="0.3">
      <c r="A713" s="6" t="s">
        <v>61</v>
      </c>
      <c r="B713" s="1"/>
      <c r="C713" s="1">
        <v>0</v>
      </c>
      <c r="D713" s="1">
        <v>0</v>
      </c>
      <c r="E713" s="1">
        <f t="shared" si="96"/>
        <v>0</v>
      </c>
    </row>
    <row r="714" spans="1:5" x14ac:dyDescent="0.3">
      <c r="A714" s="6" t="s">
        <v>62</v>
      </c>
      <c r="B714" s="1"/>
      <c r="C714" s="1">
        <v>0</v>
      </c>
      <c r="D714" s="1">
        <v>0</v>
      </c>
      <c r="E714" s="1">
        <f t="shared" si="96"/>
        <v>0</v>
      </c>
    </row>
    <row r="715" spans="1:5" x14ac:dyDescent="0.3">
      <c r="A715" s="6" t="s">
        <v>30</v>
      </c>
      <c r="C715" s="12">
        <f>SUM(C709:C714)</f>
        <v>0</v>
      </c>
      <c r="D715" s="12">
        <f>SUM(D709:D714)</f>
        <v>0</v>
      </c>
      <c r="E715" s="12">
        <f>SUM(E709:E714)</f>
        <v>0</v>
      </c>
    </row>
    <row r="716" spans="1:5" x14ac:dyDescent="0.3">
      <c r="C716" s="1"/>
      <c r="D716" s="1"/>
      <c r="E716" s="1"/>
    </row>
    <row r="717" spans="1:5" ht="15" thickBot="1" x14ac:dyDescent="0.35">
      <c r="A717" s="6" t="s">
        <v>33</v>
      </c>
      <c r="C717" s="13">
        <f>+C706+C715</f>
        <v>0</v>
      </c>
      <c r="D717" s="13">
        <f>+D706+D715</f>
        <v>0</v>
      </c>
      <c r="E717" s="13">
        <f>+E706+E715</f>
        <v>0</v>
      </c>
    </row>
    <row r="718" spans="1:5" x14ac:dyDescent="0.3">
      <c r="A718" s="6"/>
      <c r="C718" s="24"/>
      <c r="D718" s="24"/>
      <c r="E718" s="24"/>
    </row>
    <row r="719" spans="1:5" x14ac:dyDescent="0.3">
      <c r="A719" s="6"/>
      <c r="C719" s="24"/>
      <c r="D719" s="24"/>
      <c r="E719" s="24"/>
    </row>
    <row r="720" spans="1:5" x14ac:dyDescent="0.3">
      <c r="A720" s="6"/>
      <c r="C720" s="24"/>
      <c r="D720" s="24"/>
      <c r="E720" s="24"/>
    </row>
    <row r="721" spans="1:5" x14ac:dyDescent="0.3">
      <c r="A721" s="7" t="s">
        <v>53</v>
      </c>
      <c r="C721" s="18"/>
      <c r="D721" s="18"/>
      <c r="E721" s="18"/>
    </row>
    <row r="722" spans="1:5" x14ac:dyDescent="0.3">
      <c r="C722" s="18"/>
      <c r="D722" s="18"/>
      <c r="E722" s="18"/>
    </row>
    <row r="723" spans="1:5" x14ac:dyDescent="0.3">
      <c r="A723" s="6" t="s">
        <v>8</v>
      </c>
      <c r="C723" s="23" t="s">
        <v>28</v>
      </c>
      <c r="D723" s="18"/>
      <c r="E723" s="23" t="s">
        <v>29</v>
      </c>
    </row>
    <row r="724" spans="1:5" x14ac:dyDescent="0.3">
      <c r="A724" s="5" t="s">
        <v>3</v>
      </c>
      <c r="B724" s="5" t="s">
        <v>4</v>
      </c>
      <c r="C724" s="5" t="s">
        <v>5</v>
      </c>
      <c r="D724" s="5" t="s">
        <v>16</v>
      </c>
      <c r="E724" s="5" t="s">
        <v>5</v>
      </c>
    </row>
    <row r="725" spans="1:5" x14ac:dyDescent="0.3">
      <c r="A725" s="1">
        <v>0</v>
      </c>
      <c r="B725" s="3">
        <v>0</v>
      </c>
      <c r="C725" s="1">
        <f>+A725*B725</f>
        <v>0</v>
      </c>
      <c r="D725" s="1">
        <v>0</v>
      </c>
      <c r="E725" s="1">
        <f>+C725+D725</f>
        <v>0</v>
      </c>
    </row>
    <row r="726" spans="1:5" x14ac:dyDescent="0.3">
      <c r="A726" s="1">
        <v>0</v>
      </c>
      <c r="B726" s="3">
        <v>0</v>
      </c>
      <c r="C726" s="1">
        <f t="shared" ref="C726:C728" si="97">+A726*B726</f>
        <v>0</v>
      </c>
      <c r="D726" s="1">
        <v>0</v>
      </c>
      <c r="E726" s="1">
        <f t="shared" ref="E726:E729" si="98">+C726+D726</f>
        <v>0</v>
      </c>
    </row>
    <row r="727" spans="1:5" x14ac:dyDescent="0.3">
      <c r="A727" s="1"/>
      <c r="B727" s="3"/>
      <c r="C727" s="1">
        <f t="shared" si="97"/>
        <v>0</v>
      </c>
      <c r="D727" s="1">
        <v>0</v>
      </c>
      <c r="E727" s="1">
        <f t="shared" si="98"/>
        <v>0</v>
      </c>
    </row>
    <row r="728" spans="1:5" x14ac:dyDescent="0.3">
      <c r="A728" s="1"/>
      <c r="B728" s="3"/>
      <c r="C728" s="1">
        <f t="shared" si="97"/>
        <v>0</v>
      </c>
      <c r="D728" s="1">
        <v>0</v>
      </c>
      <c r="E728" s="1">
        <f t="shared" si="98"/>
        <v>0</v>
      </c>
    </row>
    <row r="729" spans="1:5" x14ac:dyDescent="0.3">
      <c r="A729" s="1" t="s">
        <v>6</v>
      </c>
      <c r="B729" s="3">
        <v>0</v>
      </c>
      <c r="C729" s="1">
        <v>0</v>
      </c>
      <c r="D729" s="1">
        <v>0</v>
      </c>
      <c r="E729" s="1">
        <f t="shared" si="98"/>
        <v>0</v>
      </c>
    </row>
    <row r="730" spans="1:5" x14ac:dyDescent="0.3">
      <c r="A730" s="6" t="s">
        <v>9</v>
      </c>
      <c r="C730" s="1"/>
      <c r="D730" s="1"/>
      <c r="E730" s="1"/>
    </row>
    <row r="731" spans="1:5" x14ac:dyDescent="0.3">
      <c r="A731" s="1">
        <v>0</v>
      </c>
      <c r="B731" s="10">
        <v>0</v>
      </c>
      <c r="C731" s="9">
        <f t="shared" ref="C731" si="99">+A731*B731</f>
        <v>0</v>
      </c>
      <c r="D731" s="9">
        <v>0</v>
      </c>
      <c r="E731" s="9">
        <f t="shared" ref="E731" si="100">+C731+D731</f>
        <v>0</v>
      </c>
    </row>
    <row r="732" spans="1:5" x14ac:dyDescent="0.3">
      <c r="A732" s="6" t="s">
        <v>10</v>
      </c>
      <c r="B732" s="3">
        <f>SUM(B725:B731)</f>
        <v>0</v>
      </c>
      <c r="C732" s="8">
        <f>SUM(C725:C731)</f>
        <v>0</v>
      </c>
      <c r="D732" s="8">
        <f>SUM(D725:D731)</f>
        <v>0</v>
      </c>
      <c r="E732" s="8">
        <f>SUM(E725:E731)</f>
        <v>0</v>
      </c>
    </row>
    <row r="733" spans="1:5" x14ac:dyDescent="0.3">
      <c r="D733" s="1"/>
      <c r="E733" s="1"/>
    </row>
    <row r="734" spans="1:5" x14ac:dyDescent="0.3">
      <c r="A734" s="6" t="s">
        <v>11</v>
      </c>
      <c r="D734" s="1"/>
      <c r="E734" s="1"/>
    </row>
    <row r="735" spans="1:5" x14ac:dyDescent="0.3">
      <c r="A735" s="5"/>
      <c r="B735" s="5" t="s">
        <v>7</v>
      </c>
      <c r="C735" s="5"/>
      <c r="D735" s="1"/>
      <c r="E735" s="1"/>
    </row>
    <row r="736" spans="1:5" x14ac:dyDescent="0.3">
      <c r="A736" s="1">
        <v>0</v>
      </c>
      <c r="B736" s="2">
        <v>0</v>
      </c>
      <c r="C736" s="1">
        <f>+A736*B736</f>
        <v>0</v>
      </c>
      <c r="D736" s="1">
        <v>0</v>
      </c>
      <c r="E736" s="1">
        <f>+C736+D736</f>
        <v>0</v>
      </c>
    </row>
    <row r="737" spans="1:5" x14ac:dyDescent="0.3">
      <c r="A737" s="1">
        <v>0</v>
      </c>
      <c r="B737" s="2">
        <v>0</v>
      </c>
      <c r="C737" s="1">
        <f>+A737*B737</f>
        <v>0</v>
      </c>
      <c r="D737" s="1">
        <v>0</v>
      </c>
      <c r="E737" s="1">
        <f t="shared" ref="E737:E739" si="101">+C737+D737</f>
        <v>0</v>
      </c>
    </row>
    <row r="738" spans="1:5" x14ac:dyDescent="0.3">
      <c r="A738" s="1"/>
      <c r="B738" s="2"/>
      <c r="C738" s="1">
        <f t="shared" ref="C738:C739" si="102">+A738*B738</f>
        <v>0</v>
      </c>
      <c r="D738" s="1">
        <v>0</v>
      </c>
      <c r="E738" s="1">
        <f t="shared" si="101"/>
        <v>0</v>
      </c>
    </row>
    <row r="739" spans="1:5" x14ac:dyDescent="0.3">
      <c r="A739" s="1"/>
      <c r="B739" s="2"/>
      <c r="C739" s="9">
        <f t="shared" si="102"/>
        <v>0</v>
      </c>
      <c r="D739" s="9">
        <v>0</v>
      </c>
      <c r="E739" s="9">
        <f t="shared" si="101"/>
        <v>0</v>
      </c>
    </row>
    <row r="740" spans="1:5" x14ac:dyDescent="0.3">
      <c r="A740" s="6" t="s">
        <v>58</v>
      </c>
      <c r="B740" s="2"/>
      <c r="C740" s="1">
        <f>SUM(C736:C739)</f>
        <v>0</v>
      </c>
      <c r="D740" s="1">
        <f>SUM(D736:D739)</f>
        <v>0</v>
      </c>
      <c r="E740" s="1">
        <f>SUM(E736:E739)</f>
        <v>0</v>
      </c>
    </row>
    <row r="741" spans="1:5" x14ac:dyDescent="0.3">
      <c r="C741" s="8"/>
      <c r="D741" s="1"/>
      <c r="E741" s="1"/>
    </row>
    <row r="742" spans="1:5" x14ac:dyDescent="0.3">
      <c r="A742" s="6" t="s">
        <v>12</v>
      </c>
      <c r="C742" s="11">
        <f>+C740+C732</f>
        <v>0</v>
      </c>
      <c r="D742" s="11">
        <f>+D740+D732</f>
        <v>0</v>
      </c>
      <c r="E742" s="11">
        <f>+E740+E732</f>
        <v>0</v>
      </c>
    </row>
    <row r="743" spans="1:5" x14ac:dyDescent="0.3">
      <c r="D743" s="1"/>
      <c r="E743" s="1"/>
    </row>
    <row r="744" spans="1:5" x14ac:dyDescent="0.3">
      <c r="D744" s="1"/>
      <c r="E744" s="1"/>
    </row>
    <row r="745" spans="1:5" x14ac:dyDescent="0.3">
      <c r="A745" s="6" t="s">
        <v>23</v>
      </c>
      <c r="B745" s="5" t="s">
        <v>4</v>
      </c>
      <c r="D745" s="1"/>
      <c r="E745" s="1"/>
    </row>
    <row r="746" spans="1:5" x14ac:dyDescent="0.3">
      <c r="A746" s="1">
        <v>40</v>
      </c>
      <c r="B746" s="3">
        <v>0</v>
      </c>
      <c r="C746" s="15">
        <f>+A746*B746</f>
        <v>0</v>
      </c>
      <c r="D746" s="1">
        <v>0</v>
      </c>
      <c r="E746" s="1">
        <f>+C746+D746</f>
        <v>0</v>
      </c>
    </row>
    <row r="747" spans="1:5" x14ac:dyDescent="0.3">
      <c r="A747" s="1">
        <v>0</v>
      </c>
      <c r="B747" s="3">
        <v>0</v>
      </c>
      <c r="C747" s="1">
        <f>+A747*B747</f>
        <v>0</v>
      </c>
      <c r="D747" s="1">
        <v>0</v>
      </c>
      <c r="E747" s="1">
        <f>+C747+D747</f>
        <v>0</v>
      </c>
    </row>
    <row r="748" spans="1:5" x14ac:dyDescent="0.3">
      <c r="A748" s="1">
        <v>0</v>
      </c>
      <c r="B748" s="3">
        <v>0</v>
      </c>
      <c r="C748" s="1">
        <f>+A748*B748</f>
        <v>0</v>
      </c>
      <c r="D748" s="1">
        <v>0</v>
      </c>
      <c r="E748" s="1">
        <f>+C748+D748</f>
        <v>0</v>
      </c>
    </row>
    <row r="749" spans="1:5" x14ac:dyDescent="0.3">
      <c r="A749" s="1" t="s">
        <v>6</v>
      </c>
      <c r="B749" s="10">
        <v>0</v>
      </c>
      <c r="C749" s="1">
        <v>0</v>
      </c>
      <c r="D749" s="1">
        <v>0</v>
      </c>
      <c r="E749" s="1">
        <f t="shared" ref="E749" si="103">+C749+D749</f>
        <v>0</v>
      </c>
    </row>
    <row r="750" spans="1:5" x14ac:dyDescent="0.3">
      <c r="B750" s="32">
        <f>SUM(B746:B749)</f>
        <v>0</v>
      </c>
      <c r="D750" s="1"/>
      <c r="E750" s="1"/>
    </row>
    <row r="751" spans="1:5" x14ac:dyDescent="0.3">
      <c r="A751" s="6" t="s">
        <v>24</v>
      </c>
      <c r="B751" s="5" t="s">
        <v>7</v>
      </c>
      <c r="D751" s="1"/>
      <c r="E751" s="1"/>
    </row>
    <row r="752" spans="1:5" x14ac:dyDescent="0.3">
      <c r="A752" s="1">
        <v>6</v>
      </c>
      <c r="B752" s="2">
        <v>0</v>
      </c>
      <c r="C752" s="1">
        <f t="shared" ref="C752" si="104">+A752*B752</f>
        <v>0</v>
      </c>
      <c r="D752" s="1">
        <v>0</v>
      </c>
      <c r="E752" s="1">
        <f>+C752+D752</f>
        <v>0</v>
      </c>
    </row>
    <row r="753" spans="1:5" x14ac:dyDescent="0.3">
      <c r="A753" s="1">
        <v>0</v>
      </c>
      <c r="B753" t="s">
        <v>41</v>
      </c>
      <c r="C753" s="9">
        <v>0</v>
      </c>
      <c r="D753" s="9">
        <v>0</v>
      </c>
      <c r="E753" s="9">
        <f>+C753+D753</f>
        <v>0</v>
      </c>
    </row>
    <row r="754" spans="1:5" x14ac:dyDescent="0.3">
      <c r="A754" s="6" t="s">
        <v>25</v>
      </c>
      <c r="C754" s="8">
        <f>+C753+C752</f>
        <v>0</v>
      </c>
      <c r="D754" s="8">
        <f>+D753+D752</f>
        <v>0</v>
      </c>
      <c r="E754" s="8">
        <f>+E753+E752</f>
        <v>0</v>
      </c>
    </row>
    <row r="755" spans="1:5" x14ac:dyDescent="0.3">
      <c r="D755" s="1"/>
      <c r="E755" s="1"/>
    </row>
    <row r="756" spans="1:5" x14ac:dyDescent="0.3">
      <c r="A756" s="6" t="s">
        <v>26</v>
      </c>
      <c r="C756" s="11">
        <f>+C754+C746+C747+C748+C749</f>
        <v>0</v>
      </c>
      <c r="D756" s="11">
        <f>+D754+D746+D747+D748+D749</f>
        <v>0</v>
      </c>
      <c r="E756" s="11">
        <f>+E754+E746+E747+E748+E749</f>
        <v>0</v>
      </c>
    </row>
    <row r="757" spans="1:5" x14ac:dyDescent="0.3">
      <c r="D757" s="1"/>
      <c r="E757" s="1"/>
    </row>
    <row r="758" spans="1:5" x14ac:dyDescent="0.3">
      <c r="A758" s="6" t="s">
        <v>37</v>
      </c>
      <c r="D758" s="1"/>
      <c r="E758" s="1"/>
    </row>
    <row r="759" spans="1:5" x14ac:dyDescent="0.3">
      <c r="A759" s="6" t="s">
        <v>38</v>
      </c>
      <c r="C759" s="1">
        <v>0</v>
      </c>
      <c r="D759" s="1">
        <v>0</v>
      </c>
      <c r="E759" s="1">
        <f>+C759+D759</f>
        <v>0</v>
      </c>
    </row>
    <row r="760" spans="1:5" x14ac:dyDescent="0.3">
      <c r="A760" s="6" t="s">
        <v>39</v>
      </c>
      <c r="C760" s="1">
        <v>0</v>
      </c>
      <c r="D760" s="1">
        <v>0</v>
      </c>
      <c r="E760" s="1">
        <f>+C760+D760</f>
        <v>0</v>
      </c>
    </row>
    <row r="761" spans="1:5" x14ac:dyDescent="0.3">
      <c r="A761" s="6" t="s">
        <v>40</v>
      </c>
      <c r="C761" s="12">
        <f>SUM(C759:C760)</f>
        <v>0</v>
      </c>
      <c r="D761" s="12">
        <f>SUM(D759:D760)</f>
        <v>0</v>
      </c>
      <c r="E761" s="12">
        <f>SUM(E759:E760)</f>
        <v>0</v>
      </c>
    </row>
    <row r="762" spans="1:5" x14ac:dyDescent="0.3">
      <c r="A762" s="6"/>
      <c r="D762" s="1"/>
      <c r="E762" s="1"/>
    </row>
    <row r="763" spans="1:5" x14ac:dyDescent="0.3">
      <c r="A763" s="6" t="s">
        <v>1</v>
      </c>
      <c r="D763" s="1"/>
      <c r="E763" s="1"/>
    </row>
    <row r="764" spans="1:5" x14ac:dyDescent="0.3">
      <c r="A764" s="6" t="s">
        <v>13</v>
      </c>
      <c r="C764" s="1">
        <v>0</v>
      </c>
      <c r="D764" s="1">
        <v>0</v>
      </c>
      <c r="E764" s="1">
        <f>+C764+D764</f>
        <v>0</v>
      </c>
    </row>
    <row r="765" spans="1:5" x14ac:dyDescent="0.3">
      <c r="A765" s="6" t="s">
        <v>14</v>
      </c>
      <c r="C765" s="1">
        <v>0</v>
      </c>
      <c r="D765" s="1">
        <v>0</v>
      </c>
      <c r="E765" s="1">
        <f>+C765+D765</f>
        <v>0</v>
      </c>
    </row>
    <row r="766" spans="1:5" x14ac:dyDescent="0.3">
      <c r="A766" s="6" t="s">
        <v>44</v>
      </c>
      <c r="C766" s="1">
        <v>0</v>
      </c>
      <c r="D766" s="1">
        <v>0</v>
      </c>
      <c r="E766" s="1">
        <f>+C766+D766</f>
        <v>0</v>
      </c>
    </row>
    <row r="767" spans="1:5" x14ac:dyDescent="0.3">
      <c r="A767" s="6" t="s">
        <v>15</v>
      </c>
      <c r="C767" s="1">
        <v>0</v>
      </c>
      <c r="D767" s="1">
        <v>0</v>
      </c>
      <c r="E767" s="1">
        <f>+C767+D767</f>
        <v>0</v>
      </c>
    </row>
    <row r="768" spans="1:5" x14ac:dyDescent="0.3">
      <c r="A768" s="6" t="s">
        <v>18</v>
      </c>
      <c r="C768" s="1">
        <v>0</v>
      </c>
      <c r="D768" s="1">
        <v>0</v>
      </c>
      <c r="E768" s="1">
        <f>+C768+D768</f>
        <v>0</v>
      </c>
    </row>
    <row r="769" spans="1:5" x14ac:dyDescent="0.3">
      <c r="A769" s="6" t="s">
        <v>27</v>
      </c>
      <c r="C769" s="12">
        <f>SUM(C764:C768)</f>
        <v>0</v>
      </c>
      <c r="D769" s="12">
        <f>SUM(D764:D768)</f>
        <v>0</v>
      </c>
      <c r="E769" s="12">
        <f>SUM(E764:E768)</f>
        <v>0</v>
      </c>
    </row>
    <row r="770" spans="1:5" x14ac:dyDescent="0.3">
      <c r="A770" s="6"/>
      <c r="C770" s="1"/>
      <c r="D770" s="1"/>
      <c r="E770" s="1"/>
    </row>
    <row r="771" spans="1:5" ht="15" thickBot="1" x14ac:dyDescent="0.35">
      <c r="A771" s="6" t="s">
        <v>32</v>
      </c>
      <c r="C771" s="13">
        <f>+C769+C756+C742+C761</f>
        <v>0</v>
      </c>
      <c r="D771" s="13">
        <f>+D769+D756+D742+D761</f>
        <v>0</v>
      </c>
      <c r="E771" s="13">
        <f>+E769+E756+E742+E761</f>
        <v>0</v>
      </c>
    </row>
    <row r="772" spans="1:5" x14ac:dyDescent="0.3">
      <c r="A772" s="6"/>
      <c r="C772" s="1"/>
      <c r="D772" s="1"/>
      <c r="E772" s="1"/>
    </row>
    <row r="773" spans="1:5" x14ac:dyDescent="0.3">
      <c r="A773" s="6" t="s">
        <v>31</v>
      </c>
      <c r="C773" s="1"/>
      <c r="D773" s="1"/>
      <c r="E773" s="1"/>
    </row>
    <row r="774" spans="1:5" x14ac:dyDescent="0.3">
      <c r="A774" s="6" t="s">
        <v>17</v>
      </c>
      <c r="C774" s="1">
        <v>0</v>
      </c>
      <c r="D774" s="1">
        <v>0</v>
      </c>
      <c r="E774" s="1">
        <f t="shared" ref="E774:E779" si="105">+C774+D774</f>
        <v>0</v>
      </c>
    </row>
    <row r="775" spans="1:5" x14ac:dyDescent="0.3">
      <c r="A775" s="6" t="s">
        <v>19</v>
      </c>
      <c r="C775" s="1">
        <v>0</v>
      </c>
      <c r="D775" s="1">
        <v>0</v>
      </c>
      <c r="E775" s="1">
        <f t="shared" si="105"/>
        <v>0</v>
      </c>
    </row>
    <row r="776" spans="1:5" x14ac:dyDescent="0.3">
      <c r="A776" s="6" t="s">
        <v>20</v>
      </c>
      <c r="C776" s="1">
        <v>0</v>
      </c>
      <c r="D776" s="1">
        <v>0</v>
      </c>
      <c r="E776" s="1">
        <f t="shared" si="105"/>
        <v>0</v>
      </c>
    </row>
    <row r="777" spans="1:5" x14ac:dyDescent="0.3">
      <c r="A777" s="6" t="s">
        <v>60</v>
      </c>
      <c r="B777" s="1"/>
      <c r="C777" s="1">
        <v>0</v>
      </c>
      <c r="D777" s="1">
        <v>0</v>
      </c>
      <c r="E777" s="1">
        <f t="shared" si="105"/>
        <v>0</v>
      </c>
    </row>
    <row r="778" spans="1:5" x14ac:dyDescent="0.3">
      <c r="A778" s="6" t="s">
        <v>61</v>
      </c>
      <c r="B778" s="1"/>
      <c r="C778" s="1">
        <v>0</v>
      </c>
      <c r="D778" s="1">
        <v>0</v>
      </c>
      <c r="E778" s="1">
        <f t="shared" si="105"/>
        <v>0</v>
      </c>
    </row>
    <row r="779" spans="1:5" x14ac:dyDescent="0.3">
      <c r="A779" s="6" t="s">
        <v>62</v>
      </c>
      <c r="B779" s="1"/>
      <c r="C779" s="1">
        <v>0</v>
      </c>
      <c r="D779" s="1">
        <v>0</v>
      </c>
      <c r="E779" s="1">
        <f t="shared" si="105"/>
        <v>0</v>
      </c>
    </row>
    <row r="780" spans="1:5" x14ac:dyDescent="0.3">
      <c r="A780" s="6" t="s">
        <v>30</v>
      </c>
      <c r="C780" s="12">
        <f>SUM(C774:C779)</f>
        <v>0</v>
      </c>
      <c r="D780" s="12">
        <f>SUM(D774:D779)</f>
        <v>0</v>
      </c>
      <c r="E780" s="12">
        <f>SUM(E774:E779)</f>
        <v>0</v>
      </c>
    </row>
    <row r="781" spans="1:5" x14ac:dyDescent="0.3">
      <c r="C781" s="1"/>
      <c r="D781" s="1"/>
      <c r="E781" s="1"/>
    </row>
    <row r="782" spans="1:5" ht="15" thickBot="1" x14ac:dyDescent="0.35">
      <c r="A782" s="6" t="s">
        <v>33</v>
      </c>
      <c r="C782" s="13">
        <f>+C771+C780</f>
        <v>0</v>
      </c>
      <c r="D782" s="13">
        <f>+D771+D780</f>
        <v>0</v>
      </c>
      <c r="E782" s="13">
        <f>+E771+E780</f>
        <v>0</v>
      </c>
    </row>
    <row r="783" spans="1:5" x14ac:dyDescent="0.3">
      <c r="A783" s="6"/>
      <c r="C783" s="24"/>
      <c r="D783" s="24"/>
      <c r="E783" s="24"/>
    </row>
    <row r="784" spans="1:5" x14ac:dyDescent="0.3">
      <c r="A784" s="6"/>
      <c r="C784" s="24"/>
      <c r="D784" s="24"/>
      <c r="E784" s="24"/>
    </row>
    <row r="785" spans="1:5" x14ac:dyDescent="0.3">
      <c r="A785" s="6"/>
      <c r="C785" s="24"/>
      <c r="D785" s="24"/>
      <c r="E785" s="24"/>
    </row>
    <row r="786" spans="1:5" x14ac:dyDescent="0.3">
      <c r="A786" s="7" t="s">
        <v>158</v>
      </c>
      <c r="C786" s="18"/>
      <c r="D786" s="18"/>
      <c r="E786" s="18"/>
    </row>
    <row r="787" spans="1:5" x14ac:dyDescent="0.3">
      <c r="C787" s="18"/>
      <c r="D787" s="18"/>
      <c r="E787" s="18"/>
    </row>
    <row r="788" spans="1:5" x14ac:dyDescent="0.3">
      <c r="A788" s="6" t="s">
        <v>8</v>
      </c>
      <c r="C788" s="23" t="s">
        <v>28</v>
      </c>
      <c r="D788" s="18"/>
      <c r="E788" s="23" t="s">
        <v>29</v>
      </c>
    </row>
    <row r="789" spans="1:5" x14ac:dyDescent="0.3">
      <c r="A789" s="5" t="s">
        <v>3</v>
      </c>
      <c r="B789" s="5" t="s">
        <v>4</v>
      </c>
      <c r="C789" s="5" t="s">
        <v>5</v>
      </c>
      <c r="D789" s="5" t="s">
        <v>16</v>
      </c>
      <c r="E789" s="5" t="s">
        <v>5</v>
      </c>
    </row>
    <row r="790" spans="1:5" x14ac:dyDescent="0.3">
      <c r="A790" s="1">
        <v>0</v>
      </c>
      <c r="B790" s="3">
        <v>0</v>
      </c>
      <c r="C790" s="1">
        <f>+A790*B790</f>
        <v>0</v>
      </c>
      <c r="D790" s="1">
        <v>0</v>
      </c>
      <c r="E790" s="1">
        <f>+C790+D790</f>
        <v>0</v>
      </c>
    </row>
    <row r="791" spans="1:5" x14ac:dyDescent="0.3">
      <c r="A791" s="1">
        <v>0</v>
      </c>
      <c r="B791" s="3">
        <v>0</v>
      </c>
      <c r="C791" s="1">
        <f t="shared" ref="C791:C793" si="106">+A791*B791</f>
        <v>0</v>
      </c>
      <c r="D791" s="1">
        <v>0</v>
      </c>
      <c r="E791" s="1">
        <f t="shared" ref="E791:E794" si="107">+C791+D791</f>
        <v>0</v>
      </c>
    </row>
    <row r="792" spans="1:5" x14ac:dyDescent="0.3">
      <c r="A792" s="1"/>
      <c r="B792" s="3"/>
      <c r="C792" s="1">
        <f t="shared" si="106"/>
        <v>0</v>
      </c>
      <c r="D792" s="1">
        <v>0</v>
      </c>
      <c r="E792" s="1">
        <f t="shared" si="107"/>
        <v>0</v>
      </c>
    </row>
    <row r="793" spans="1:5" x14ac:dyDescent="0.3">
      <c r="A793" s="1"/>
      <c r="B793" s="3"/>
      <c r="C793" s="1">
        <f t="shared" si="106"/>
        <v>0</v>
      </c>
      <c r="D793" s="1">
        <v>0</v>
      </c>
      <c r="E793" s="1">
        <f t="shared" si="107"/>
        <v>0</v>
      </c>
    </row>
    <row r="794" spans="1:5" x14ac:dyDescent="0.3">
      <c r="A794" s="1" t="s">
        <v>6</v>
      </c>
      <c r="B794" s="3">
        <v>0</v>
      </c>
      <c r="C794" s="1">
        <v>0</v>
      </c>
      <c r="D794" s="1">
        <v>0</v>
      </c>
      <c r="E794" s="1">
        <f t="shared" si="107"/>
        <v>0</v>
      </c>
    </row>
    <row r="795" spans="1:5" x14ac:dyDescent="0.3">
      <c r="A795" s="6" t="s">
        <v>9</v>
      </c>
      <c r="C795" s="1"/>
      <c r="D795" s="1"/>
      <c r="E795" s="1"/>
    </row>
    <row r="796" spans="1:5" x14ac:dyDescent="0.3">
      <c r="A796" s="1">
        <v>0</v>
      </c>
      <c r="B796" s="10">
        <v>0</v>
      </c>
      <c r="C796" s="9">
        <f t="shared" ref="C796" si="108">+A796*B796</f>
        <v>0</v>
      </c>
      <c r="D796" s="9">
        <v>0</v>
      </c>
      <c r="E796" s="9">
        <f t="shared" ref="E796" si="109">+C796+D796</f>
        <v>0</v>
      </c>
    </row>
    <row r="797" spans="1:5" x14ac:dyDescent="0.3">
      <c r="A797" s="6" t="s">
        <v>10</v>
      </c>
      <c r="B797" s="3">
        <f>SUM(B790:B796)</f>
        <v>0</v>
      </c>
      <c r="C797" s="8">
        <f>SUM(C790:C796)</f>
        <v>0</v>
      </c>
      <c r="D797" s="8">
        <f>SUM(D790:D796)</f>
        <v>0</v>
      </c>
      <c r="E797" s="8">
        <f>SUM(E790:E796)</f>
        <v>0</v>
      </c>
    </row>
    <row r="798" spans="1:5" x14ac:dyDescent="0.3">
      <c r="D798" s="1"/>
      <c r="E798" s="1"/>
    </row>
    <row r="799" spans="1:5" x14ac:dyDescent="0.3">
      <c r="A799" s="6" t="s">
        <v>11</v>
      </c>
      <c r="D799" s="1"/>
      <c r="E799" s="1"/>
    </row>
    <row r="800" spans="1:5" x14ac:dyDescent="0.3">
      <c r="A800" s="5"/>
      <c r="B800" s="5" t="s">
        <v>7</v>
      </c>
      <c r="C800" s="5"/>
      <c r="D800" s="1"/>
      <c r="E800" s="1"/>
    </row>
    <row r="801" spans="1:5" x14ac:dyDescent="0.3">
      <c r="A801" s="1">
        <v>0</v>
      </c>
      <c r="B801" s="2">
        <v>0</v>
      </c>
      <c r="C801" s="1">
        <f>+A801*B801</f>
        <v>0</v>
      </c>
      <c r="D801" s="1">
        <v>0</v>
      </c>
      <c r="E801" s="1">
        <f>+C801+D801</f>
        <v>0</v>
      </c>
    </row>
    <row r="802" spans="1:5" x14ac:dyDescent="0.3">
      <c r="A802" s="1">
        <v>0</v>
      </c>
      <c r="B802" s="2">
        <v>0</v>
      </c>
      <c r="C802" s="1">
        <f>+A802*B802</f>
        <v>0</v>
      </c>
      <c r="D802" s="1">
        <v>0</v>
      </c>
      <c r="E802" s="1">
        <f t="shared" ref="E802:E804" si="110">+C802+D802</f>
        <v>0</v>
      </c>
    </row>
    <row r="803" spans="1:5" x14ac:dyDescent="0.3">
      <c r="A803" s="1"/>
      <c r="B803" s="2"/>
      <c r="C803" s="1">
        <f t="shared" ref="C803:C804" si="111">+A803*B803</f>
        <v>0</v>
      </c>
      <c r="D803" s="1">
        <v>0</v>
      </c>
      <c r="E803" s="1">
        <f t="shared" si="110"/>
        <v>0</v>
      </c>
    </row>
    <row r="804" spans="1:5" x14ac:dyDescent="0.3">
      <c r="A804" s="1"/>
      <c r="B804" s="2"/>
      <c r="C804" s="9">
        <f t="shared" si="111"/>
        <v>0</v>
      </c>
      <c r="D804" s="9">
        <v>0</v>
      </c>
      <c r="E804" s="9">
        <f t="shared" si="110"/>
        <v>0</v>
      </c>
    </row>
    <row r="805" spans="1:5" x14ac:dyDescent="0.3">
      <c r="A805" s="6" t="s">
        <v>58</v>
      </c>
      <c r="B805" s="2"/>
      <c r="C805" s="1">
        <f>SUM(C801:C804)</f>
        <v>0</v>
      </c>
      <c r="D805" s="1">
        <f>SUM(D801:D804)</f>
        <v>0</v>
      </c>
      <c r="E805" s="1">
        <f>SUM(E801:E804)</f>
        <v>0</v>
      </c>
    </row>
    <row r="806" spans="1:5" x14ac:dyDescent="0.3">
      <c r="C806" s="8"/>
      <c r="D806" s="1"/>
      <c r="E806" s="1"/>
    </row>
    <row r="807" spans="1:5" x14ac:dyDescent="0.3">
      <c r="A807" s="6" t="s">
        <v>12</v>
      </c>
      <c r="C807" s="11">
        <f>+C805+C797</f>
        <v>0</v>
      </c>
      <c r="D807" s="11">
        <f>+D805+D797</f>
        <v>0</v>
      </c>
      <c r="E807" s="11">
        <f>+E805+E797</f>
        <v>0</v>
      </c>
    </row>
    <row r="808" spans="1:5" x14ac:dyDescent="0.3">
      <c r="D808" s="1"/>
      <c r="E808" s="1"/>
    </row>
    <row r="809" spans="1:5" x14ac:dyDescent="0.3">
      <c r="D809" s="1"/>
      <c r="E809" s="1"/>
    </row>
    <row r="810" spans="1:5" x14ac:dyDescent="0.3">
      <c r="A810" s="6" t="s">
        <v>23</v>
      </c>
      <c r="B810" s="5" t="s">
        <v>4</v>
      </c>
      <c r="D810" s="1"/>
      <c r="E810" s="1"/>
    </row>
    <row r="811" spans="1:5" x14ac:dyDescent="0.3">
      <c r="A811" s="1">
        <v>40</v>
      </c>
      <c r="B811" s="3">
        <v>0</v>
      </c>
      <c r="C811" s="15">
        <f>+A811*B811</f>
        <v>0</v>
      </c>
      <c r="D811" s="1">
        <v>0</v>
      </c>
      <c r="E811" s="1">
        <f>+C811+D811</f>
        <v>0</v>
      </c>
    </row>
    <row r="812" spans="1:5" x14ac:dyDescent="0.3">
      <c r="A812" s="1">
        <v>0</v>
      </c>
      <c r="B812" s="3">
        <v>0</v>
      </c>
      <c r="C812" s="1">
        <f>+A812*B812</f>
        <v>0</v>
      </c>
      <c r="D812" s="1">
        <v>0</v>
      </c>
      <c r="E812" s="1">
        <f>+C812+D812</f>
        <v>0</v>
      </c>
    </row>
    <row r="813" spans="1:5" x14ac:dyDescent="0.3">
      <c r="A813" s="1">
        <v>0</v>
      </c>
      <c r="B813" s="3">
        <v>0</v>
      </c>
      <c r="C813" s="1">
        <f>+A813*B813</f>
        <v>0</v>
      </c>
      <c r="D813" s="1">
        <v>0</v>
      </c>
      <c r="E813" s="1">
        <f>+C813+D813</f>
        <v>0</v>
      </c>
    </row>
    <row r="814" spans="1:5" x14ac:dyDescent="0.3">
      <c r="A814" s="1" t="s">
        <v>6</v>
      </c>
      <c r="B814" s="10">
        <v>0</v>
      </c>
      <c r="C814" s="1">
        <v>0</v>
      </c>
      <c r="D814" s="1">
        <v>0</v>
      </c>
      <c r="E814" s="1">
        <f t="shared" ref="E814" si="112">+C814+D814</f>
        <v>0</v>
      </c>
    </row>
    <row r="815" spans="1:5" x14ac:dyDescent="0.3">
      <c r="B815" s="32">
        <f>SUM(B811:B814)</f>
        <v>0</v>
      </c>
      <c r="D815" s="1"/>
      <c r="E815" s="1"/>
    </row>
    <row r="816" spans="1:5" x14ac:dyDescent="0.3">
      <c r="A816" s="6" t="s">
        <v>24</v>
      </c>
      <c r="B816" s="5" t="s">
        <v>7</v>
      </c>
      <c r="D816" s="1"/>
      <c r="E816" s="1"/>
    </row>
    <row r="817" spans="1:5" x14ac:dyDescent="0.3">
      <c r="A817" s="1">
        <v>6</v>
      </c>
      <c r="B817" s="2">
        <v>0</v>
      </c>
      <c r="C817" s="1">
        <f t="shared" ref="C817" si="113">+A817*B817</f>
        <v>0</v>
      </c>
      <c r="D817" s="1">
        <v>0</v>
      </c>
      <c r="E817" s="1">
        <f>+C817+D817</f>
        <v>0</v>
      </c>
    </row>
    <row r="818" spans="1:5" x14ac:dyDescent="0.3">
      <c r="A818" s="1">
        <v>0</v>
      </c>
      <c r="B818" t="s">
        <v>41</v>
      </c>
      <c r="C818" s="9">
        <v>0</v>
      </c>
      <c r="D818" s="9">
        <v>0</v>
      </c>
      <c r="E818" s="9">
        <f>+C818+D818</f>
        <v>0</v>
      </c>
    </row>
    <row r="819" spans="1:5" x14ac:dyDescent="0.3">
      <c r="A819" s="6" t="s">
        <v>25</v>
      </c>
      <c r="C819" s="8">
        <f>+C818+C817</f>
        <v>0</v>
      </c>
      <c r="D819" s="8">
        <f>+D818+D817</f>
        <v>0</v>
      </c>
      <c r="E819" s="8">
        <f>+E818+E817</f>
        <v>0</v>
      </c>
    </row>
    <row r="820" spans="1:5" x14ac:dyDescent="0.3">
      <c r="D820" s="1"/>
      <c r="E820" s="1"/>
    </row>
    <row r="821" spans="1:5" x14ac:dyDescent="0.3">
      <c r="A821" s="6" t="s">
        <v>26</v>
      </c>
      <c r="C821" s="11">
        <f>+C819+C811+C812+C813+C814</f>
        <v>0</v>
      </c>
      <c r="D821" s="11">
        <f>+D819+D811+D812+D813+D814</f>
        <v>0</v>
      </c>
      <c r="E821" s="11">
        <f>+E819+E811+E812+E813+E814</f>
        <v>0</v>
      </c>
    </row>
    <row r="822" spans="1:5" x14ac:dyDescent="0.3">
      <c r="D822" s="1"/>
      <c r="E822" s="1"/>
    </row>
    <row r="823" spans="1:5" x14ac:dyDescent="0.3">
      <c r="A823" s="6" t="s">
        <v>37</v>
      </c>
      <c r="D823" s="1"/>
      <c r="E823" s="1"/>
    </row>
    <row r="824" spans="1:5" x14ac:dyDescent="0.3">
      <c r="A824" s="6" t="s">
        <v>38</v>
      </c>
      <c r="C824" s="1">
        <v>0</v>
      </c>
      <c r="D824" s="1">
        <v>0</v>
      </c>
      <c r="E824" s="1">
        <f>+C824+D824</f>
        <v>0</v>
      </c>
    </row>
    <row r="825" spans="1:5" x14ac:dyDescent="0.3">
      <c r="A825" s="6" t="s">
        <v>39</v>
      </c>
      <c r="C825" s="1">
        <v>0</v>
      </c>
      <c r="D825" s="1">
        <v>0</v>
      </c>
      <c r="E825" s="1">
        <f>+C825+D825</f>
        <v>0</v>
      </c>
    </row>
    <row r="826" spans="1:5" x14ac:dyDescent="0.3">
      <c r="A826" s="6" t="s">
        <v>40</v>
      </c>
      <c r="C826" s="12">
        <f>SUM(C824:C825)</f>
        <v>0</v>
      </c>
      <c r="D826" s="12">
        <f>SUM(D824:D825)</f>
        <v>0</v>
      </c>
      <c r="E826" s="12">
        <f>SUM(E824:E825)</f>
        <v>0</v>
      </c>
    </row>
    <row r="827" spans="1:5" x14ac:dyDescent="0.3">
      <c r="A827" s="6"/>
      <c r="D827" s="1"/>
      <c r="E827" s="1"/>
    </row>
    <row r="828" spans="1:5" x14ac:dyDescent="0.3">
      <c r="A828" s="6" t="s">
        <v>1</v>
      </c>
      <c r="D828" s="1"/>
      <c r="E828" s="1"/>
    </row>
    <row r="829" spans="1:5" x14ac:dyDescent="0.3">
      <c r="A829" s="6" t="s">
        <v>13</v>
      </c>
      <c r="C829" s="1">
        <v>0</v>
      </c>
      <c r="D829" s="1">
        <v>0</v>
      </c>
      <c r="E829" s="1">
        <f>+C829+D829</f>
        <v>0</v>
      </c>
    </row>
    <row r="830" spans="1:5" x14ac:dyDescent="0.3">
      <c r="A830" s="6" t="s">
        <v>14</v>
      </c>
      <c r="C830" s="1">
        <v>0</v>
      </c>
      <c r="D830" s="1">
        <v>0</v>
      </c>
      <c r="E830" s="1">
        <f>+C830+D830</f>
        <v>0</v>
      </c>
    </row>
    <row r="831" spans="1:5" x14ac:dyDescent="0.3">
      <c r="A831" s="6" t="s">
        <v>44</v>
      </c>
      <c r="C831" s="1">
        <v>0</v>
      </c>
      <c r="D831" s="1">
        <v>0</v>
      </c>
      <c r="E831" s="1">
        <f>+C831+D831</f>
        <v>0</v>
      </c>
    </row>
    <row r="832" spans="1:5" x14ac:dyDescent="0.3">
      <c r="A832" s="6" t="s">
        <v>15</v>
      </c>
      <c r="C832" s="1">
        <v>0</v>
      </c>
      <c r="D832" s="1">
        <v>0</v>
      </c>
      <c r="E832" s="1">
        <f>+C832+D832</f>
        <v>0</v>
      </c>
    </row>
    <row r="833" spans="1:5" x14ac:dyDescent="0.3">
      <c r="A833" s="6" t="s">
        <v>18</v>
      </c>
      <c r="C833" s="1">
        <v>0</v>
      </c>
      <c r="D833" s="1">
        <v>0</v>
      </c>
      <c r="E833" s="1">
        <f>+C833+D833</f>
        <v>0</v>
      </c>
    </row>
    <row r="834" spans="1:5" x14ac:dyDescent="0.3">
      <c r="A834" s="6" t="s">
        <v>27</v>
      </c>
      <c r="C834" s="12">
        <f>SUM(C829:C833)</f>
        <v>0</v>
      </c>
      <c r="D834" s="12">
        <f>SUM(D829:D833)</f>
        <v>0</v>
      </c>
      <c r="E834" s="12">
        <f>SUM(E829:E833)</f>
        <v>0</v>
      </c>
    </row>
    <row r="835" spans="1:5" x14ac:dyDescent="0.3">
      <c r="A835" s="6"/>
      <c r="C835" s="1"/>
      <c r="D835" s="1"/>
      <c r="E835" s="1"/>
    </row>
    <row r="836" spans="1:5" ht="15" thickBot="1" x14ac:dyDescent="0.35">
      <c r="A836" s="6" t="s">
        <v>32</v>
      </c>
      <c r="C836" s="13">
        <f>+C834+C821+C807+C826</f>
        <v>0</v>
      </c>
      <c r="D836" s="13">
        <f>+D834+D821+D807+D826</f>
        <v>0</v>
      </c>
      <c r="E836" s="13">
        <f>+E834+E821+E807+E826</f>
        <v>0</v>
      </c>
    </row>
    <row r="837" spans="1:5" x14ac:dyDescent="0.3">
      <c r="A837" s="6"/>
      <c r="C837" s="1"/>
      <c r="D837" s="1"/>
      <c r="E837" s="1"/>
    </row>
    <row r="838" spans="1:5" x14ac:dyDescent="0.3">
      <c r="A838" s="6" t="s">
        <v>31</v>
      </c>
      <c r="C838" s="1"/>
      <c r="D838" s="1"/>
      <c r="E838" s="1"/>
    </row>
    <row r="839" spans="1:5" x14ac:dyDescent="0.3">
      <c r="A839" s="6" t="s">
        <v>17</v>
      </c>
      <c r="C839" s="1">
        <v>0</v>
      </c>
      <c r="D839" s="1">
        <v>0</v>
      </c>
      <c r="E839" s="1">
        <f t="shared" ref="E839:E844" si="114">+C839+D839</f>
        <v>0</v>
      </c>
    </row>
    <row r="840" spans="1:5" x14ac:dyDescent="0.3">
      <c r="A840" s="6" t="s">
        <v>19</v>
      </c>
      <c r="C840" s="1">
        <v>0</v>
      </c>
      <c r="D840" s="1">
        <v>0</v>
      </c>
      <c r="E840" s="1">
        <f t="shared" si="114"/>
        <v>0</v>
      </c>
    </row>
    <row r="841" spans="1:5" x14ac:dyDescent="0.3">
      <c r="A841" s="6" t="s">
        <v>20</v>
      </c>
      <c r="C841" s="1">
        <v>0</v>
      </c>
      <c r="D841" s="1">
        <v>0</v>
      </c>
      <c r="E841" s="1">
        <f t="shared" si="114"/>
        <v>0</v>
      </c>
    </row>
    <row r="842" spans="1:5" x14ac:dyDescent="0.3">
      <c r="A842" s="6" t="s">
        <v>60</v>
      </c>
      <c r="B842" s="1"/>
      <c r="C842" s="1">
        <v>0</v>
      </c>
      <c r="D842" s="1">
        <v>0</v>
      </c>
      <c r="E842" s="1">
        <f t="shared" si="114"/>
        <v>0</v>
      </c>
    </row>
    <row r="843" spans="1:5" x14ac:dyDescent="0.3">
      <c r="A843" s="6" t="s">
        <v>61</v>
      </c>
      <c r="B843" s="1"/>
      <c r="C843" s="1">
        <v>0</v>
      </c>
      <c r="D843" s="1">
        <v>0</v>
      </c>
      <c r="E843" s="1">
        <f t="shared" si="114"/>
        <v>0</v>
      </c>
    </row>
    <row r="844" spans="1:5" x14ac:dyDescent="0.3">
      <c r="A844" s="6" t="s">
        <v>62</v>
      </c>
      <c r="B844" s="1"/>
      <c r="C844" s="1">
        <v>0</v>
      </c>
      <c r="D844" s="1">
        <v>0</v>
      </c>
      <c r="E844" s="1">
        <f t="shared" si="114"/>
        <v>0</v>
      </c>
    </row>
    <row r="845" spans="1:5" x14ac:dyDescent="0.3">
      <c r="A845" s="6" t="s">
        <v>30</v>
      </c>
      <c r="C845" s="12">
        <f>SUM(C839:C844)</f>
        <v>0</v>
      </c>
      <c r="D845" s="12">
        <f>SUM(D839:D844)</f>
        <v>0</v>
      </c>
      <c r="E845" s="12">
        <f>SUM(E839:E844)</f>
        <v>0</v>
      </c>
    </row>
    <row r="846" spans="1:5" x14ac:dyDescent="0.3">
      <c r="C846" s="1"/>
      <c r="D846" s="1"/>
      <c r="E846" s="1"/>
    </row>
    <row r="847" spans="1:5" ht="15" thickBot="1" x14ac:dyDescent="0.35">
      <c r="A847" s="6" t="s">
        <v>33</v>
      </c>
      <c r="C847" s="13">
        <f>+C836+C845</f>
        <v>0</v>
      </c>
      <c r="D847" s="13">
        <f>+D836+D845</f>
        <v>0</v>
      </c>
      <c r="E847" s="13">
        <f>+E836+E845</f>
        <v>0</v>
      </c>
    </row>
    <row r="848" spans="1:5" x14ac:dyDescent="0.3">
      <c r="A848" s="6"/>
      <c r="C848" s="24"/>
      <c r="D848" s="24"/>
      <c r="E848" s="24"/>
    </row>
    <row r="849" spans="1:5" x14ac:dyDescent="0.3">
      <c r="A849" s="6"/>
      <c r="C849" s="24"/>
      <c r="D849" s="24"/>
      <c r="E849" s="24"/>
    </row>
    <row r="850" spans="1:5" x14ac:dyDescent="0.3">
      <c r="A850" s="6"/>
      <c r="C850" s="24"/>
      <c r="D850" s="24"/>
      <c r="E850" s="24"/>
    </row>
    <row r="851" spans="1:5" x14ac:dyDescent="0.3">
      <c r="A851" s="7" t="s">
        <v>165</v>
      </c>
      <c r="C851" s="18"/>
      <c r="D851" s="18"/>
      <c r="E851" s="18"/>
    </row>
    <row r="852" spans="1:5" x14ac:dyDescent="0.3">
      <c r="C852" s="18"/>
      <c r="D852" s="18"/>
      <c r="E852" s="18"/>
    </row>
    <row r="853" spans="1:5" x14ac:dyDescent="0.3">
      <c r="A853" s="6" t="s">
        <v>8</v>
      </c>
      <c r="C853" s="23" t="s">
        <v>28</v>
      </c>
      <c r="D853" s="18"/>
      <c r="E853" s="23" t="s">
        <v>29</v>
      </c>
    </row>
    <row r="854" spans="1:5" x14ac:dyDescent="0.3">
      <c r="A854" s="5" t="s">
        <v>3</v>
      </c>
      <c r="B854" s="5" t="s">
        <v>4</v>
      </c>
      <c r="C854" s="5" t="s">
        <v>5</v>
      </c>
      <c r="D854" s="5" t="s">
        <v>16</v>
      </c>
      <c r="E854" s="5" t="s">
        <v>5</v>
      </c>
    </row>
    <row r="855" spans="1:5" x14ac:dyDescent="0.3">
      <c r="A855" s="1">
        <v>0</v>
      </c>
      <c r="B855" s="3">
        <v>0</v>
      </c>
      <c r="C855" s="1">
        <f>+A855*B855</f>
        <v>0</v>
      </c>
      <c r="D855" s="1">
        <v>0</v>
      </c>
      <c r="E855" s="1">
        <f>+C855+D855</f>
        <v>0</v>
      </c>
    </row>
    <row r="856" spans="1:5" x14ac:dyDescent="0.3">
      <c r="A856" s="1">
        <v>0</v>
      </c>
      <c r="B856" s="3">
        <v>0</v>
      </c>
      <c r="C856" s="1">
        <f t="shared" ref="C856:C858" si="115">+A856*B856</f>
        <v>0</v>
      </c>
      <c r="D856" s="1">
        <v>0</v>
      </c>
      <c r="E856" s="1">
        <f t="shared" ref="E856:E859" si="116">+C856+D856</f>
        <v>0</v>
      </c>
    </row>
    <row r="857" spans="1:5" x14ac:dyDescent="0.3">
      <c r="A857" s="1"/>
      <c r="B857" s="3"/>
      <c r="C857" s="1">
        <f t="shared" si="115"/>
        <v>0</v>
      </c>
      <c r="D857" s="1">
        <v>0</v>
      </c>
      <c r="E857" s="1">
        <f t="shared" si="116"/>
        <v>0</v>
      </c>
    </row>
    <row r="858" spans="1:5" x14ac:dyDescent="0.3">
      <c r="A858" s="1"/>
      <c r="B858" s="3"/>
      <c r="C858" s="1">
        <f t="shared" si="115"/>
        <v>0</v>
      </c>
      <c r="D858" s="1">
        <v>0</v>
      </c>
      <c r="E858" s="1">
        <f t="shared" si="116"/>
        <v>0</v>
      </c>
    </row>
    <row r="859" spans="1:5" x14ac:dyDescent="0.3">
      <c r="A859" s="1" t="s">
        <v>6</v>
      </c>
      <c r="B859" s="3">
        <v>0</v>
      </c>
      <c r="C859" s="1">
        <v>0</v>
      </c>
      <c r="D859" s="1">
        <v>0</v>
      </c>
      <c r="E859" s="1">
        <f t="shared" si="116"/>
        <v>0</v>
      </c>
    </row>
    <row r="860" spans="1:5" x14ac:dyDescent="0.3">
      <c r="A860" s="6" t="s">
        <v>9</v>
      </c>
      <c r="C860" s="1"/>
      <c r="D860" s="1"/>
      <c r="E860" s="1"/>
    </row>
    <row r="861" spans="1:5" x14ac:dyDescent="0.3">
      <c r="A861" s="1">
        <v>0</v>
      </c>
      <c r="B861" s="10">
        <v>0</v>
      </c>
      <c r="C861" s="9">
        <f t="shared" ref="C861" si="117">+A861*B861</f>
        <v>0</v>
      </c>
      <c r="D861" s="9">
        <v>0</v>
      </c>
      <c r="E861" s="9">
        <f t="shared" ref="E861" si="118">+C861+D861</f>
        <v>0</v>
      </c>
    </row>
    <row r="862" spans="1:5" x14ac:dyDescent="0.3">
      <c r="A862" s="6" t="s">
        <v>10</v>
      </c>
      <c r="B862" s="3">
        <f>SUM(B855:B861)</f>
        <v>0</v>
      </c>
      <c r="C862" s="8">
        <f>SUM(C855:C861)</f>
        <v>0</v>
      </c>
      <c r="D862" s="8">
        <f>SUM(D855:D861)</f>
        <v>0</v>
      </c>
      <c r="E862" s="8">
        <f>SUM(E855:E861)</f>
        <v>0</v>
      </c>
    </row>
    <row r="863" spans="1:5" x14ac:dyDescent="0.3">
      <c r="D863" s="1"/>
      <c r="E863" s="1"/>
    </row>
    <row r="864" spans="1:5" x14ac:dyDescent="0.3">
      <c r="A864" s="6" t="s">
        <v>11</v>
      </c>
      <c r="D864" s="1"/>
      <c r="E864" s="1"/>
    </row>
    <row r="865" spans="1:5" x14ac:dyDescent="0.3">
      <c r="A865" s="5"/>
      <c r="B865" s="5" t="s">
        <v>7</v>
      </c>
      <c r="C865" s="5"/>
      <c r="D865" s="1"/>
      <c r="E865" s="1"/>
    </row>
    <row r="866" spans="1:5" x14ac:dyDescent="0.3">
      <c r="A866" s="1">
        <v>0</v>
      </c>
      <c r="B866" s="2">
        <v>0</v>
      </c>
      <c r="C866" s="1">
        <f>+A866*B866</f>
        <v>0</v>
      </c>
      <c r="D866" s="1">
        <v>0</v>
      </c>
      <c r="E866" s="1">
        <f>+C866+D866</f>
        <v>0</v>
      </c>
    </row>
    <row r="867" spans="1:5" x14ac:dyDescent="0.3">
      <c r="A867" s="1">
        <v>0</v>
      </c>
      <c r="B867" s="2">
        <v>0</v>
      </c>
      <c r="C867" s="1">
        <f>+A867*B867</f>
        <v>0</v>
      </c>
      <c r="D867" s="1">
        <v>0</v>
      </c>
      <c r="E867" s="1">
        <f t="shared" ref="E867:E869" si="119">+C867+D867</f>
        <v>0</v>
      </c>
    </row>
    <row r="868" spans="1:5" x14ac:dyDescent="0.3">
      <c r="A868" s="1"/>
      <c r="B868" s="2"/>
      <c r="C868" s="1">
        <f t="shared" ref="C868:C869" si="120">+A868*B868</f>
        <v>0</v>
      </c>
      <c r="D868" s="1">
        <v>0</v>
      </c>
      <c r="E868" s="1">
        <f t="shared" si="119"/>
        <v>0</v>
      </c>
    </row>
    <row r="869" spans="1:5" x14ac:dyDescent="0.3">
      <c r="A869" s="1"/>
      <c r="B869" s="2"/>
      <c r="C869" s="9">
        <f t="shared" si="120"/>
        <v>0</v>
      </c>
      <c r="D869" s="9">
        <v>0</v>
      </c>
      <c r="E869" s="9">
        <f t="shared" si="119"/>
        <v>0</v>
      </c>
    </row>
    <row r="870" spans="1:5" x14ac:dyDescent="0.3">
      <c r="A870" s="6" t="s">
        <v>58</v>
      </c>
      <c r="B870" s="2"/>
      <c r="C870" s="1">
        <f>SUM(C866:C869)</f>
        <v>0</v>
      </c>
      <c r="D870" s="1">
        <f>SUM(D866:D869)</f>
        <v>0</v>
      </c>
      <c r="E870" s="1">
        <f>SUM(E866:E869)</f>
        <v>0</v>
      </c>
    </row>
    <row r="871" spans="1:5" x14ac:dyDescent="0.3">
      <c r="C871" s="8"/>
      <c r="D871" s="1"/>
      <c r="E871" s="1"/>
    </row>
    <row r="872" spans="1:5" x14ac:dyDescent="0.3">
      <c r="A872" s="6" t="s">
        <v>12</v>
      </c>
      <c r="C872" s="11">
        <f>+C870+C862</f>
        <v>0</v>
      </c>
      <c r="D872" s="11">
        <f>+D870+D862</f>
        <v>0</v>
      </c>
      <c r="E872" s="11">
        <f>+E870+E862</f>
        <v>0</v>
      </c>
    </row>
    <row r="873" spans="1:5" x14ac:dyDescent="0.3">
      <c r="D873" s="1"/>
      <c r="E873" s="1"/>
    </row>
    <row r="874" spans="1:5" x14ac:dyDescent="0.3">
      <c r="D874" s="1"/>
      <c r="E874" s="1"/>
    </row>
    <row r="875" spans="1:5" x14ac:dyDescent="0.3">
      <c r="A875" s="6" t="s">
        <v>23</v>
      </c>
      <c r="B875" s="5" t="s">
        <v>4</v>
      </c>
      <c r="D875" s="1"/>
      <c r="E875" s="1"/>
    </row>
    <row r="876" spans="1:5" x14ac:dyDescent="0.3">
      <c r="A876" s="1">
        <v>40</v>
      </c>
      <c r="B876" s="3">
        <v>0</v>
      </c>
      <c r="C876" s="69">
        <f>+A876*B876</f>
        <v>0</v>
      </c>
      <c r="D876" s="1">
        <v>0</v>
      </c>
      <c r="E876" s="1">
        <f>+C876+D876</f>
        <v>0</v>
      </c>
    </row>
    <row r="877" spans="1:5" x14ac:dyDescent="0.3">
      <c r="A877" s="1">
        <v>0</v>
      </c>
      <c r="B877" s="3">
        <v>0</v>
      </c>
      <c r="C877" s="68">
        <f>+A877*B877</f>
        <v>0</v>
      </c>
      <c r="D877" s="1">
        <v>0</v>
      </c>
      <c r="E877" s="1">
        <f>+C877+D877</f>
        <v>0</v>
      </c>
    </row>
    <row r="878" spans="1:5" x14ac:dyDescent="0.3">
      <c r="A878" s="1">
        <v>0</v>
      </c>
      <c r="B878" s="3">
        <v>0</v>
      </c>
      <c r="C878" s="68">
        <f>+A878*B878</f>
        <v>0</v>
      </c>
      <c r="D878" s="1">
        <v>0</v>
      </c>
      <c r="E878" s="1">
        <f>+C878+D878</f>
        <v>0</v>
      </c>
    </row>
    <row r="879" spans="1:5" x14ac:dyDescent="0.3">
      <c r="A879" s="1" t="s">
        <v>6</v>
      </c>
      <c r="B879" s="10">
        <v>0</v>
      </c>
      <c r="C879" s="68">
        <v>0</v>
      </c>
      <c r="D879" s="1">
        <v>0</v>
      </c>
      <c r="E879" s="1">
        <f t="shared" ref="E879" si="121">+C879+D879</f>
        <v>0</v>
      </c>
    </row>
    <row r="880" spans="1:5" x14ac:dyDescent="0.3">
      <c r="B880" s="32">
        <f>SUM(B876:B879)</f>
        <v>0</v>
      </c>
      <c r="D880" s="1"/>
      <c r="E880" s="1"/>
    </row>
    <row r="881" spans="1:5" x14ac:dyDescent="0.3">
      <c r="A881" s="6" t="s">
        <v>24</v>
      </c>
      <c r="B881" s="5" t="s">
        <v>7</v>
      </c>
      <c r="D881" s="1"/>
      <c r="E881" s="1"/>
    </row>
    <row r="882" spans="1:5" x14ac:dyDescent="0.3">
      <c r="A882" s="1">
        <v>6</v>
      </c>
      <c r="B882" s="2">
        <v>0</v>
      </c>
      <c r="C882" s="1">
        <f t="shared" ref="C882" si="122">+A882*B882</f>
        <v>0</v>
      </c>
      <c r="D882" s="1">
        <v>0</v>
      </c>
      <c r="E882" s="1">
        <f>+C882+D882</f>
        <v>0</v>
      </c>
    </row>
    <row r="883" spans="1:5" x14ac:dyDescent="0.3">
      <c r="A883" s="1">
        <v>0</v>
      </c>
      <c r="B883" t="s">
        <v>41</v>
      </c>
      <c r="C883" s="9">
        <v>0</v>
      </c>
      <c r="D883" s="9">
        <v>0</v>
      </c>
      <c r="E883" s="9">
        <f>+C883+D883</f>
        <v>0</v>
      </c>
    </row>
    <row r="884" spans="1:5" x14ac:dyDescent="0.3">
      <c r="A884" s="6" t="s">
        <v>25</v>
      </c>
      <c r="C884" s="8">
        <f>+C883+C882</f>
        <v>0</v>
      </c>
      <c r="D884" s="8">
        <f>+D883+D882</f>
        <v>0</v>
      </c>
      <c r="E884" s="8">
        <f>+E883+E882</f>
        <v>0</v>
      </c>
    </row>
    <row r="885" spans="1:5" x14ac:dyDescent="0.3">
      <c r="D885" s="1"/>
      <c r="E885" s="1"/>
    </row>
    <row r="886" spans="1:5" x14ac:dyDescent="0.3">
      <c r="A886" s="6" t="s">
        <v>26</v>
      </c>
      <c r="C886" s="11">
        <f>+C884+C876+C877+C878+C879</f>
        <v>0</v>
      </c>
      <c r="D886" s="11">
        <f>+D884+D876+D877+D878+D879</f>
        <v>0</v>
      </c>
      <c r="E886" s="11">
        <f>+E884+E876+E877+E878+E879</f>
        <v>0</v>
      </c>
    </row>
    <row r="887" spans="1:5" x14ac:dyDescent="0.3">
      <c r="D887" s="1"/>
      <c r="E887" s="1"/>
    </row>
    <row r="888" spans="1:5" x14ac:dyDescent="0.3">
      <c r="A888" s="6" t="s">
        <v>37</v>
      </c>
      <c r="D888" s="1"/>
      <c r="E888" s="1"/>
    </row>
    <row r="889" spans="1:5" x14ac:dyDescent="0.3">
      <c r="A889" s="6" t="s">
        <v>38</v>
      </c>
      <c r="C889" s="1">
        <v>0</v>
      </c>
      <c r="D889" s="1">
        <v>0</v>
      </c>
      <c r="E889" s="1">
        <f>+C889+D889</f>
        <v>0</v>
      </c>
    </row>
    <row r="890" spans="1:5" x14ac:dyDescent="0.3">
      <c r="A890" s="6" t="s">
        <v>39</v>
      </c>
      <c r="C890" s="1">
        <v>0</v>
      </c>
      <c r="D890" s="1">
        <v>0</v>
      </c>
      <c r="E890" s="1">
        <f>+C890+D890</f>
        <v>0</v>
      </c>
    </row>
    <row r="891" spans="1:5" x14ac:dyDescent="0.3">
      <c r="A891" s="6" t="s">
        <v>40</v>
      </c>
      <c r="C891" s="12">
        <f>SUM(C889:C890)</f>
        <v>0</v>
      </c>
      <c r="D891" s="12">
        <f>SUM(D889:D890)</f>
        <v>0</v>
      </c>
      <c r="E891" s="12">
        <f>SUM(E889:E890)</f>
        <v>0</v>
      </c>
    </row>
    <row r="892" spans="1:5" x14ac:dyDescent="0.3">
      <c r="A892" s="6"/>
      <c r="D892" s="1"/>
      <c r="E892" s="1"/>
    </row>
    <row r="893" spans="1:5" x14ac:dyDescent="0.3">
      <c r="A893" s="6" t="s">
        <v>1</v>
      </c>
      <c r="D893" s="1"/>
      <c r="E893" s="1"/>
    </row>
    <row r="894" spans="1:5" x14ac:dyDescent="0.3">
      <c r="A894" s="6" t="s">
        <v>13</v>
      </c>
      <c r="C894" s="1">
        <v>0</v>
      </c>
      <c r="D894" s="1">
        <v>0</v>
      </c>
      <c r="E894" s="1">
        <f>+C894+D894</f>
        <v>0</v>
      </c>
    </row>
    <row r="895" spans="1:5" x14ac:dyDescent="0.3">
      <c r="A895" s="6" t="s">
        <v>14</v>
      </c>
      <c r="C895" s="1">
        <v>0</v>
      </c>
      <c r="D895" s="1">
        <v>0</v>
      </c>
      <c r="E895" s="1">
        <f>+C895+D895</f>
        <v>0</v>
      </c>
    </row>
    <row r="896" spans="1:5" x14ac:dyDescent="0.3">
      <c r="A896" s="6" t="s">
        <v>44</v>
      </c>
      <c r="C896" s="1">
        <v>0</v>
      </c>
      <c r="D896" s="1">
        <v>0</v>
      </c>
      <c r="E896" s="1">
        <f>+C896+D896</f>
        <v>0</v>
      </c>
    </row>
    <row r="897" spans="1:5" x14ac:dyDescent="0.3">
      <c r="A897" s="6" t="s">
        <v>15</v>
      </c>
      <c r="C897" s="1">
        <v>0</v>
      </c>
      <c r="D897" s="1">
        <v>0</v>
      </c>
      <c r="E897" s="1">
        <f>+C897+D897</f>
        <v>0</v>
      </c>
    </row>
    <row r="898" spans="1:5" x14ac:dyDescent="0.3">
      <c r="A898" s="6" t="s">
        <v>18</v>
      </c>
      <c r="C898" s="1">
        <v>0</v>
      </c>
      <c r="D898" s="1">
        <v>0</v>
      </c>
      <c r="E898" s="1">
        <f>+C898+D898</f>
        <v>0</v>
      </c>
    </row>
    <row r="899" spans="1:5" x14ac:dyDescent="0.3">
      <c r="A899" s="6" t="s">
        <v>27</v>
      </c>
      <c r="C899" s="12">
        <f>SUM(C894:C898)</f>
        <v>0</v>
      </c>
      <c r="D899" s="12">
        <f>SUM(D894:D898)</f>
        <v>0</v>
      </c>
      <c r="E899" s="12">
        <f>SUM(E894:E898)</f>
        <v>0</v>
      </c>
    </row>
    <row r="900" spans="1:5" x14ac:dyDescent="0.3">
      <c r="A900" s="6"/>
      <c r="C900" s="1"/>
      <c r="D900" s="1"/>
      <c r="E900" s="1"/>
    </row>
    <row r="901" spans="1:5" ht="15" thickBot="1" x14ac:dyDescent="0.35">
      <c r="A901" s="6" t="s">
        <v>32</v>
      </c>
      <c r="C901" s="13">
        <f>+C899+C886+C872+C891</f>
        <v>0</v>
      </c>
      <c r="D901" s="13">
        <f>+D899+D886+D872+D891</f>
        <v>0</v>
      </c>
      <c r="E901" s="13">
        <f>+E899+E886+E872+E891</f>
        <v>0</v>
      </c>
    </row>
    <row r="902" spans="1:5" x14ac:dyDescent="0.3">
      <c r="A902" s="6"/>
      <c r="C902" s="1"/>
      <c r="D902" s="1"/>
      <c r="E902" s="1"/>
    </row>
    <row r="903" spans="1:5" x14ac:dyDescent="0.3">
      <c r="A903" s="6" t="s">
        <v>31</v>
      </c>
      <c r="C903" s="1"/>
      <c r="D903" s="1"/>
      <c r="E903" s="1"/>
    </row>
    <row r="904" spans="1:5" x14ac:dyDescent="0.3">
      <c r="A904" s="6" t="s">
        <v>17</v>
      </c>
      <c r="C904" s="1">
        <v>0</v>
      </c>
      <c r="D904" s="1">
        <v>0</v>
      </c>
      <c r="E904" s="1">
        <f t="shared" ref="E904:E909" si="123">+C904+D904</f>
        <v>0</v>
      </c>
    </row>
    <row r="905" spans="1:5" x14ac:dyDescent="0.3">
      <c r="A905" s="6" t="s">
        <v>19</v>
      </c>
      <c r="C905" s="1">
        <v>0</v>
      </c>
      <c r="D905" s="1">
        <v>0</v>
      </c>
      <c r="E905" s="1">
        <f t="shared" si="123"/>
        <v>0</v>
      </c>
    </row>
    <row r="906" spans="1:5" x14ac:dyDescent="0.3">
      <c r="A906" s="6" t="s">
        <v>20</v>
      </c>
      <c r="C906" s="1">
        <v>0</v>
      </c>
      <c r="D906" s="1">
        <v>0</v>
      </c>
      <c r="E906" s="1">
        <f t="shared" si="123"/>
        <v>0</v>
      </c>
    </row>
    <row r="907" spans="1:5" x14ac:dyDescent="0.3">
      <c r="A907" s="6" t="s">
        <v>60</v>
      </c>
      <c r="B907" s="1"/>
      <c r="C907" s="1">
        <v>0</v>
      </c>
      <c r="D907" s="1">
        <v>0</v>
      </c>
      <c r="E907" s="1">
        <f t="shared" si="123"/>
        <v>0</v>
      </c>
    </row>
    <row r="908" spans="1:5" x14ac:dyDescent="0.3">
      <c r="A908" s="6" t="s">
        <v>61</v>
      </c>
      <c r="B908" s="1"/>
      <c r="C908" s="1">
        <v>0</v>
      </c>
      <c r="D908" s="1">
        <v>0</v>
      </c>
      <c r="E908" s="1">
        <f t="shared" si="123"/>
        <v>0</v>
      </c>
    </row>
    <row r="909" spans="1:5" x14ac:dyDescent="0.3">
      <c r="A909" s="6" t="s">
        <v>62</v>
      </c>
      <c r="B909" s="1"/>
      <c r="C909" s="1">
        <v>0</v>
      </c>
      <c r="D909" s="1">
        <v>0</v>
      </c>
      <c r="E909" s="1">
        <f t="shared" si="123"/>
        <v>0</v>
      </c>
    </row>
    <row r="910" spans="1:5" x14ac:dyDescent="0.3">
      <c r="A910" s="6" t="s">
        <v>30</v>
      </c>
      <c r="C910" s="12">
        <f>SUM(C904:C909)</f>
        <v>0</v>
      </c>
      <c r="D910" s="12">
        <f>SUM(D904:D909)</f>
        <v>0</v>
      </c>
      <c r="E910" s="12">
        <f>SUM(E904:E909)</f>
        <v>0</v>
      </c>
    </row>
    <row r="911" spans="1:5" x14ac:dyDescent="0.3">
      <c r="C911" s="1"/>
      <c r="D911" s="1"/>
      <c r="E911" s="1"/>
    </row>
    <row r="912" spans="1:5" ht="15" thickBot="1" x14ac:dyDescent="0.35">
      <c r="A912" s="6" t="s">
        <v>33</v>
      </c>
      <c r="C912" s="13">
        <f>+C901+C910</f>
        <v>0</v>
      </c>
      <c r="D912" s="13">
        <f>+D901+D910</f>
        <v>0</v>
      </c>
      <c r="E912" s="13">
        <f>+E901+E910</f>
        <v>0</v>
      </c>
    </row>
    <row r="913" spans="1:5" x14ac:dyDescent="0.3">
      <c r="A913" s="6"/>
      <c r="C913" s="24"/>
      <c r="D913" s="24"/>
      <c r="E913" s="24"/>
    </row>
    <row r="914" spans="1:5" x14ac:dyDescent="0.3">
      <c r="A914" s="6"/>
      <c r="C914" s="24"/>
      <c r="D914" s="24"/>
      <c r="E914" s="24"/>
    </row>
    <row r="915" spans="1:5" x14ac:dyDescent="0.3">
      <c r="A915" s="6"/>
      <c r="C915" s="24"/>
      <c r="D915" s="24"/>
      <c r="E915" s="24"/>
    </row>
    <row r="916" spans="1:5" x14ac:dyDescent="0.3">
      <c r="A916" s="7" t="s">
        <v>166</v>
      </c>
      <c r="C916" s="18"/>
      <c r="D916" s="18"/>
      <c r="E916" s="18"/>
    </row>
    <row r="917" spans="1:5" x14ac:dyDescent="0.3">
      <c r="C917" s="18"/>
      <c r="D917" s="18"/>
      <c r="E917" s="18"/>
    </row>
    <row r="918" spans="1:5" x14ac:dyDescent="0.3">
      <c r="A918" s="6" t="s">
        <v>8</v>
      </c>
      <c r="C918" s="23" t="s">
        <v>28</v>
      </c>
      <c r="D918" s="18"/>
      <c r="E918" s="23" t="s">
        <v>29</v>
      </c>
    </row>
    <row r="919" spans="1:5" x14ac:dyDescent="0.3">
      <c r="A919" s="5" t="s">
        <v>3</v>
      </c>
      <c r="B919" s="5" t="s">
        <v>4</v>
      </c>
      <c r="C919" s="5" t="s">
        <v>5</v>
      </c>
      <c r="D919" s="5" t="s">
        <v>16</v>
      </c>
      <c r="E919" s="5" t="s">
        <v>5</v>
      </c>
    </row>
    <row r="920" spans="1:5" x14ac:dyDescent="0.3">
      <c r="A920" s="1">
        <v>0</v>
      </c>
      <c r="B920" s="3">
        <v>0</v>
      </c>
      <c r="C920" s="1">
        <f>+A920*B920</f>
        <v>0</v>
      </c>
      <c r="D920" s="1">
        <v>0</v>
      </c>
      <c r="E920" s="1">
        <f>+C920+D920</f>
        <v>0</v>
      </c>
    </row>
    <row r="921" spans="1:5" x14ac:dyDescent="0.3">
      <c r="A921" s="1">
        <v>0</v>
      </c>
      <c r="B921" s="3">
        <v>0</v>
      </c>
      <c r="C921" s="1">
        <f t="shared" ref="C921:C923" si="124">+A921*B921</f>
        <v>0</v>
      </c>
      <c r="D921" s="1">
        <v>0</v>
      </c>
      <c r="E921" s="1">
        <f t="shared" ref="E921:E924" si="125">+C921+D921</f>
        <v>0</v>
      </c>
    </row>
    <row r="922" spans="1:5" x14ac:dyDescent="0.3">
      <c r="A922" s="1"/>
      <c r="B922" s="3"/>
      <c r="C922" s="1">
        <f t="shared" si="124"/>
        <v>0</v>
      </c>
      <c r="D922" s="1">
        <v>0</v>
      </c>
      <c r="E922" s="1">
        <f t="shared" si="125"/>
        <v>0</v>
      </c>
    </row>
    <row r="923" spans="1:5" x14ac:dyDescent="0.3">
      <c r="A923" s="1"/>
      <c r="B923" s="3"/>
      <c r="C923" s="1">
        <f t="shared" si="124"/>
        <v>0</v>
      </c>
      <c r="D923" s="1">
        <v>0</v>
      </c>
      <c r="E923" s="1">
        <f t="shared" si="125"/>
        <v>0</v>
      </c>
    </row>
    <row r="924" spans="1:5" x14ac:dyDescent="0.3">
      <c r="A924" s="1" t="s">
        <v>6</v>
      </c>
      <c r="B924" s="3">
        <v>0</v>
      </c>
      <c r="C924" s="1">
        <v>0</v>
      </c>
      <c r="D924" s="1">
        <v>0</v>
      </c>
      <c r="E924" s="1">
        <f t="shared" si="125"/>
        <v>0</v>
      </c>
    </row>
    <row r="925" spans="1:5" x14ac:dyDescent="0.3">
      <c r="A925" s="6" t="s">
        <v>9</v>
      </c>
      <c r="C925" s="1"/>
      <c r="D925" s="1"/>
      <c r="E925" s="1"/>
    </row>
    <row r="926" spans="1:5" x14ac:dyDescent="0.3">
      <c r="A926" s="1">
        <v>0</v>
      </c>
      <c r="B926" s="10">
        <v>0</v>
      </c>
      <c r="C926" s="9">
        <f t="shared" ref="C926" si="126">+A926*B926</f>
        <v>0</v>
      </c>
      <c r="D926" s="9">
        <v>0</v>
      </c>
      <c r="E926" s="9">
        <f t="shared" ref="E926" si="127">+C926+D926</f>
        <v>0</v>
      </c>
    </row>
    <row r="927" spans="1:5" x14ac:dyDescent="0.3">
      <c r="A927" s="6" t="s">
        <v>10</v>
      </c>
      <c r="B927" s="3">
        <f>SUM(B920:B926)</f>
        <v>0</v>
      </c>
      <c r="C927" s="8">
        <f>SUM(C920:C926)</f>
        <v>0</v>
      </c>
      <c r="D927" s="8">
        <f>SUM(D920:D926)</f>
        <v>0</v>
      </c>
      <c r="E927" s="8">
        <f>SUM(E920:E926)</f>
        <v>0</v>
      </c>
    </row>
    <row r="928" spans="1:5" x14ac:dyDescent="0.3">
      <c r="D928" s="1"/>
      <c r="E928" s="1"/>
    </row>
    <row r="929" spans="1:5" x14ac:dyDescent="0.3">
      <c r="A929" s="6" t="s">
        <v>11</v>
      </c>
      <c r="D929" s="1"/>
      <c r="E929" s="1"/>
    </row>
    <row r="930" spans="1:5" x14ac:dyDescent="0.3">
      <c r="A930" s="5"/>
      <c r="B930" s="5" t="s">
        <v>7</v>
      </c>
      <c r="C930" s="5"/>
      <c r="D930" s="1"/>
      <c r="E930" s="1"/>
    </row>
    <row r="931" spans="1:5" x14ac:dyDescent="0.3">
      <c r="A931" s="1">
        <v>0</v>
      </c>
      <c r="B931" s="2">
        <v>0</v>
      </c>
      <c r="C931" s="1">
        <f>+A931*B931</f>
        <v>0</v>
      </c>
      <c r="D931" s="1">
        <v>0</v>
      </c>
      <c r="E931" s="1">
        <f>+C931+D931</f>
        <v>0</v>
      </c>
    </row>
    <row r="932" spans="1:5" x14ac:dyDescent="0.3">
      <c r="A932" s="1">
        <v>0</v>
      </c>
      <c r="B932" s="2">
        <v>0</v>
      </c>
      <c r="C932" s="1">
        <f>+A932*B932</f>
        <v>0</v>
      </c>
      <c r="D932" s="1">
        <v>0</v>
      </c>
      <c r="E932" s="1">
        <f t="shared" ref="E932:E934" si="128">+C932+D932</f>
        <v>0</v>
      </c>
    </row>
    <row r="933" spans="1:5" x14ac:dyDescent="0.3">
      <c r="A933" s="1"/>
      <c r="B933" s="2"/>
      <c r="C933" s="1">
        <f t="shared" ref="C933:C934" si="129">+A933*B933</f>
        <v>0</v>
      </c>
      <c r="D933" s="1">
        <v>0</v>
      </c>
      <c r="E933" s="1">
        <f t="shared" si="128"/>
        <v>0</v>
      </c>
    </row>
    <row r="934" spans="1:5" x14ac:dyDescent="0.3">
      <c r="A934" s="1"/>
      <c r="B934" s="2"/>
      <c r="C934" s="9">
        <f t="shared" si="129"/>
        <v>0</v>
      </c>
      <c r="D934" s="9">
        <v>0</v>
      </c>
      <c r="E934" s="9">
        <f t="shared" si="128"/>
        <v>0</v>
      </c>
    </row>
    <row r="935" spans="1:5" x14ac:dyDescent="0.3">
      <c r="A935" s="6" t="s">
        <v>58</v>
      </c>
      <c r="B935" s="2"/>
      <c r="C935" s="1">
        <f>SUM(C931:C934)</f>
        <v>0</v>
      </c>
      <c r="D935" s="1">
        <f>SUM(D931:D934)</f>
        <v>0</v>
      </c>
      <c r="E935" s="1">
        <f>SUM(E931:E934)</f>
        <v>0</v>
      </c>
    </row>
    <row r="936" spans="1:5" x14ac:dyDescent="0.3">
      <c r="C936" s="8"/>
      <c r="D936" s="1"/>
      <c r="E936" s="1"/>
    </row>
    <row r="937" spans="1:5" x14ac:dyDescent="0.3">
      <c r="A937" s="6" t="s">
        <v>12</v>
      </c>
      <c r="C937" s="11">
        <f>+C935+C927</f>
        <v>0</v>
      </c>
      <c r="D937" s="11">
        <f>+D935+D927</f>
        <v>0</v>
      </c>
      <c r="E937" s="11">
        <f>+E935+E927</f>
        <v>0</v>
      </c>
    </row>
    <row r="938" spans="1:5" x14ac:dyDescent="0.3">
      <c r="D938" s="1"/>
      <c r="E938" s="1"/>
    </row>
    <row r="939" spans="1:5" x14ac:dyDescent="0.3">
      <c r="D939" s="1"/>
      <c r="E939" s="1"/>
    </row>
    <row r="940" spans="1:5" x14ac:dyDescent="0.3">
      <c r="A940" s="6" t="s">
        <v>23</v>
      </c>
      <c r="B940" s="5" t="s">
        <v>4</v>
      </c>
      <c r="D940" s="1"/>
      <c r="E940" s="1"/>
    </row>
    <row r="941" spans="1:5" x14ac:dyDescent="0.3">
      <c r="A941" s="1">
        <v>40</v>
      </c>
      <c r="B941" s="3">
        <v>793</v>
      </c>
      <c r="C941" s="15">
        <f>+A941*B941*6/30</f>
        <v>6344</v>
      </c>
      <c r="D941" s="1">
        <v>0</v>
      </c>
      <c r="E941" s="1">
        <f>+C941+D941</f>
        <v>6344</v>
      </c>
    </row>
    <row r="942" spans="1:5" x14ac:dyDescent="0.3">
      <c r="A942" s="1">
        <v>0</v>
      </c>
      <c r="B942" s="3">
        <v>0</v>
      </c>
      <c r="C942" s="1">
        <f>+A942*B942</f>
        <v>0</v>
      </c>
      <c r="D942" s="1">
        <v>0</v>
      </c>
      <c r="E942" s="1">
        <f>+C942+D942</f>
        <v>0</v>
      </c>
    </row>
    <row r="943" spans="1:5" x14ac:dyDescent="0.3">
      <c r="A943" s="1">
        <v>0</v>
      </c>
      <c r="B943" s="3">
        <v>0</v>
      </c>
      <c r="C943" s="1">
        <f>+A943*B943</f>
        <v>0</v>
      </c>
      <c r="D943" s="1">
        <v>0</v>
      </c>
      <c r="E943" s="1">
        <f>+C943+D943</f>
        <v>0</v>
      </c>
    </row>
    <row r="944" spans="1:5" x14ac:dyDescent="0.3">
      <c r="A944" s="1" t="s">
        <v>6</v>
      </c>
      <c r="B944" s="10">
        <v>0</v>
      </c>
      <c r="C944" s="1">
        <v>0</v>
      </c>
      <c r="D944" s="1">
        <v>0</v>
      </c>
      <c r="E944" s="1">
        <f t="shared" ref="E944" si="130">+C944+D944</f>
        <v>0</v>
      </c>
    </row>
    <row r="945" spans="1:5" x14ac:dyDescent="0.3">
      <c r="B945" s="32">
        <f>SUM(B941:B944)</f>
        <v>793</v>
      </c>
      <c r="D945" s="1"/>
      <c r="E945" s="1"/>
    </row>
    <row r="946" spans="1:5" x14ac:dyDescent="0.3">
      <c r="A946" s="6" t="s">
        <v>24</v>
      </c>
      <c r="B946" s="5" t="s">
        <v>7</v>
      </c>
      <c r="D946" s="1"/>
      <c r="E946" s="1"/>
    </row>
    <row r="947" spans="1:5" x14ac:dyDescent="0.3">
      <c r="A947" s="1">
        <v>6</v>
      </c>
      <c r="B947" s="2">
        <v>3991</v>
      </c>
      <c r="C947" s="1">
        <f>+A947*B947*6/30</f>
        <v>4789.2</v>
      </c>
      <c r="D947" s="1">
        <v>0</v>
      </c>
      <c r="E947" s="1">
        <f>+C947+D947</f>
        <v>4789.2</v>
      </c>
    </row>
    <row r="948" spans="1:5" x14ac:dyDescent="0.3">
      <c r="A948" s="1">
        <v>0</v>
      </c>
      <c r="B948" t="s">
        <v>41</v>
      </c>
      <c r="C948" s="9">
        <v>0</v>
      </c>
      <c r="D948" s="9">
        <v>0</v>
      </c>
      <c r="E948" s="9">
        <f>+C948+D948</f>
        <v>0</v>
      </c>
    </row>
    <row r="949" spans="1:5" x14ac:dyDescent="0.3">
      <c r="A949" s="6" t="s">
        <v>25</v>
      </c>
      <c r="C949" s="8">
        <f>+C948+C947</f>
        <v>4789.2</v>
      </c>
      <c r="D949" s="8">
        <f>+D948+D947</f>
        <v>0</v>
      </c>
      <c r="E949" s="8">
        <f>+E948+E947</f>
        <v>4789.2</v>
      </c>
    </row>
    <row r="950" spans="1:5" x14ac:dyDescent="0.3">
      <c r="D950" s="1"/>
      <c r="E950" s="1"/>
    </row>
    <row r="951" spans="1:5" x14ac:dyDescent="0.3">
      <c r="A951" s="6" t="s">
        <v>26</v>
      </c>
      <c r="C951" s="11">
        <f>+C949+C941+C942+C943+C944</f>
        <v>11133.2</v>
      </c>
      <c r="D951" s="11">
        <f>+D949+D941+D942+D943+D944</f>
        <v>0</v>
      </c>
      <c r="E951" s="11">
        <f>+E949+E941+E942+E943+E944</f>
        <v>11133.2</v>
      </c>
    </row>
    <row r="952" spans="1:5" x14ac:dyDescent="0.3">
      <c r="D952" s="1"/>
      <c r="E952" s="1"/>
    </row>
    <row r="953" spans="1:5" x14ac:dyDescent="0.3">
      <c r="A953" s="6" t="s">
        <v>37</v>
      </c>
      <c r="D953" s="1"/>
      <c r="E953" s="1"/>
    </row>
    <row r="954" spans="1:5" x14ac:dyDescent="0.3">
      <c r="A954" s="6" t="s">
        <v>38</v>
      </c>
      <c r="C954" s="1">
        <v>0</v>
      </c>
      <c r="D954" s="1">
        <v>0</v>
      </c>
      <c r="E954" s="1">
        <f>+C954+D954</f>
        <v>0</v>
      </c>
    </row>
    <row r="955" spans="1:5" x14ac:dyDescent="0.3">
      <c r="A955" s="6" t="s">
        <v>39</v>
      </c>
      <c r="C955" s="1">
        <v>-156</v>
      </c>
      <c r="D955" s="1">
        <v>0</v>
      </c>
      <c r="E955" s="1">
        <f>+C955+D955</f>
        <v>-156</v>
      </c>
    </row>
    <row r="956" spans="1:5" x14ac:dyDescent="0.3">
      <c r="A956" s="6" t="s">
        <v>40</v>
      </c>
      <c r="C956" s="12">
        <f>SUM(C954:C955)</f>
        <v>-156</v>
      </c>
      <c r="D956" s="12">
        <f>SUM(D954:D955)</f>
        <v>0</v>
      </c>
      <c r="E956" s="12">
        <f>SUM(E954:E955)</f>
        <v>-156</v>
      </c>
    </row>
    <row r="957" spans="1:5" x14ac:dyDescent="0.3">
      <c r="A957" s="6"/>
      <c r="D957" s="1"/>
      <c r="E957" s="1"/>
    </row>
    <row r="958" spans="1:5" x14ac:dyDescent="0.3">
      <c r="A958" s="6" t="s">
        <v>1</v>
      </c>
      <c r="D958" s="1"/>
      <c r="E958" s="1"/>
    </row>
    <row r="959" spans="1:5" x14ac:dyDescent="0.3">
      <c r="A959" s="6" t="s">
        <v>13</v>
      </c>
      <c r="C959" s="1">
        <v>467.8</v>
      </c>
      <c r="D959" s="1">
        <v>0</v>
      </c>
      <c r="E959" s="1">
        <f>+C959+D959</f>
        <v>467.8</v>
      </c>
    </row>
    <row r="960" spans="1:5" x14ac:dyDescent="0.3">
      <c r="A960" s="6" t="s">
        <v>14</v>
      </c>
      <c r="C960" s="1">
        <v>0</v>
      </c>
      <c r="D960" s="1">
        <v>0</v>
      </c>
      <c r="E960" s="1">
        <f>+C960+D960</f>
        <v>0</v>
      </c>
    </row>
    <row r="961" spans="1:5" x14ac:dyDescent="0.3">
      <c r="A961" s="6" t="s">
        <v>44</v>
      </c>
      <c r="C961" s="1">
        <v>0</v>
      </c>
      <c r="D961" s="1">
        <v>0</v>
      </c>
      <c r="E961" s="1">
        <f>+C961+D961</f>
        <v>0</v>
      </c>
    </row>
    <row r="962" spans="1:5" x14ac:dyDescent="0.3">
      <c r="A962" s="6" t="s">
        <v>15</v>
      </c>
      <c r="C962" s="1">
        <v>0</v>
      </c>
      <c r="D962" s="1">
        <v>0</v>
      </c>
      <c r="E962" s="1">
        <f>+C962+D962</f>
        <v>0</v>
      </c>
    </row>
    <row r="963" spans="1:5" x14ac:dyDescent="0.3">
      <c r="A963" s="6" t="s">
        <v>18</v>
      </c>
      <c r="C963" s="1">
        <v>0</v>
      </c>
      <c r="D963" s="1">
        <v>0</v>
      </c>
      <c r="E963" s="1">
        <f>+C963+D963</f>
        <v>0</v>
      </c>
    </row>
    <row r="964" spans="1:5" x14ac:dyDescent="0.3">
      <c r="A964" s="6" t="s">
        <v>27</v>
      </c>
      <c r="C964" s="12">
        <f>SUM(C959:C963)</f>
        <v>467.8</v>
      </c>
      <c r="D964" s="12">
        <f>SUM(D959:D963)</f>
        <v>0</v>
      </c>
      <c r="E964" s="12">
        <f>SUM(E959:E963)</f>
        <v>467.8</v>
      </c>
    </row>
    <row r="965" spans="1:5" x14ac:dyDescent="0.3">
      <c r="A965" s="6"/>
      <c r="C965" s="1"/>
      <c r="D965" s="1"/>
      <c r="E965" s="1"/>
    </row>
    <row r="966" spans="1:5" ht="15" thickBot="1" x14ac:dyDescent="0.35">
      <c r="A966" s="6" t="s">
        <v>32</v>
      </c>
      <c r="C966" s="13">
        <f>+C964+C951+C937+C956</f>
        <v>11445</v>
      </c>
      <c r="D966" s="13">
        <f>+D964+D951+D937+D956</f>
        <v>0</v>
      </c>
      <c r="E966" s="13">
        <f>+E964+E951+E937+E956</f>
        <v>11445</v>
      </c>
    </row>
    <row r="967" spans="1:5" x14ac:dyDescent="0.3">
      <c r="A967" s="6"/>
      <c r="C967" s="1"/>
      <c r="D967" s="1"/>
      <c r="E967" s="1"/>
    </row>
    <row r="968" spans="1:5" x14ac:dyDescent="0.3">
      <c r="A968" s="6" t="s">
        <v>31</v>
      </c>
      <c r="C968" s="1"/>
      <c r="D968" s="1"/>
      <c r="E968" s="1"/>
    </row>
    <row r="969" spans="1:5" x14ac:dyDescent="0.3">
      <c r="A969" s="6" t="s">
        <v>17</v>
      </c>
      <c r="C969" s="1">
        <v>0</v>
      </c>
      <c r="D969" s="1">
        <v>0</v>
      </c>
      <c r="E969" s="1">
        <f t="shared" ref="E969:E974" si="131">+C969+D969</f>
        <v>0</v>
      </c>
    </row>
    <row r="970" spans="1:5" x14ac:dyDescent="0.3">
      <c r="A970" s="6" t="s">
        <v>19</v>
      </c>
      <c r="C970" s="1">
        <v>0</v>
      </c>
      <c r="D970" s="1">
        <v>0</v>
      </c>
      <c r="E970" s="1">
        <f t="shared" si="131"/>
        <v>0</v>
      </c>
    </row>
    <row r="971" spans="1:5" x14ac:dyDescent="0.3">
      <c r="A971" s="6" t="s">
        <v>20</v>
      </c>
      <c r="C971" s="1">
        <v>0</v>
      </c>
      <c r="D971" s="1">
        <v>0</v>
      </c>
      <c r="E971" s="1">
        <f t="shared" si="131"/>
        <v>0</v>
      </c>
    </row>
    <row r="972" spans="1:5" x14ac:dyDescent="0.3">
      <c r="A972" s="6" t="s">
        <v>60</v>
      </c>
      <c r="B972" s="1"/>
      <c r="C972" s="1">
        <v>0</v>
      </c>
      <c r="D972" s="1">
        <v>0</v>
      </c>
      <c r="E972" s="1">
        <f t="shared" si="131"/>
        <v>0</v>
      </c>
    </row>
    <row r="973" spans="1:5" x14ac:dyDescent="0.3">
      <c r="A973" s="6" t="s">
        <v>61</v>
      </c>
      <c r="B973" s="1"/>
      <c r="C973" s="1">
        <v>0</v>
      </c>
      <c r="D973" s="1">
        <v>0</v>
      </c>
      <c r="E973" s="1">
        <f t="shared" si="131"/>
        <v>0</v>
      </c>
    </row>
    <row r="974" spans="1:5" x14ac:dyDescent="0.3">
      <c r="A974" s="6" t="s">
        <v>62</v>
      </c>
      <c r="B974" s="1"/>
      <c r="C974" s="1">
        <v>0</v>
      </c>
      <c r="D974" s="1">
        <v>0</v>
      </c>
      <c r="E974" s="1">
        <f t="shared" si="131"/>
        <v>0</v>
      </c>
    </row>
    <row r="975" spans="1:5" x14ac:dyDescent="0.3">
      <c r="A975" s="6" t="s">
        <v>30</v>
      </c>
      <c r="C975" s="12">
        <f>SUM(C969:C974)</f>
        <v>0</v>
      </c>
      <c r="D975" s="12">
        <f>SUM(D969:D974)</f>
        <v>0</v>
      </c>
      <c r="E975" s="12">
        <f>SUM(E969:E974)</f>
        <v>0</v>
      </c>
    </row>
    <row r="976" spans="1:5" x14ac:dyDescent="0.3">
      <c r="C976" s="1"/>
      <c r="D976" s="1"/>
      <c r="E976" s="1"/>
    </row>
    <row r="977" spans="1:5" ht="15" thickBot="1" x14ac:dyDescent="0.35">
      <c r="A977" s="6" t="s">
        <v>33</v>
      </c>
      <c r="C977" s="13">
        <f>+C966+C975</f>
        <v>11445</v>
      </c>
      <c r="D977" s="13">
        <f>+D966+D975</f>
        <v>0</v>
      </c>
      <c r="E977" s="13">
        <f>+E966+E975</f>
        <v>11445</v>
      </c>
    </row>
    <row r="978" spans="1:5" x14ac:dyDescent="0.3">
      <c r="A978" s="6"/>
      <c r="C978" s="24"/>
      <c r="D978" s="24"/>
      <c r="E978" s="24"/>
    </row>
    <row r="979" spans="1:5" x14ac:dyDescent="0.3">
      <c r="A979" s="6"/>
      <c r="C979" s="24"/>
      <c r="D979" s="24"/>
      <c r="E979" s="24"/>
    </row>
    <row r="980" spans="1:5" x14ac:dyDescent="0.3">
      <c r="A980" s="6"/>
      <c r="C980" s="24"/>
      <c r="D980" s="24"/>
      <c r="E980" s="24"/>
    </row>
    <row r="981" spans="1:5" x14ac:dyDescent="0.3">
      <c r="A981" s="7" t="s">
        <v>159</v>
      </c>
      <c r="C981" s="24"/>
      <c r="D981" s="24"/>
      <c r="E981" s="24"/>
    </row>
    <row r="982" spans="1:5" x14ac:dyDescent="0.3">
      <c r="A982" s="6"/>
      <c r="C982" s="24"/>
      <c r="D982" s="24"/>
      <c r="E982" s="24"/>
    </row>
    <row r="983" spans="1:5" x14ac:dyDescent="0.3">
      <c r="A983" s="5" t="s">
        <v>3</v>
      </c>
      <c r="B983" s="5" t="s">
        <v>4</v>
      </c>
      <c r="C983" s="5" t="s">
        <v>5</v>
      </c>
      <c r="D983" s="5" t="s">
        <v>16</v>
      </c>
      <c r="E983" s="5" t="s">
        <v>5</v>
      </c>
    </row>
    <row r="984" spans="1:5" x14ac:dyDescent="0.3">
      <c r="A984" s="1">
        <v>0</v>
      </c>
      <c r="B984" s="3">
        <v>0</v>
      </c>
      <c r="C984" s="1">
        <f>+A984*B984</f>
        <v>0</v>
      </c>
      <c r="D984" s="1">
        <v>0</v>
      </c>
      <c r="E984" s="1">
        <f>+C984+D984</f>
        <v>0</v>
      </c>
    </row>
    <row r="985" spans="1:5" x14ac:dyDescent="0.3">
      <c r="A985" s="1">
        <v>0</v>
      </c>
      <c r="B985" s="3">
        <v>0</v>
      </c>
      <c r="C985" s="1">
        <f t="shared" ref="C985:C987" si="132">+A985*B985</f>
        <v>0</v>
      </c>
      <c r="D985" s="1">
        <v>0</v>
      </c>
      <c r="E985" s="1">
        <f t="shared" ref="E985:E988" si="133">+C985+D985</f>
        <v>0</v>
      </c>
    </row>
    <row r="986" spans="1:5" x14ac:dyDescent="0.3">
      <c r="A986" s="1"/>
      <c r="B986" s="3"/>
      <c r="C986" s="1">
        <f t="shared" si="132"/>
        <v>0</v>
      </c>
      <c r="D986" s="1">
        <v>0</v>
      </c>
      <c r="E986" s="1">
        <f t="shared" si="133"/>
        <v>0</v>
      </c>
    </row>
    <row r="987" spans="1:5" x14ac:dyDescent="0.3">
      <c r="A987" s="1"/>
      <c r="B987" s="3"/>
      <c r="C987" s="1">
        <f t="shared" si="132"/>
        <v>0</v>
      </c>
      <c r="D987" s="1">
        <v>0</v>
      </c>
      <c r="E987" s="1">
        <f t="shared" si="133"/>
        <v>0</v>
      </c>
    </row>
    <row r="988" spans="1:5" x14ac:dyDescent="0.3">
      <c r="A988" s="1" t="s">
        <v>6</v>
      </c>
      <c r="B988" s="3">
        <v>0</v>
      </c>
      <c r="C988" s="1">
        <v>0</v>
      </c>
      <c r="D988" s="1">
        <v>0</v>
      </c>
      <c r="E988" s="1">
        <f t="shared" si="133"/>
        <v>0</v>
      </c>
    </row>
    <row r="989" spans="1:5" x14ac:dyDescent="0.3">
      <c r="A989" s="6" t="s">
        <v>9</v>
      </c>
      <c r="C989" s="1"/>
      <c r="D989" s="1"/>
      <c r="E989" s="1"/>
    </row>
    <row r="990" spans="1:5" x14ac:dyDescent="0.3">
      <c r="A990" s="1">
        <v>0</v>
      </c>
      <c r="B990" s="10">
        <v>0</v>
      </c>
      <c r="C990" s="9">
        <f t="shared" ref="C990" si="134">+A990*B990</f>
        <v>0</v>
      </c>
      <c r="D990" s="9">
        <v>0</v>
      </c>
      <c r="E990" s="9">
        <f t="shared" ref="E990" si="135">+C990+D990</f>
        <v>0</v>
      </c>
    </row>
    <row r="991" spans="1:5" x14ac:dyDescent="0.3">
      <c r="A991" s="6" t="s">
        <v>10</v>
      </c>
      <c r="B991" s="3">
        <f>SUM(B984:B990)</f>
        <v>0</v>
      </c>
      <c r="C991" s="8">
        <f>SUM(C984:C990)</f>
        <v>0</v>
      </c>
      <c r="D991" s="8">
        <f>SUM(D984:D990)</f>
        <v>0</v>
      </c>
      <c r="E991" s="8">
        <f>SUM(E984:E990)</f>
        <v>0</v>
      </c>
    </row>
    <row r="992" spans="1:5" x14ac:dyDescent="0.3">
      <c r="D992" s="1"/>
      <c r="E992" s="1"/>
    </row>
    <row r="993" spans="1:5" x14ac:dyDescent="0.3">
      <c r="A993" s="6" t="s">
        <v>11</v>
      </c>
      <c r="D993" s="1"/>
      <c r="E993" s="1"/>
    </row>
    <row r="994" spans="1:5" x14ac:dyDescent="0.3">
      <c r="A994" s="5"/>
      <c r="B994" s="5" t="s">
        <v>7</v>
      </c>
      <c r="C994" s="5"/>
      <c r="D994" s="1"/>
      <c r="E994" s="1"/>
    </row>
    <row r="995" spans="1:5" x14ac:dyDescent="0.3">
      <c r="A995" s="1">
        <v>0</v>
      </c>
      <c r="B995" s="2">
        <v>0</v>
      </c>
      <c r="C995" s="1">
        <f>+A995*B995</f>
        <v>0</v>
      </c>
      <c r="D995" s="1">
        <v>0</v>
      </c>
      <c r="E995" s="1">
        <f>+C995+D995</f>
        <v>0</v>
      </c>
    </row>
    <row r="996" spans="1:5" x14ac:dyDescent="0.3">
      <c r="A996" s="1">
        <v>0</v>
      </c>
      <c r="B996" s="2">
        <v>0</v>
      </c>
      <c r="C996" s="1">
        <f>+A996*B996</f>
        <v>0</v>
      </c>
      <c r="D996" s="1">
        <v>0</v>
      </c>
      <c r="E996" s="1">
        <f t="shared" ref="E996:E998" si="136">+C996+D996</f>
        <v>0</v>
      </c>
    </row>
    <row r="997" spans="1:5" x14ac:dyDescent="0.3">
      <c r="A997" s="1"/>
      <c r="B997" s="2"/>
      <c r="C997" s="1">
        <f t="shared" ref="C997:C998" si="137">+A997*B997</f>
        <v>0</v>
      </c>
      <c r="D997" s="1">
        <v>0</v>
      </c>
      <c r="E997" s="1">
        <f t="shared" si="136"/>
        <v>0</v>
      </c>
    </row>
    <row r="998" spans="1:5" x14ac:dyDescent="0.3">
      <c r="A998" s="1"/>
      <c r="B998" s="2"/>
      <c r="C998" s="9">
        <f t="shared" si="137"/>
        <v>0</v>
      </c>
      <c r="D998" s="9">
        <v>0</v>
      </c>
      <c r="E998" s="9">
        <f t="shared" si="136"/>
        <v>0</v>
      </c>
    </row>
    <row r="999" spans="1:5" x14ac:dyDescent="0.3">
      <c r="A999" s="6" t="s">
        <v>58</v>
      </c>
      <c r="B999" s="2"/>
      <c r="C999" s="1">
        <f>SUM(C995:C998)</f>
        <v>0</v>
      </c>
      <c r="D999" s="1">
        <f>SUM(D995:D998)</f>
        <v>0</v>
      </c>
      <c r="E999" s="1">
        <f>SUM(E995:E998)</f>
        <v>0</v>
      </c>
    </row>
    <row r="1000" spans="1:5" x14ac:dyDescent="0.3">
      <c r="C1000" s="8"/>
      <c r="D1000" s="1"/>
      <c r="E1000" s="1"/>
    </row>
    <row r="1001" spans="1:5" x14ac:dyDescent="0.3">
      <c r="A1001" s="6" t="s">
        <v>12</v>
      </c>
      <c r="C1001" s="11">
        <f>+C999+C991</f>
        <v>0</v>
      </c>
      <c r="D1001" s="11">
        <f>+D999+D991</f>
        <v>0</v>
      </c>
      <c r="E1001" s="11">
        <f>+E999+E991</f>
        <v>0</v>
      </c>
    </row>
    <row r="1002" spans="1:5" x14ac:dyDescent="0.3">
      <c r="D1002" s="1"/>
      <c r="E1002" s="1"/>
    </row>
    <row r="1003" spans="1:5" x14ac:dyDescent="0.3">
      <c r="D1003" s="1"/>
      <c r="E1003" s="1"/>
    </row>
    <row r="1004" spans="1:5" x14ac:dyDescent="0.3">
      <c r="A1004" s="6" t="s">
        <v>23</v>
      </c>
      <c r="B1004" s="5" t="s">
        <v>4</v>
      </c>
      <c r="D1004" s="1"/>
      <c r="E1004" s="1"/>
    </row>
    <row r="1005" spans="1:5" x14ac:dyDescent="0.3">
      <c r="A1005" s="1">
        <v>40</v>
      </c>
      <c r="B1005" s="3">
        <f>+B31+B96+B161+B226+B291+B356+B421+B486+B551+B616+B681+B746+B811+B876+B941</f>
        <v>793</v>
      </c>
      <c r="C1005" s="1">
        <f t="shared" ref="C1005:D1005" si="138">+C31+C96+C161+C226+C291+C356+C421+C486+C551+C616+C681+C746+C811+C876+C941</f>
        <v>6344</v>
      </c>
      <c r="D1005" s="1">
        <f t="shared" si="138"/>
        <v>0</v>
      </c>
      <c r="E1005" s="1">
        <f>+C1005+D1005</f>
        <v>6344</v>
      </c>
    </row>
    <row r="1006" spans="1:5" x14ac:dyDescent="0.3">
      <c r="A1006" s="1">
        <v>0</v>
      </c>
      <c r="B1006" s="3">
        <f t="shared" ref="B1006:D1008" si="139">+B32+B97+B162+B227+B292+B357+B422+B487+B552+B617+B682+B747+B812+B877+B942</f>
        <v>0</v>
      </c>
      <c r="C1006" s="1">
        <f t="shared" si="139"/>
        <v>0</v>
      </c>
      <c r="D1006" s="1">
        <f t="shared" si="139"/>
        <v>0</v>
      </c>
      <c r="E1006" s="1">
        <f t="shared" ref="E1006:E1008" si="140">+C1006+D1006</f>
        <v>0</v>
      </c>
    </row>
    <row r="1007" spans="1:5" x14ac:dyDescent="0.3">
      <c r="A1007" s="1">
        <v>0</v>
      </c>
      <c r="B1007" s="3">
        <f t="shared" si="139"/>
        <v>0</v>
      </c>
      <c r="C1007" s="1">
        <f t="shared" si="139"/>
        <v>0</v>
      </c>
      <c r="D1007" s="1">
        <f t="shared" si="139"/>
        <v>0</v>
      </c>
      <c r="E1007" s="1">
        <f t="shared" si="140"/>
        <v>0</v>
      </c>
    </row>
    <row r="1008" spans="1:5" x14ac:dyDescent="0.3">
      <c r="A1008" s="1" t="s">
        <v>6</v>
      </c>
      <c r="B1008" s="10">
        <f t="shared" si="139"/>
        <v>0</v>
      </c>
      <c r="C1008" s="1">
        <f t="shared" si="139"/>
        <v>0</v>
      </c>
      <c r="D1008" s="1">
        <f t="shared" si="139"/>
        <v>0</v>
      </c>
      <c r="E1008" s="1">
        <f t="shared" si="140"/>
        <v>0</v>
      </c>
    </row>
    <row r="1009" spans="1:5" x14ac:dyDescent="0.3">
      <c r="B1009" s="32">
        <f>SUM(B1005:B1008)</f>
        <v>793</v>
      </c>
      <c r="D1009" s="1"/>
      <c r="E1009" s="1"/>
    </row>
    <row r="1010" spans="1:5" x14ac:dyDescent="0.3">
      <c r="A1010" s="6" t="s">
        <v>24</v>
      </c>
      <c r="B1010" s="5" t="s">
        <v>7</v>
      </c>
      <c r="D1010" s="1"/>
      <c r="E1010" s="1"/>
    </row>
    <row r="1011" spans="1:5" x14ac:dyDescent="0.3">
      <c r="A1011" s="1">
        <v>6</v>
      </c>
      <c r="B1011" s="3">
        <f>+B37+B102+B167+B232+B297+B362+B427+B492+B557+B622+B687+B752+B817+B882+B947</f>
        <v>3991</v>
      </c>
      <c r="C1011" s="1">
        <f t="shared" ref="C1011:D1011" si="141">+C37+C102+C167+C232+C297+C362+C427+C492+C557+C622+C687+C752+C817+C882+C947</f>
        <v>4789.2</v>
      </c>
      <c r="D1011" s="1">
        <f t="shared" si="141"/>
        <v>0</v>
      </c>
      <c r="E1011" s="1">
        <f>+C1011+D1011</f>
        <v>4789.2</v>
      </c>
    </row>
    <row r="1012" spans="1:5" x14ac:dyDescent="0.3">
      <c r="A1012" s="1">
        <v>0</v>
      </c>
      <c r="B1012" t="s">
        <v>41</v>
      </c>
      <c r="C1012" s="9">
        <v>0</v>
      </c>
      <c r="D1012" s="9">
        <v>0</v>
      </c>
      <c r="E1012" s="9">
        <f>+C1012+D1012</f>
        <v>0</v>
      </c>
    </row>
    <row r="1013" spans="1:5" x14ac:dyDescent="0.3">
      <c r="A1013" s="6" t="s">
        <v>25</v>
      </c>
      <c r="C1013" s="8">
        <f>+C1012+C1011</f>
        <v>4789.2</v>
      </c>
      <c r="D1013" s="8">
        <f>+D1012+D1011</f>
        <v>0</v>
      </c>
      <c r="E1013" s="8">
        <f>+E1012+E1011</f>
        <v>4789.2</v>
      </c>
    </row>
    <row r="1014" spans="1:5" x14ac:dyDescent="0.3">
      <c r="D1014" s="1"/>
      <c r="E1014" s="1"/>
    </row>
    <row r="1015" spans="1:5" x14ac:dyDescent="0.3">
      <c r="A1015" s="6" t="s">
        <v>26</v>
      </c>
      <c r="C1015" s="11">
        <f>+C1013+C1005+C1006+C1007+C1008</f>
        <v>11133.2</v>
      </c>
      <c r="D1015" s="11">
        <f>+D1013+D1005+D1006+D1007+D1008</f>
        <v>0</v>
      </c>
      <c r="E1015" s="11">
        <f>+E1013+E1005+E1006+E1007+E1008</f>
        <v>11133.2</v>
      </c>
    </row>
    <row r="1016" spans="1:5" x14ac:dyDescent="0.3">
      <c r="D1016" s="1"/>
      <c r="E1016" s="1"/>
    </row>
    <row r="1017" spans="1:5" x14ac:dyDescent="0.3">
      <c r="A1017" s="6" t="s">
        <v>37</v>
      </c>
      <c r="D1017" s="1"/>
      <c r="E1017" s="1"/>
    </row>
    <row r="1018" spans="1:5" x14ac:dyDescent="0.3">
      <c r="A1018" s="6" t="s">
        <v>38</v>
      </c>
      <c r="C1018" s="1">
        <f t="shared" ref="C1018:D1019" si="142">+C44+C109+C174+C239+C304+C369+C434+C499+C564+C629+C694+C759+C824+C889+C954</f>
        <v>0</v>
      </c>
      <c r="D1018" s="1">
        <f t="shared" si="142"/>
        <v>0</v>
      </c>
      <c r="E1018" s="1">
        <f>+C1018+D1018</f>
        <v>0</v>
      </c>
    </row>
    <row r="1019" spans="1:5" x14ac:dyDescent="0.3">
      <c r="A1019" s="6" t="s">
        <v>39</v>
      </c>
      <c r="C1019" s="1">
        <f t="shared" si="142"/>
        <v>-156</v>
      </c>
      <c r="D1019" s="1">
        <f t="shared" si="142"/>
        <v>0</v>
      </c>
      <c r="E1019" s="1">
        <f>+C1019+D1019</f>
        <v>-156</v>
      </c>
    </row>
    <row r="1020" spans="1:5" x14ac:dyDescent="0.3">
      <c r="A1020" s="6" t="s">
        <v>40</v>
      </c>
      <c r="C1020" s="12">
        <f>SUM(C1018:C1019)</f>
        <v>-156</v>
      </c>
      <c r="D1020" s="12">
        <f>SUM(D1018:D1019)</f>
        <v>0</v>
      </c>
      <c r="E1020" s="12">
        <f>SUM(E1018:E1019)</f>
        <v>-156</v>
      </c>
    </row>
    <row r="1021" spans="1:5" x14ac:dyDescent="0.3">
      <c r="A1021" s="6"/>
      <c r="D1021" s="1"/>
      <c r="E1021" s="1"/>
    </row>
    <row r="1022" spans="1:5" x14ac:dyDescent="0.3">
      <c r="A1022" s="6" t="s">
        <v>1</v>
      </c>
      <c r="D1022" s="1"/>
      <c r="E1022" s="1"/>
    </row>
    <row r="1023" spans="1:5" x14ac:dyDescent="0.3">
      <c r="A1023" s="6" t="s">
        <v>13</v>
      </c>
      <c r="C1023" s="1">
        <f t="shared" ref="C1023:D1027" si="143">+C49+C114+C179+C244+C309+C374+C439+C504+C569+C634+C699+C764+C829+C894+C959</f>
        <v>467.8</v>
      </c>
      <c r="D1023" s="1">
        <f t="shared" si="143"/>
        <v>0</v>
      </c>
      <c r="E1023" s="1">
        <f>+C1023+D1023</f>
        <v>467.8</v>
      </c>
    </row>
    <row r="1024" spans="1:5" x14ac:dyDescent="0.3">
      <c r="A1024" s="6" t="s">
        <v>14</v>
      </c>
      <c r="C1024" s="1">
        <f t="shared" si="143"/>
        <v>0</v>
      </c>
      <c r="D1024" s="1">
        <f t="shared" si="143"/>
        <v>0</v>
      </c>
      <c r="E1024" s="1">
        <f>+C1024+D1024</f>
        <v>0</v>
      </c>
    </row>
    <row r="1025" spans="1:5" x14ac:dyDescent="0.3">
      <c r="A1025" s="6" t="s">
        <v>44</v>
      </c>
      <c r="C1025" s="1">
        <f t="shared" si="143"/>
        <v>0</v>
      </c>
      <c r="D1025" s="1">
        <f t="shared" si="143"/>
        <v>0</v>
      </c>
      <c r="E1025" s="1">
        <f>+C1025+D1025</f>
        <v>0</v>
      </c>
    </row>
    <row r="1026" spans="1:5" x14ac:dyDescent="0.3">
      <c r="A1026" s="6" t="s">
        <v>15</v>
      </c>
      <c r="C1026" s="1">
        <f t="shared" si="143"/>
        <v>0</v>
      </c>
      <c r="D1026" s="1">
        <f t="shared" si="143"/>
        <v>0</v>
      </c>
      <c r="E1026" s="1">
        <f>+C1026+D1026</f>
        <v>0</v>
      </c>
    </row>
    <row r="1027" spans="1:5" x14ac:dyDescent="0.3">
      <c r="A1027" s="6" t="s">
        <v>18</v>
      </c>
      <c r="C1027" s="1">
        <f t="shared" si="143"/>
        <v>0</v>
      </c>
      <c r="D1027" s="1">
        <f t="shared" si="143"/>
        <v>0</v>
      </c>
      <c r="E1027" s="1">
        <f>+C1027+D1027</f>
        <v>0</v>
      </c>
    </row>
    <row r="1028" spans="1:5" x14ac:dyDescent="0.3">
      <c r="A1028" s="6" t="s">
        <v>27</v>
      </c>
      <c r="C1028" s="12">
        <f>SUM(C1023:C1027)</f>
        <v>467.8</v>
      </c>
      <c r="D1028" s="12">
        <f>SUM(D1023:D1027)</f>
        <v>0</v>
      </c>
      <c r="E1028" s="12">
        <f>SUM(E1023:E1027)</f>
        <v>467.8</v>
      </c>
    </row>
    <row r="1029" spans="1:5" x14ac:dyDescent="0.3">
      <c r="A1029" s="6"/>
      <c r="C1029" s="1"/>
      <c r="D1029" s="1"/>
      <c r="E1029" s="1"/>
    </row>
    <row r="1030" spans="1:5" ht="15" thickBot="1" x14ac:dyDescent="0.35">
      <c r="A1030" s="6" t="s">
        <v>32</v>
      </c>
      <c r="C1030" s="13">
        <f>+C1028+C1015+C1001+C1020</f>
        <v>11445</v>
      </c>
      <c r="D1030" s="13">
        <f>+D1028+D1015+D1001+D1020</f>
        <v>0</v>
      </c>
      <c r="E1030" s="13">
        <f>+E1028+E1015+E1001+E1020</f>
        <v>11445</v>
      </c>
    </row>
    <row r="1031" spans="1:5" x14ac:dyDescent="0.3">
      <c r="A1031" s="6"/>
      <c r="C1031" s="1"/>
      <c r="D1031" s="1"/>
      <c r="E1031" s="1"/>
    </row>
    <row r="1032" spans="1:5" x14ac:dyDescent="0.3">
      <c r="A1032" s="6" t="s">
        <v>31</v>
      </c>
      <c r="C1032" s="1"/>
      <c r="D1032" s="1"/>
      <c r="E1032" s="1"/>
    </row>
    <row r="1033" spans="1:5" x14ac:dyDescent="0.3">
      <c r="A1033" s="6" t="s">
        <v>17</v>
      </c>
      <c r="C1033" s="1">
        <f t="shared" ref="C1033:D1038" si="144">+C59+C124+C189+C254+C319+C384+C449+C514+C579+C644+C709+C774+C839+C904+C969</f>
        <v>0</v>
      </c>
      <c r="D1033" s="1">
        <f t="shared" si="144"/>
        <v>0</v>
      </c>
      <c r="E1033" s="1">
        <f t="shared" ref="E1033:E1038" si="145">+C1033+D1033</f>
        <v>0</v>
      </c>
    </row>
    <row r="1034" spans="1:5" x14ac:dyDescent="0.3">
      <c r="A1034" s="6" t="s">
        <v>19</v>
      </c>
      <c r="C1034" s="1">
        <f t="shared" si="144"/>
        <v>0</v>
      </c>
      <c r="D1034" s="1">
        <f t="shared" si="144"/>
        <v>0</v>
      </c>
      <c r="E1034" s="1">
        <f t="shared" si="145"/>
        <v>0</v>
      </c>
    </row>
    <row r="1035" spans="1:5" x14ac:dyDescent="0.3">
      <c r="A1035" s="6" t="s">
        <v>20</v>
      </c>
      <c r="C1035" s="1">
        <f t="shared" si="144"/>
        <v>0</v>
      </c>
      <c r="D1035" s="1">
        <f t="shared" si="144"/>
        <v>0</v>
      </c>
      <c r="E1035" s="1">
        <f t="shared" si="145"/>
        <v>0</v>
      </c>
    </row>
    <row r="1036" spans="1:5" x14ac:dyDescent="0.3">
      <c r="A1036" s="6" t="s">
        <v>60</v>
      </c>
      <c r="B1036" s="1"/>
      <c r="C1036" s="1">
        <f t="shared" si="144"/>
        <v>0</v>
      </c>
      <c r="D1036" s="1">
        <f t="shared" si="144"/>
        <v>0</v>
      </c>
      <c r="E1036" s="1">
        <f t="shared" si="145"/>
        <v>0</v>
      </c>
    </row>
    <row r="1037" spans="1:5" x14ac:dyDescent="0.3">
      <c r="A1037" s="6" t="s">
        <v>61</v>
      </c>
      <c r="B1037" s="1"/>
      <c r="C1037" s="1">
        <f t="shared" si="144"/>
        <v>0</v>
      </c>
      <c r="D1037" s="1">
        <f t="shared" si="144"/>
        <v>0</v>
      </c>
      <c r="E1037" s="1">
        <f t="shared" si="145"/>
        <v>0</v>
      </c>
    </row>
    <row r="1038" spans="1:5" x14ac:dyDescent="0.3">
      <c r="A1038" s="6" t="s">
        <v>62</v>
      </c>
      <c r="B1038" s="1"/>
      <c r="C1038" s="1">
        <f t="shared" si="144"/>
        <v>0</v>
      </c>
      <c r="D1038" s="1">
        <f t="shared" si="144"/>
        <v>0</v>
      </c>
      <c r="E1038" s="1">
        <f t="shared" si="145"/>
        <v>0</v>
      </c>
    </row>
    <row r="1039" spans="1:5" x14ac:dyDescent="0.3">
      <c r="A1039" s="6" t="s">
        <v>30</v>
      </c>
      <c r="C1039" s="12">
        <f>SUM(C1033:C1038)</f>
        <v>0</v>
      </c>
      <c r="D1039" s="12">
        <f>SUM(D1033:D1038)</f>
        <v>0</v>
      </c>
      <c r="E1039" s="12">
        <f>SUM(E1033:E1038)</f>
        <v>0</v>
      </c>
    </row>
    <row r="1040" spans="1:5" x14ac:dyDescent="0.3">
      <c r="C1040" s="1"/>
      <c r="D1040" s="1"/>
      <c r="E1040" s="1"/>
    </row>
    <row r="1041" spans="1:5" ht="15" thickBot="1" x14ac:dyDescent="0.35">
      <c r="A1041" s="6" t="s">
        <v>33</v>
      </c>
      <c r="C1041" s="13">
        <f>+C1030+C1039</f>
        <v>11445</v>
      </c>
      <c r="D1041" s="13">
        <f>+D1030+D1039</f>
        <v>0</v>
      </c>
      <c r="E1041" s="13">
        <f>+E1030+E1039</f>
        <v>11445</v>
      </c>
    </row>
    <row r="1042" spans="1:5" x14ac:dyDescent="0.3">
      <c r="E1042" s="5" t="s">
        <v>5</v>
      </c>
    </row>
    <row r="1043" spans="1:5" x14ac:dyDescent="0.3">
      <c r="D1043" t="s">
        <v>70</v>
      </c>
      <c r="E1043" s="1">
        <f>+E56</f>
        <v>0</v>
      </c>
    </row>
    <row r="1044" spans="1:5" x14ac:dyDescent="0.3">
      <c r="D1044" t="s">
        <v>71</v>
      </c>
      <c r="E1044" s="2">
        <f>+E121</f>
        <v>0</v>
      </c>
    </row>
    <row r="1045" spans="1:5" x14ac:dyDescent="0.3">
      <c r="D1045" t="s">
        <v>72</v>
      </c>
      <c r="E1045" s="2">
        <f>+E186</f>
        <v>0</v>
      </c>
    </row>
    <row r="1046" spans="1:5" x14ac:dyDescent="0.3">
      <c r="D1046" t="s">
        <v>73</v>
      </c>
      <c r="E1046" s="2">
        <f>+E251</f>
        <v>0</v>
      </c>
    </row>
    <row r="1047" spans="1:5" x14ac:dyDescent="0.3">
      <c r="D1047" t="s">
        <v>74</v>
      </c>
      <c r="E1047" s="2">
        <f>+E316</f>
        <v>0</v>
      </c>
    </row>
    <row r="1048" spans="1:5" x14ac:dyDescent="0.3">
      <c r="D1048" t="s">
        <v>75</v>
      </c>
      <c r="E1048" s="2">
        <f>+E381</f>
        <v>0</v>
      </c>
    </row>
    <row r="1049" spans="1:5" x14ac:dyDescent="0.3">
      <c r="D1049" t="s">
        <v>76</v>
      </c>
      <c r="E1049" s="2">
        <f>+E446</f>
        <v>0</v>
      </c>
    </row>
    <row r="1050" spans="1:5" x14ac:dyDescent="0.3">
      <c r="D1050" t="s">
        <v>77</v>
      </c>
      <c r="E1050" s="2">
        <f>+E511</f>
        <v>0</v>
      </c>
    </row>
    <row r="1051" spans="1:5" x14ac:dyDescent="0.3">
      <c r="D1051" t="s">
        <v>78</v>
      </c>
      <c r="E1051" s="2">
        <f>+E576</f>
        <v>0</v>
      </c>
    </row>
    <row r="1052" spans="1:5" x14ac:dyDescent="0.3">
      <c r="D1052" t="s">
        <v>79</v>
      </c>
      <c r="E1052" s="2">
        <f>+E641</f>
        <v>0</v>
      </c>
    </row>
    <row r="1053" spans="1:5" x14ac:dyDescent="0.3">
      <c r="D1053" t="s">
        <v>80</v>
      </c>
      <c r="E1053" s="2">
        <f>+E706</f>
        <v>0</v>
      </c>
    </row>
    <row r="1054" spans="1:5" x14ac:dyDescent="0.3">
      <c r="D1054" t="s">
        <v>81</v>
      </c>
      <c r="E1054" s="2">
        <f>+E771</f>
        <v>0</v>
      </c>
    </row>
    <row r="1055" spans="1:5" x14ac:dyDescent="0.3">
      <c r="D1055" t="s">
        <v>70</v>
      </c>
      <c r="E1055" s="2">
        <f>+E836</f>
        <v>0</v>
      </c>
    </row>
    <row r="1056" spans="1:5" x14ac:dyDescent="0.3">
      <c r="D1056" t="s">
        <v>71</v>
      </c>
      <c r="E1056" s="2">
        <f>+E901</f>
        <v>0</v>
      </c>
    </row>
    <row r="1057" spans="2:14" x14ac:dyDescent="0.3">
      <c r="D1057" t="s">
        <v>72</v>
      </c>
      <c r="E1057" s="2">
        <f>+E966</f>
        <v>11445</v>
      </c>
    </row>
    <row r="1058" spans="2:14" ht="15" thickBot="1" x14ac:dyDescent="0.35">
      <c r="C1058" t="s">
        <v>32</v>
      </c>
      <c r="E1058" s="13">
        <f>SUM(E1043:E1057)</f>
        <v>11445</v>
      </c>
    </row>
    <row r="1059" spans="2:14" x14ac:dyDescent="0.3">
      <c r="E1059" s="8"/>
    </row>
    <row r="1060" spans="2:14" x14ac:dyDescent="0.3">
      <c r="E1060" s="8">
        <f>+E1058-E1030</f>
        <v>0</v>
      </c>
    </row>
    <row r="1063" spans="2:14" x14ac:dyDescent="0.3">
      <c r="B1063" s="64" t="s">
        <v>7</v>
      </c>
      <c r="N1063" s="64" t="s">
        <v>7</v>
      </c>
    </row>
    <row r="1064" spans="2:14" x14ac:dyDescent="0.3">
      <c r="B1064" s="2"/>
      <c r="D1064" t="s">
        <v>73</v>
      </c>
      <c r="N1064" s="2">
        <v>2646</v>
      </c>
    </row>
    <row r="1065" spans="2:14" x14ac:dyDescent="0.3">
      <c r="B1065" s="2"/>
      <c r="D1065" t="s">
        <v>74</v>
      </c>
      <c r="N1065" s="2">
        <v>2112</v>
      </c>
    </row>
    <row r="1066" spans="2:14" x14ac:dyDescent="0.3">
      <c r="B1066" s="2"/>
      <c r="D1066" t="s">
        <v>75</v>
      </c>
      <c r="N1066" s="2">
        <v>1393</v>
      </c>
    </row>
    <row r="1067" spans="2:14" x14ac:dyDescent="0.3">
      <c r="B1067" s="2"/>
      <c r="D1067" t="s">
        <v>76</v>
      </c>
      <c r="N1067" s="2">
        <v>1911</v>
      </c>
    </row>
    <row r="1068" spans="2:14" x14ac:dyDescent="0.3">
      <c r="B1068" s="2"/>
      <c r="D1068" t="s">
        <v>77</v>
      </c>
      <c r="N1068" s="2">
        <v>1474</v>
      </c>
    </row>
    <row r="1069" spans="2:14" x14ac:dyDescent="0.3">
      <c r="B1069" s="2"/>
      <c r="D1069" t="s">
        <v>78</v>
      </c>
      <c r="N1069" s="2">
        <v>1944</v>
      </c>
    </row>
    <row r="1070" spans="2:14" x14ac:dyDescent="0.3">
      <c r="B1070" s="2"/>
      <c r="D1070" t="s">
        <v>79</v>
      </c>
      <c r="N1070" s="2">
        <v>2317</v>
      </c>
    </row>
    <row r="1071" spans="2:14" x14ac:dyDescent="0.3">
      <c r="B1071" s="2"/>
      <c r="D1071" t="s">
        <v>80</v>
      </c>
      <c r="N1071" s="2">
        <v>2809</v>
      </c>
    </row>
    <row r="1072" spans="2:14" x14ac:dyDescent="0.3">
      <c r="B1072" s="2"/>
      <c r="D1072" t="s">
        <v>81</v>
      </c>
      <c r="N1072" s="2">
        <v>4506</v>
      </c>
    </row>
    <row r="1073" spans="2:14" x14ac:dyDescent="0.3">
      <c r="B1073" s="2"/>
      <c r="D1073" t="s">
        <v>70</v>
      </c>
      <c r="N1073" s="2">
        <v>5107</v>
      </c>
    </row>
    <row r="1074" spans="2:14" x14ac:dyDescent="0.3">
      <c r="B1074" s="2"/>
      <c r="D1074" t="s">
        <v>71</v>
      </c>
      <c r="N1074" s="2">
        <v>4849</v>
      </c>
    </row>
    <row r="1075" spans="2:14" x14ac:dyDescent="0.3">
      <c r="B1075" s="2">
        <f>+B1011</f>
        <v>3991</v>
      </c>
      <c r="D1075" t="s">
        <v>72</v>
      </c>
      <c r="N1075" s="2">
        <v>3991</v>
      </c>
    </row>
    <row r="1076" spans="2:14" x14ac:dyDescent="0.3">
      <c r="B1076" s="2"/>
      <c r="N1076" s="2"/>
    </row>
    <row r="1077" spans="2:14" ht="15" thickBot="1" x14ac:dyDescent="0.35">
      <c r="B1077" s="87">
        <f>SUM(B1064:B1076)</f>
        <v>3991</v>
      </c>
      <c r="N1077" s="87">
        <f>SUM(N1064:N1076)</f>
        <v>35059</v>
      </c>
    </row>
  </sheetData>
  <printOptions horizontalCentered="1"/>
  <pageMargins left="0" right="0" top="0.75" bottom="0.5" header="0.3" footer="0.3"/>
  <pageSetup scale="69" fitToHeight="13" orientation="portrait" r:id="rId1"/>
  <rowBreaks count="12" manualBreakCount="12">
    <brk id="263" max="4" man="1"/>
    <brk id="329" max="4" man="1"/>
    <brk id="395" max="4" man="1"/>
    <brk id="460" max="4" man="1"/>
    <brk id="525" max="4" man="1"/>
    <brk id="590" max="4" man="1"/>
    <brk id="655" max="4" man="1"/>
    <brk id="720" max="4" man="1"/>
    <brk id="785" max="4" man="1"/>
    <brk id="850" max="4" man="1"/>
    <brk id="915" max="4" man="1"/>
    <brk id="98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14</vt:i4>
      </vt:variant>
    </vt:vector>
  </HeadingPairs>
  <TitlesOfParts>
    <vt:vector size="27" baseType="lpstr">
      <vt:lpstr>Pumpage</vt:lpstr>
      <vt:lpstr>Water Sold</vt:lpstr>
      <vt:lpstr>Summary</vt:lpstr>
      <vt:lpstr>Orbit</vt:lpstr>
      <vt:lpstr>Suburban</vt:lpstr>
      <vt:lpstr>Community</vt:lpstr>
      <vt:lpstr>Consumers</vt:lpstr>
      <vt:lpstr>EMCAD</vt:lpstr>
      <vt:lpstr>Sugar Tree</vt:lpstr>
      <vt:lpstr>Greenshores</vt:lpstr>
      <vt:lpstr>Gulf Coast</vt:lpstr>
      <vt:lpstr>Chuck Bell</vt:lpstr>
      <vt:lpstr>Bolivar</vt:lpstr>
      <vt:lpstr>Bolivar!Print_Area</vt:lpstr>
      <vt:lpstr>'Chuck Bell'!Print_Area</vt:lpstr>
      <vt:lpstr>Community!Print_Area</vt:lpstr>
      <vt:lpstr>Consumers!Print_Area</vt:lpstr>
      <vt:lpstr>EMCAD!Print_Area</vt:lpstr>
      <vt:lpstr>Greenshores!Print_Area</vt:lpstr>
      <vt:lpstr>'Gulf Coast'!Print_Area</vt:lpstr>
      <vt:lpstr>Orbit!Print_Area</vt:lpstr>
      <vt:lpstr>Suburban!Print_Area</vt:lpstr>
      <vt:lpstr>'Sugar Tree'!Print_Area</vt:lpstr>
      <vt:lpstr>Summary!Print_Area</vt:lpstr>
      <vt:lpstr>'Water Sold'!Print_Area</vt:lpstr>
      <vt:lpstr>Orbit!Print_Titles</vt:lpstr>
      <vt:lpstr>Summary!Print_Titles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Benny Wilkinson</dc:creator>
  <cp:lastModifiedBy>Donald Clayton</cp:lastModifiedBy>
  <cp:lastPrinted>2019-10-28T22:54:06Z</cp:lastPrinted>
  <dcterms:created xsi:type="dcterms:W3CDTF">2019-04-08T20:14:58Z</dcterms:created>
  <dcterms:modified xsi:type="dcterms:W3CDTF">2019-12-05T20:22:52Z</dcterms:modified>
</cp:coreProperties>
</file>